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uclouvain-my.sharepoint.com/personal/simon_depooter_student_uclouvain_be/Documents/Pangasionodon hypophthalmus/Final/Annexe/"/>
    </mc:Choice>
  </mc:AlternateContent>
  <xr:revisionPtr revIDLastSave="129" documentId="13_ncr:1_{29E619C0-9418-4493-B83E-0B4336F8E797}" xr6:coauthVersionLast="46" xr6:coauthVersionMax="46" xr10:uidLastSave="{57B2AA28-F8DC-4239-BBB7-114838386CFA}"/>
  <bookViews>
    <workbookView xWindow="-120" yWindow="-120" windowWidth="29040" windowHeight="15840" xr2:uid="{00000000-000D-0000-FFFF-FFFF00000000}"/>
  </bookViews>
  <sheets>
    <sheet name="ACTB" sheetId="3" r:id="rId1"/>
    <sheet name="dnmt1" sheetId="8" r:id="rId2"/>
    <sheet name="dnmt3aa" sheetId="5" r:id="rId3"/>
    <sheet name="dnmt3ab" sheetId="6" r:id="rId4"/>
    <sheet name="dnmt3ab3" sheetId="9" r:id="rId5"/>
    <sheet name="dnmt3ba4" sheetId="4" r:id="rId6"/>
    <sheet name="mecp2" sheetId="7" r:id="rId7"/>
    <sheet name="tet3" sheetId="10" r:id="rId8"/>
  </sheets>
  <definedNames>
    <definedName name="_xlnm._FilterDatabase" localSheetId="0" hidden="1">ACTB!$A$1:$J$378</definedName>
    <definedName name="_xlnm._FilterDatabase" localSheetId="1" hidden="1">dnmt1!$A$1:$J$378</definedName>
    <definedName name="_xlnm._FilterDatabase" localSheetId="2" hidden="1">dnmt3aa!$A$1:$J$378</definedName>
    <definedName name="_xlnm._FilterDatabase" localSheetId="3" hidden="1">dnmt3ab!$A$1:$J$378</definedName>
    <definedName name="_xlnm._FilterDatabase" localSheetId="4" hidden="1">dnmt3ab3!$A$1:$J$378</definedName>
    <definedName name="_xlnm._FilterDatabase" localSheetId="5" hidden="1">dnmt3ba4!$A$1:$J$378</definedName>
    <definedName name="_xlnm._FilterDatabase" localSheetId="6" hidden="1">mecp2!$A$1:$J$378</definedName>
    <definedName name="_xlnm._FilterDatabase" localSheetId="7" hidden="1">'tet3'!$A$1:$J$378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4" l="1"/>
  <c r="R6" i="3"/>
  <c r="L44" i="10"/>
  <c r="L18" i="4"/>
  <c r="R4" i="10"/>
  <c r="R4" i="7"/>
  <c r="R4" i="4"/>
  <c r="R4" i="9"/>
  <c r="R4" i="6"/>
  <c r="R6" i="6" s="1"/>
  <c r="R4" i="5"/>
  <c r="R4" i="8"/>
  <c r="R4" i="3"/>
  <c r="Q4" i="10"/>
  <c r="Q4" i="7"/>
  <c r="Q4" i="4"/>
  <c r="Q4" i="9"/>
  <c r="Q4" i="6"/>
  <c r="Q4" i="5"/>
  <c r="Q4" i="8"/>
  <c r="Q4" i="3"/>
  <c r="P4" i="10"/>
  <c r="P4" i="7"/>
  <c r="P4" i="4"/>
  <c r="P4" i="9"/>
  <c r="P4" i="6"/>
  <c r="P4" i="5"/>
  <c r="P4" i="8"/>
  <c r="P4" i="3"/>
  <c r="O4" i="10"/>
  <c r="O4" i="7"/>
  <c r="O4" i="4"/>
  <c r="O4" i="9"/>
  <c r="O4" i="6"/>
  <c r="O4" i="5"/>
  <c r="O4" i="8"/>
  <c r="O4" i="3"/>
  <c r="N4" i="10"/>
  <c r="N4" i="7"/>
  <c r="N4" i="4"/>
  <c r="N4" i="9"/>
  <c r="N4" i="6"/>
  <c r="N4" i="5"/>
  <c r="N4" i="8"/>
  <c r="R6" i="8" s="1"/>
  <c r="N4" i="3"/>
  <c r="M4" i="10"/>
  <c r="M4" i="7"/>
  <c r="R6" i="7" s="1"/>
  <c r="M4" i="9"/>
  <c r="M4" i="6"/>
  <c r="M4" i="5"/>
  <c r="M4" i="8"/>
  <c r="M4" i="3"/>
  <c r="R6" i="10"/>
  <c r="R6" i="9"/>
  <c r="R6" i="5" l="1"/>
  <c r="M3" i="10"/>
  <c r="N3" i="10"/>
  <c r="O3" i="10"/>
  <c r="P3" i="10"/>
  <c r="Q3" i="10"/>
  <c r="R3" i="10"/>
  <c r="M5" i="10"/>
  <c r="L14" i="10"/>
  <c r="L16" i="10"/>
  <c r="L18" i="10"/>
  <c r="L20" i="10"/>
  <c r="L22" i="10"/>
  <c r="L24" i="10"/>
  <c r="L26" i="10"/>
  <c r="L28" i="10"/>
  <c r="L30" i="10"/>
  <c r="L32" i="10"/>
  <c r="L34" i="10"/>
  <c r="L36" i="10"/>
  <c r="L38" i="10"/>
  <c r="L40" i="10"/>
  <c r="L42" i="10"/>
  <c r="L46" i="10"/>
  <c r="L48" i="10"/>
  <c r="L50" i="10"/>
  <c r="L52" i="10"/>
  <c r="L54" i="10"/>
  <c r="L56" i="10"/>
  <c r="L58" i="10"/>
  <c r="L60" i="10"/>
  <c r="L62" i="10"/>
  <c r="L64" i="10"/>
  <c r="L66" i="10"/>
  <c r="L68" i="10"/>
  <c r="L70" i="10"/>
  <c r="L72" i="10"/>
  <c r="L74" i="10"/>
  <c r="L76" i="10"/>
  <c r="L78" i="10"/>
  <c r="L80" i="10"/>
  <c r="L82" i="10"/>
  <c r="L84" i="10"/>
  <c r="L86" i="10"/>
  <c r="L88" i="10"/>
  <c r="L90" i="10"/>
  <c r="L92" i="10"/>
  <c r="M3" i="9"/>
  <c r="N3" i="9"/>
  <c r="O3" i="9"/>
  <c r="P3" i="9"/>
  <c r="Q3" i="9"/>
  <c r="R3" i="9"/>
  <c r="M5" i="9"/>
  <c r="L14" i="9"/>
  <c r="L16" i="9"/>
  <c r="L18" i="9"/>
  <c r="L20" i="9"/>
  <c r="L22" i="9"/>
  <c r="L24" i="9"/>
  <c r="L26" i="9"/>
  <c r="L28" i="9"/>
  <c r="L30" i="9"/>
  <c r="L32" i="9"/>
  <c r="L34" i="9"/>
  <c r="L36" i="9"/>
  <c r="L38" i="9"/>
  <c r="L40" i="9"/>
  <c r="L42" i="9"/>
  <c r="L44" i="9"/>
  <c r="L46" i="9"/>
  <c r="L48" i="9"/>
  <c r="L50" i="9"/>
  <c r="L52" i="9"/>
  <c r="L54" i="9"/>
  <c r="L56" i="9"/>
  <c r="L58" i="9"/>
  <c r="L60" i="9"/>
  <c r="L62" i="9"/>
  <c r="L64" i="9"/>
  <c r="L66" i="9"/>
  <c r="L68" i="9"/>
  <c r="L70" i="9"/>
  <c r="L72" i="9"/>
  <c r="L74" i="9"/>
  <c r="L76" i="9"/>
  <c r="L78" i="9"/>
  <c r="L80" i="9"/>
  <c r="L82" i="9"/>
  <c r="L84" i="9"/>
  <c r="L86" i="9"/>
  <c r="L88" i="9"/>
  <c r="L90" i="9"/>
  <c r="L92" i="9"/>
  <c r="M3" i="8"/>
  <c r="N3" i="8"/>
  <c r="O3" i="8"/>
  <c r="P3" i="8"/>
  <c r="Q3" i="8"/>
  <c r="R3" i="8"/>
  <c r="M5" i="8"/>
  <c r="L14" i="8"/>
  <c r="L16" i="8"/>
  <c r="L18" i="8"/>
  <c r="L20" i="8"/>
  <c r="L22" i="8"/>
  <c r="L24" i="8"/>
  <c r="L26" i="8"/>
  <c r="L28" i="8"/>
  <c r="L30" i="8"/>
  <c r="L32" i="8"/>
  <c r="L34" i="8"/>
  <c r="L36" i="8"/>
  <c r="L38" i="8"/>
  <c r="L40" i="8"/>
  <c r="L42" i="8"/>
  <c r="L44" i="8"/>
  <c r="L46" i="8"/>
  <c r="L48" i="8"/>
  <c r="L50" i="8"/>
  <c r="L52" i="8"/>
  <c r="L54" i="8"/>
  <c r="L56" i="8"/>
  <c r="L58" i="8"/>
  <c r="L60" i="8"/>
  <c r="L62" i="8"/>
  <c r="L64" i="8"/>
  <c r="L66" i="8"/>
  <c r="L68" i="8"/>
  <c r="L70" i="8"/>
  <c r="L72" i="8"/>
  <c r="L74" i="8"/>
  <c r="L76" i="8"/>
  <c r="L78" i="8"/>
  <c r="L80" i="8"/>
  <c r="L82" i="8"/>
  <c r="L84" i="8"/>
  <c r="L86" i="8"/>
  <c r="L88" i="8"/>
  <c r="L90" i="8"/>
  <c r="L92" i="8"/>
  <c r="M3" i="7"/>
  <c r="N3" i="7"/>
  <c r="O3" i="7"/>
  <c r="P3" i="7"/>
  <c r="Q3" i="7"/>
  <c r="R3" i="7"/>
  <c r="M5" i="7"/>
  <c r="L14" i="7"/>
  <c r="L16" i="7"/>
  <c r="L18" i="7"/>
  <c r="L20" i="7"/>
  <c r="L22" i="7"/>
  <c r="L24" i="7"/>
  <c r="L26" i="7"/>
  <c r="L28" i="7"/>
  <c r="L30" i="7"/>
  <c r="L32" i="7"/>
  <c r="L34" i="7"/>
  <c r="L36" i="7"/>
  <c r="L38" i="7"/>
  <c r="L40" i="7"/>
  <c r="L42" i="7"/>
  <c r="L44" i="7"/>
  <c r="L46" i="7"/>
  <c r="L48" i="7"/>
  <c r="L50" i="7"/>
  <c r="L52" i="7"/>
  <c r="L54" i="7"/>
  <c r="L56" i="7"/>
  <c r="L58" i="7"/>
  <c r="L60" i="7"/>
  <c r="L62" i="7"/>
  <c r="L64" i="7"/>
  <c r="L66" i="7"/>
  <c r="L68" i="7"/>
  <c r="L70" i="7"/>
  <c r="L72" i="7"/>
  <c r="L74" i="7"/>
  <c r="L76" i="7"/>
  <c r="L78" i="7"/>
  <c r="L80" i="7"/>
  <c r="L82" i="7"/>
  <c r="L84" i="7"/>
  <c r="L86" i="7"/>
  <c r="L88" i="7"/>
  <c r="L90" i="7"/>
  <c r="L92" i="7"/>
  <c r="M3" i="6"/>
  <c r="N3" i="6"/>
  <c r="O3" i="6"/>
  <c r="P3" i="6"/>
  <c r="Q3" i="6"/>
  <c r="R3" i="6"/>
  <c r="M5" i="6"/>
  <c r="L14" i="6"/>
  <c r="L16" i="6"/>
  <c r="L18" i="6"/>
  <c r="L20" i="6"/>
  <c r="L22" i="6"/>
  <c r="L24" i="6"/>
  <c r="L26" i="6"/>
  <c r="L28" i="6"/>
  <c r="L30" i="6"/>
  <c r="L32" i="6"/>
  <c r="L34" i="6"/>
  <c r="L36" i="6"/>
  <c r="L38" i="6"/>
  <c r="L40" i="6"/>
  <c r="L42" i="6"/>
  <c r="L44" i="6"/>
  <c r="L46" i="6"/>
  <c r="L48" i="6"/>
  <c r="L50" i="6"/>
  <c r="L52" i="6"/>
  <c r="L54" i="6"/>
  <c r="L56" i="6"/>
  <c r="L58" i="6"/>
  <c r="L60" i="6"/>
  <c r="L62" i="6"/>
  <c r="L64" i="6"/>
  <c r="L66" i="6"/>
  <c r="L68" i="6"/>
  <c r="L70" i="6"/>
  <c r="L72" i="6"/>
  <c r="L74" i="6"/>
  <c r="L76" i="6"/>
  <c r="L78" i="6"/>
  <c r="L80" i="6"/>
  <c r="L82" i="6"/>
  <c r="L84" i="6"/>
  <c r="L86" i="6"/>
  <c r="L88" i="6"/>
  <c r="L90" i="6"/>
  <c r="L92" i="6"/>
  <c r="M3" i="5"/>
  <c r="N3" i="5"/>
  <c r="O3" i="5"/>
  <c r="P3" i="5"/>
  <c r="Q3" i="5"/>
  <c r="R3" i="5"/>
  <c r="M5" i="5"/>
  <c r="L14" i="5"/>
  <c r="L16" i="5"/>
  <c r="L18" i="5"/>
  <c r="L20" i="5"/>
  <c r="L22" i="5"/>
  <c r="L24" i="5"/>
  <c r="L26" i="5"/>
  <c r="L28" i="5"/>
  <c r="L30" i="5"/>
  <c r="L32" i="5"/>
  <c r="L34" i="5"/>
  <c r="L36" i="5"/>
  <c r="L38" i="5"/>
  <c r="L40" i="5"/>
  <c r="L42" i="5"/>
  <c r="L44" i="5"/>
  <c r="L46" i="5"/>
  <c r="L48" i="5"/>
  <c r="L50" i="5"/>
  <c r="L52" i="5"/>
  <c r="L54" i="5"/>
  <c r="L56" i="5"/>
  <c r="L58" i="5"/>
  <c r="L60" i="5"/>
  <c r="L62" i="5"/>
  <c r="L64" i="5"/>
  <c r="L66" i="5"/>
  <c r="L68" i="5"/>
  <c r="L70" i="5"/>
  <c r="L72" i="5"/>
  <c r="L74" i="5"/>
  <c r="L76" i="5"/>
  <c r="L78" i="5"/>
  <c r="L80" i="5"/>
  <c r="L82" i="5"/>
  <c r="L84" i="5"/>
  <c r="L86" i="5"/>
  <c r="L88" i="5"/>
  <c r="L90" i="5"/>
  <c r="L92" i="5"/>
  <c r="M3" i="4"/>
  <c r="N3" i="4"/>
  <c r="O3" i="4"/>
  <c r="P3" i="4"/>
  <c r="Q3" i="4"/>
  <c r="R3" i="4"/>
  <c r="L14" i="4"/>
  <c r="L16" i="4"/>
  <c r="L20" i="4"/>
  <c r="L22" i="4"/>
  <c r="L24" i="4"/>
  <c r="L26" i="4"/>
  <c r="L28" i="4"/>
  <c r="L30" i="4"/>
  <c r="L32" i="4"/>
  <c r="L34" i="4"/>
  <c r="L36" i="4"/>
  <c r="L38" i="4"/>
  <c r="L40" i="4"/>
  <c r="L42" i="4"/>
  <c r="L44" i="4"/>
  <c r="L46" i="4"/>
  <c r="L48" i="4"/>
  <c r="L50" i="4"/>
  <c r="L52" i="4"/>
  <c r="L54" i="4"/>
  <c r="L56" i="4"/>
  <c r="L58" i="4"/>
  <c r="L60" i="4"/>
  <c r="L62" i="4"/>
  <c r="L64" i="4"/>
  <c r="L66" i="4"/>
  <c r="L68" i="4"/>
  <c r="L70" i="4"/>
  <c r="L72" i="4"/>
  <c r="L74" i="4"/>
  <c r="L76" i="4"/>
  <c r="L78" i="4"/>
  <c r="L80" i="4"/>
  <c r="L82" i="4"/>
  <c r="L84" i="4"/>
  <c r="L86" i="4"/>
  <c r="L88" i="4"/>
  <c r="L90" i="4"/>
  <c r="L92" i="4"/>
  <c r="M3" i="3"/>
  <c r="N3" i="3"/>
  <c r="O3" i="3"/>
  <c r="P3" i="3"/>
  <c r="Q3" i="3"/>
  <c r="R3" i="3"/>
  <c r="M5" i="3"/>
  <c r="L14" i="3"/>
  <c r="L16" i="3"/>
  <c r="L18" i="3"/>
  <c r="L20" i="3"/>
  <c r="L22" i="3"/>
  <c r="L24" i="3"/>
  <c r="L26" i="3"/>
  <c r="L28" i="3"/>
  <c r="L30" i="3"/>
  <c r="L32" i="3"/>
  <c r="L34" i="3"/>
  <c r="L36" i="3"/>
  <c r="L38" i="3"/>
  <c r="L40" i="3"/>
  <c r="L42" i="3"/>
  <c r="L44" i="3"/>
  <c r="L46" i="3"/>
  <c r="L48" i="3"/>
  <c r="L50" i="3"/>
  <c r="L52" i="3"/>
  <c r="L54" i="3"/>
  <c r="L56" i="3"/>
  <c r="L58" i="3"/>
  <c r="L60" i="3"/>
  <c r="L62" i="3"/>
  <c r="L64" i="3"/>
  <c r="L66" i="3"/>
  <c r="L68" i="3"/>
  <c r="L70" i="3"/>
  <c r="L72" i="3"/>
  <c r="L74" i="3"/>
  <c r="L76" i="3"/>
  <c r="L78" i="3"/>
  <c r="L80" i="3"/>
  <c r="L82" i="3"/>
  <c r="L84" i="3"/>
  <c r="L86" i="3"/>
  <c r="L88" i="3"/>
  <c r="L90" i="3"/>
  <c r="L92" i="3"/>
  <c r="M5" i="4" l="1"/>
  <c r="R6" i="4"/>
  <c r="M68" i="10"/>
  <c r="N68" i="10" s="1"/>
  <c r="P68" i="10" s="1"/>
  <c r="M52" i="10"/>
  <c r="N52" i="10" s="1"/>
  <c r="P52" i="10" s="1"/>
  <c r="M18" i="10"/>
  <c r="N18" i="10" s="1"/>
  <c r="P18" i="10" s="1"/>
  <c r="M48" i="10"/>
  <c r="N48" i="10" s="1"/>
  <c r="P48" i="10" s="1"/>
  <c r="M64" i="10"/>
  <c r="N64" i="10" s="1"/>
  <c r="P64" i="10" s="1"/>
  <c r="M78" i="10"/>
  <c r="N78" i="10" s="1"/>
  <c r="P78" i="10" s="1"/>
  <c r="M42" i="10"/>
  <c r="N42" i="10" s="1"/>
  <c r="P42" i="10" s="1"/>
  <c r="M50" i="10"/>
  <c r="N50" i="10" s="1"/>
  <c r="P50" i="10" s="1"/>
  <c r="M54" i="10"/>
  <c r="N54" i="10" s="1"/>
  <c r="P54" i="10" s="1"/>
  <c r="M80" i="10"/>
  <c r="N80" i="10" s="1"/>
  <c r="P80" i="10" s="1"/>
  <c r="M84" i="10"/>
  <c r="N84" i="10" s="1"/>
  <c r="P84" i="10" s="1"/>
  <c r="M16" i="10"/>
  <c r="N16" i="10" s="1"/>
  <c r="P16" i="10" s="1"/>
  <c r="M20" i="10"/>
  <c r="N20" i="10" s="1"/>
  <c r="P20" i="10" s="1"/>
  <c r="M58" i="10"/>
  <c r="N58" i="10" s="1"/>
  <c r="P58" i="10" s="1"/>
  <c r="M62" i="10"/>
  <c r="N62" i="10" s="1"/>
  <c r="P62" i="10" s="1"/>
  <c r="M88" i="10"/>
  <c r="N88" i="10" s="1"/>
  <c r="P88" i="10" s="1"/>
  <c r="M92" i="10"/>
  <c r="N92" i="10" s="1"/>
  <c r="P92" i="10" s="1"/>
  <c r="M32" i="10"/>
  <c r="N32" i="10" s="1"/>
  <c r="P32" i="10" s="1"/>
  <c r="M6" i="10"/>
  <c r="M36" i="10"/>
  <c r="N36" i="10" s="1"/>
  <c r="P36" i="10" s="1"/>
  <c r="M74" i="10"/>
  <c r="N74" i="10" s="1"/>
  <c r="P74" i="10" s="1"/>
  <c r="M46" i="10"/>
  <c r="N46" i="10" s="1"/>
  <c r="P46" i="10" s="1"/>
  <c r="M30" i="10"/>
  <c r="N30" i="10" s="1"/>
  <c r="P30" i="10" s="1"/>
  <c r="M14" i="10"/>
  <c r="N14" i="10" s="1"/>
  <c r="P14" i="10" s="1"/>
  <c r="M82" i="10"/>
  <c r="N82" i="10" s="1"/>
  <c r="P82" i="10" s="1"/>
  <c r="M34" i="10"/>
  <c r="N34" i="10" s="1"/>
  <c r="P34" i="10" s="1"/>
  <c r="M76" i="10"/>
  <c r="N76" i="10" s="1"/>
  <c r="P76" i="10" s="1"/>
  <c r="M60" i="10"/>
  <c r="N60" i="10" s="1"/>
  <c r="P60" i="10" s="1"/>
  <c r="M44" i="10"/>
  <c r="N44" i="10" s="1"/>
  <c r="P44" i="10" s="1"/>
  <c r="M28" i="10"/>
  <c r="N28" i="10" s="1"/>
  <c r="P28" i="10" s="1"/>
  <c r="M90" i="10"/>
  <c r="N90" i="10" s="1"/>
  <c r="P90" i="10" s="1"/>
  <c r="M26" i="10"/>
  <c r="N26" i="10" s="1"/>
  <c r="P26" i="10" s="1"/>
  <c r="M66" i="10"/>
  <c r="N66" i="10" s="1"/>
  <c r="P66" i="10" s="1"/>
  <c r="M72" i="10"/>
  <c r="N72" i="10" s="1"/>
  <c r="P72" i="10" s="1"/>
  <c r="M56" i="10"/>
  <c r="N56" i="10" s="1"/>
  <c r="P56" i="10" s="1"/>
  <c r="M40" i="10"/>
  <c r="N40" i="10" s="1"/>
  <c r="P40" i="10" s="1"/>
  <c r="M24" i="10"/>
  <c r="N24" i="10" s="1"/>
  <c r="P24" i="10" s="1"/>
  <c r="M86" i="10"/>
  <c r="N86" i="10" s="1"/>
  <c r="P86" i="10" s="1"/>
  <c r="M70" i="10"/>
  <c r="N70" i="10" s="1"/>
  <c r="P70" i="10" s="1"/>
  <c r="M38" i="10"/>
  <c r="N38" i="10" s="1"/>
  <c r="P38" i="10" s="1"/>
  <c r="M22" i="10"/>
  <c r="N22" i="10" s="1"/>
  <c r="P22" i="10" s="1"/>
  <c r="M52" i="9"/>
  <c r="N52" i="9" s="1"/>
  <c r="P52" i="9" s="1"/>
  <c r="M80" i="9"/>
  <c r="N80" i="9" s="1"/>
  <c r="P80" i="9" s="1"/>
  <c r="M28" i="9"/>
  <c r="N28" i="9" s="1"/>
  <c r="P28" i="9" s="1"/>
  <c r="M58" i="9"/>
  <c r="N58" i="9" s="1"/>
  <c r="P58" i="9" s="1"/>
  <c r="M34" i="9"/>
  <c r="N34" i="9" s="1"/>
  <c r="P34" i="9" s="1"/>
  <c r="M38" i="9"/>
  <c r="N38" i="9" s="1"/>
  <c r="P38" i="9" s="1"/>
  <c r="M64" i="9"/>
  <c r="N64" i="9" s="1"/>
  <c r="P64" i="9" s="1"/>
  <c r="M68" i="9"/>
  <c r="N68" i="9" s="1"/>
  <c r="P68" i="9" s="1"/>
  <c r="M24" i="9"/>
  <c r="N24" i="9" s="1"/>
  <c r="P24" i="9" s="1"/>
  <c r="M92" i="9"/>
  <c r="N92" i="9" s="1"/>
  <c r="P92" i="9" s="1"/>
  <c r="M70" i="9"/>
  <c r="N70" i="9" s="1"/>
  <c r="P70" i="9" s="1"/>
  <c r="M84" i="9"/>
  <c r="N84" i="9" s="1"/>
  <c r="P84" i="9" s="1"/>
  <c r="M88" i="9"/>
  <c r="N88" i="9" s="1"/>
  <c r="P88" i="9" s="1"/>
  <c r="M32" i="9"/>
  <c r="N32" i="9" s="1"/>
  <c r="P32" i="9" s="1"/>
  <c r="M16" i="9"/>
  <c r="N16" i="9" s="1"/>
  <c r="P16" i="9" s="1"/>
  <c r="M20" i="9"/>
  <c r="N20" i="9" s="1"/>
  <c r="P20" i="9" s="1"/>
  <c r="M50" i="9"/>
  <c r="N50" i="9" s="1"/>
  <c r="P50" i="9" s="1"/>
  <c r="M54" i="9"/>
  <c r="N54" i="9" s="1"/>
  <c r="P54" i="9" s="1"/>
  <c r="M6" i="9"/>
  <c r="M62" i="9"/>
  <c r="N62" i="9" s="1"/>
  <c r="P62" i="9" s="1"/>
  <c r="M36" i="9"/>
  <c r="N36" i="9" s="1"/>
  <c r="P36" i="9" s="1"/>
  <c r="M66" i="9"/>
  <c r="N66" i="9" s="1"/>
  <c r="P66" i="9" s="1"/>
  <c r="M48" i="9"/>
  <c r="N48" i="9" s="1"/>
  <c r="P48" i="9" s="1"/>
  <c r="M78" i="9"/>
  <c r="N78" i="9" s="1"/>
  <c r="P78" i="9" s="1"/>
  <c r="M46" i="9"/>
  <c r="N46" i="9" s="1"/>
  <c r="P46" i="9" s="1"/>
  <c r="M30" i="9"/>
  <c r="N30" i="9" s="1"/>
  <c r="P30" i="9" s="1"/>
  <c r="M14" i="9"/>
  <c r="N14" i="9" s="1"/>
  <c r="P14" i="9" s="1"/>
  <c r="M60" i="9"/>
  <c r="N60" i="9" s="1"/>
  <c r="P60" i="9" s="1"/>
  <c r="M44" i="9"/>
  <c r="N44" i="9" s="1"/>
  <c r="P44" i="9" s="1"/>
  <c r="M18" i="9"/>
  <c r="N18" i="9" s="1"/>
  <c r="P18" i="9" s="1"/>
  <c r="M76" i="9"/>
  <c r="N76" i="9" s="1"/>
  <c r="P76" i="9" s="1"/>
  <c r="M90" i="9"/>
  <c r="N90" i="9" s="1"/>
  <c r="P90" i="9" s="1"/>
  <c r="M74" i="9"/>
  <c r="N74" i="9" s="1"/>
  <c r="P74" i="9" s="1"/>
  <c r="M42" i="9"/>
  <c r="N42" i="9" s="1"/>
  <c r="P42" i="9" s="1"/>
  <c r="M26" i="9"/>
  <c r="N26" i="9" s="1"/>
  <c r="P26" i="9" s="1"/>
  <c r="M82" i="9"/>
  <c r="N82" i="9" s="1"/>
  <c r="P82" i="9" s="1"/>
  <c r="M72" i="9"/>
  <c r="N72" i="9" s="1"/>
  <c r="P72" i="9" s="1"/>
  <c r="M40" i="9"/>
  <c r="N40" i="9" s="1"/>
  <c r="P40" i="9" s="1"/>
  <c r="M56" i="9"/>
  <c r="N56" i="9" s="1"/>
  <c r="P56" i="9" s="1"/>
  <c r="M86" i="9"/>
  <c r="N86" i="9" s="1"/>
  <c r="P86" i="9" s="1"/>
  <c r="M22" i="9"/>
  <c r="N22" i="9" s="1"/>
  <c r="P22" i="9" s="1"/>
  <c r="M68" i="8"/>
  <c r="N68" i="8" s="1"/>
  <c r="P68" i="8" s="1"/>
  <c r="M52" i="8"/>
  <c r="N52" i="8" s="1"/>
  <c r="P52" i="8" s="1"/>
  <c r="M36" i="8"/>
  <c r="N36" i="8" s="1"/>
  <c r="P36" i="8" s="1"/>
  <c r="M66" i="8"/>
  <c r="N66" i="8" s="1"/>
  <c r="P66" i="8" s="1"/>
  <c r="M78" i="8"/>
  <c r="N78" i="8" s="1"/>
  <c r="P78" i="8" s="1"/>
  <c r="M90" i="8"/>
  <c r="N90" i="8" s="1"/>
  <c r="P90" i="8" s="1"/>
  <c r="M40" i="8"/>
  <c r="N40" i="8" s="1"/>
  <c r="P40" i="8" s="1"/>
  <c r="M34" i="8"/>
  <c r="N34" i="8" s="1"/>
  <c r="P34" i="8" s="1"/>
  <c r="M38" i="8"/>
  <c r="N38" i="8" s="1"/>
  <c r="P38" i="8" s="1"/>
  <c r="M64" i="8"/>
  <c r="N64" i="8" s="1"/>
  <c r="P64" i="8" s="1"/>
  <c r="M74" i="8"/>
  <c r="N74" i="8" s="1"/>
  <c r="P74" i="8" s="1"/>
  <c r="M16" i="8"/>
  <c r="N16" i="8" s="1"/>
  <c r="P16" i="8" s="1"/>
  <c r="M20" i="8"/>
  <c r="N20" i="8" s="1"/>
  <c r="P20" i="8" s="1"/>
  <c r="M50" i="8"/>
  <c r="N50" i="8" s="1"/>
  <c r="P50" i="8" s="1"/>
  <c r="M54" i="8"/>
  <c r="N54" i="8" s="1"/>
  <c r="P54" i="8" s="1"/>
  <c r="M80" i="8"/>
  <c r="N80" i="8" s="1"/>
  <c r="P80" i="8" s="1"/>
  <c r="M84" i="8"/>
  <c r="N84" i="8" s="1"/>
  <c r="P84" i="8" s="1"/>
  <c r="M44" i="8"/>
  <c r="N44" i="8" s="1"/>
  <c r="P44" i="8" s="1"/>
  <c r="M6" i="8"/>
  <c r="M32" i="8"/>
  <c r="N32" i="8" s="1"/>
  <c r="P32" i="8" s="1"/>
  <c r="M70" i="8"/>
  <c r="N70" i="8" s="1"/>
  <c r="P70" i="8" s="1"/>
  <c r="M14" i="8"/>
  <c r="N14" i="8" s="1"/>
  <c r="P14" i="8" s="1"/>
  <c r="M62" i="8"/>
  <c r="N62" i="8" s="1"/>
  <c r="P62" i="8" s="1"/>
  <c r="M46" i="8"/>
  <c r="N46" i="8" s="1"/>
  <c r="P46" i="8" s="1"/>
  <c r="M30" i="8"/>
  <c r="N30" i="8" s="1"/>
  <c r="P30" i="8" s="1"/>
  <c r="M82" i="8"/>
  <c r="N82" i="8" s="1"/>
  <c r="P82" i="8" s="1"/>
  <c r="M76" i="8"/>
  <c r="N76" i="8" s="1"/>
  <c r="P76" i="8" s="1"/>
  <c r="M60" i="8"/>
  <c r="N60" i="8" s="1"/>
  <c r="P60" i="8" s="1"/>
  <c r="M28" i="8"/>
  <c r="N28" i="8" s="1"/>
  <c r="P28" i="8" s="1"/>
  <c r="M48" i="8"/>
  <c r="N48" i="8" s="1"/>
  <c r="P48" i="8" s="1"/>
  <c r="M92" i="8"/>
  <c r="N92" i="8" s="1"/>
  <c r="P92" i="8" s="1"/>
  <c r="M58" i="8"/>
  <c r="N58" i="8" s="1"/>
  <c r="P58" i="8" s="1"/>
  <c r="M42" i="8"/>
  <c r="N42" i="8" s="1"/>
  <c r="P42" i="8" s="1"/>
  <c r="M26" i="8"/>
  <c r="N26" i="8" s="1"/>
  <c r="P26" i="8" s="1"/>
  <c r="M88" i="8"/>
  <c r="N88" i="8" s="1"/>
  <c r="P88" i="8" s="1"/>
  <c r="M72" i="8"/>
  <c r="N72" i="8" s="1"/>
  <c r="P72" i="8" s="1"/>
  <c r="M56" i="8"/>
  <c r="N56" i="8" s="1"/>
  <c r="P56" i="8" s="1"/>
  <c r="M24" i="8"/>
  <c r="N24" i="8" s="1"/>
  <c r="P24" i="8" s="1"/>
  <c r="M18" i="8"/>
  <c r="N18" i="8" s="1"/>
  <c r="P18" i="8" s="1"/>
  <c r="M86" i="8"/>
  <c r="N86" i="8" s="1"/>
  <c r="P86" i="8" s="1"/>
  <c r="M22" i="8"/>
  <c r="N22" i="8" s="1"/>
  <c r="P22" i="8" s="1"/>
  <c r="M60" i="7"/>
  <c r="N60" i="7" s="1"/>
  <c r="P60" i="7" s="1"/>
  <c r="M90" i="7"/>
  <c r="N90" i="7" s="1"/>
  <c r="P90" i="7" s="1"/>
  <c r="M26" i="7"/>
  <c r="N26" i="7" s="1"/>
  <c r="P26" i="7" s="1"/>
  <c r="M30" i="7"/>
  <c r="N30" i="7" s="1"/>
  <c r="P30" i="7" s="1"/>
  <c r="M56" i="7"/>
  <c r="N56" i="7" s="1"/>
  <c r="P56" i="7" s="1"/>
  <c r="M16" i="7"/>
  <c r="N16" i="7" s="1"/>
  <c r="P16" i="7" s="1"/>
  <c r="M20" i="7"/>
  <c r="N20" i="7" s="1"/>
  <c r="P20" i="7" s="1"/>
  <c r="M50" i="7"/>
  <c r="N50" i="7" s="1"/>
  <c r="P50" i="7" s="1"/>
  <c r="M54" i="7"/>
  <c r="N54" i="7" s="1"/>
  <c r="P54" i="7" s="1"/>
  <c r="M80" i="7"/>
  <c r="N80" i="7" s="1"/>
  <c r="P80" i="7" s="1"/>
  <c r="M84" i="7"/>
  <c r="N84" i="7" s="1"/>
  <c r="P84" i="7" s="1"/>
  <c r="M6" i="7"/>
  <c r="M14" i="7"/>
  <c r="N14" i="7" s="1"/>
  <c r="P14" i="7" s="1"/>
  <c r="M40" i="7"/>
  <c r="N40" i="7" s="1"/>
  <c r="P40" i="7" s="1"/>
  <c r="M78" i="7"/>
  <c r="N78" i="7" s="1"/>
  <c r="P78" i="7" s="1"/>
  <c r="M32" i="7"/>
  <c r="N32" i="7" s="1"/>
  <c r="P32" i="7" s="1"/>
  <c r="M36" i="7"/>
  <c r="N36" i="7" s="1"/>
  <c r="P36" i="7" s="1"/>
  <c r="M66" i="7"/>
  <c r="N66" i="7" s="1"/>
  <c r="P66" i="7" s="1"/>
  <c r="M70" i="7"/>
  <c r="N70" i="7" s="1"/>
  <c r="P70" i="7" s="1"/>
  <c r="M44" i="7"/>
  <c r="N44" i="7" s="1"/>
  <c r="P44" i="7" s="1"/>
  <c r="M74" i="7"/>
  <c r="N74" i="7" s="1"/>
  <c r="P74" i="7" s="1"/>
  <c r="M52" i="7"/>
  <c r="N52" i="7" s="1"/>
  <c r="P52" i="7" s="1"/>
  <c r="M34" i="7"/>
  <c r="N34" i="7" s="1"/>
  <c r="P34" i="7" s="1"/>
  <c r="M18" i="7"/>
  <c r="N18" i="7" s="1"/>
  <c r="P18" i="7" s="1"/>
  <c r="M64" i="7"/>
  <c r="N64" i="7" s="1"/>
  <c r="P64" i="7" s="1"/>
  <c r="M48" i="7"/>
  <c r="N48" i="7" s="1"/>
  <c r="P48" i="7" s="1"/>
  <c r="M68" i="7"/>
  <c r="N68" i="7" s="1"/>
  <c r="P68" i="7" s="1"/>
  <c r="M62" i="7"/>
  <c r="N62" i="7" s="1"/>
  <c r="P62" i="7" s="1"/>
  <c r="M82" i="7"/>
  <c r="N82" i="7" s="1"/>
  <c r="P82" i="7" s="1"/>
  <c r="M76" i="7"/>
  <c r="N76" i="7" s="1"/>
  <c r="P76" i="7" s="1"/>
  <c r="M28" i="7"/>
  <c r="N28" i="7" s="1"/>
  <c r="P28" i="7" s="1"/>
  <c r="M46" i="7"/>
  <c r="N46" i="7" s="1"/>
  <c r="P46" i="7" s="1"/>
  <c r="M92" i="7"/>
  <c r="N92" i="7" s="1"/>
  <c r="P92" i="7" s="1"/>
  <c r="M42" i="7"/>
  <c r="N42" i="7" s="1"/>
  <c r="P42" i="7" s="1"/>
  <c r="M58" i="7"/>
  <c r="N58" i="7" s="1"/>
  <c r="P58" i="7" s="1"/>
  <c r="M88" i="7"/>
  <c r="N88" i="7" s="1"/>
  <c r="P88" i="7" s="1"/>
  <c r="M72" i="7"/>
  <c r="N72" i="7" s="1"/>
  <c r="P72" i="7" s="1"/>
  <c r="M24" i="7"/>
  <c r="N24" i="7" s="1"/>
  <c r="P24" i="7" s="1"/>
  <c r="M86" i="7"/>
  <c r="N86" i="7" s="1"/>
  <c r="P86" i="7" s="1"/>
  <c r="M38" i="7"/>
  <c r="N38" i="7" s="1"/>
  <c r="P38" i="7" s="1"/>
  <c r="M22" i="7"/>
  <c r="N22" i="7" s="1"/>
  <c r="P22" i="7" s="1"/>
  <c r="M38" i="6"/>
  <c r="N38" i="6" s="1"/>
  <c r="P38" i="6" s="1"/>
  <c r="M68" i="6"/>
  <c r="N68" i="6" s="1"/>
  <c r="P68" i="6" s="1"/>
  <c r="M52" i="6"/>
  <c r="N52" i="6" s="1"/>
  <c r="P52" i="6" s="1"/>
  <c r="M34" i="6"/>
  <c r="N34" i="6" s="1"/>
  <c r="P34" i="6" s="1"/>
  <c r="M64" i="6"/>
  <c r="N64" i="6" s="1"/>
  <c r="P64" i="6" s="1"/>
  <c r="M48" i="6"/>
  <c r="N48" i="6" s="1"/>
  <c r="P48" i="6" s="1"/>
  <c r="M86" i="6"/>
  <c r="N86" i="6" s="1"/>
  <c r="P86" i="6" s="1"/>
  <c r="M18" i="6"/>
  <c r="N18" i="6" s="1"/>
  <c r="P18" i="6" s="1"/>
  <c r="M78" i="6"/>
  <c r="N78" i="6" s="1"/>
  <c r="P78" i="6" s="1"/>
  <c r="M46" i="6"/>
  <c r="N46" i="6" s="1"/>
  <c r="P46" i="6" s="1"/>
  <c r="M14" i="6"/>
  <c r="N14" i="6" s="1"/>
  <c r="P14" i="6" s="1"/>
  <c r="M26" i="6"/>
  <c r="N26" i="6" s="1"/>
  <c r="P26" i="6" s="1"/>
  <c r="M30" i="6"/>
  <c r="N30" i="6" s="1"/>
  <c r="P30" i="6" s="1"/>
  <c r="M56" i="6"/>
  <c r="N56" i="6" s="1"/>
  <c r="P56" i="6" s="1"/>
  <c r="M60" i="6"/>
  <c r="N60" i="6" s="1"/>
  <c r="P60" i="6" s="1"/>
  <c r="M90" i="6"/>
  <c r="N90" i="6" s="1"/>
  <c r="P90" i="6" s="1"/>
  <c r="M32" i="6"/>
  <c r="N32" i="6" s="1"/>
  <c r="P32" i="6" s="1"/>
  <c r="M92" i="6"/>
  <c r="N92" i="6" s="1"/>
  <c r="P92" i="6" s="1"/>
  <c r="M70" i="6"/>
  <c r="N70" i="6" s="1"/>
  <c r="P70" i="6" s="1"/>
  <c r="M66" i="6"/>
  <c r="N66" i="6" s="1"/>
  <c r="P66" i="6" s="1"/>
  <c r="M16" i="6"/>
  <c r="N16" i="6" s="1"/>
  <c r="P16" i="6" s="1"/>
  <c r="M20" i="6"/>
  <c r="N20" i="6" s="1"/>
  <c r="P20" i="6" s="1"/>
  <c r="M50" i="6"/>
  <c r="N50" i="6" s="1"/>
  <c r="P50" i="6" s="1"/>
  <c r="M54" i="6"/>
  <c r="N54" i="6" s="1"/>
  <c r="P54" i="6" s="1"/>
  <c r="M80" i="6"/>
  <c r="N80" i="6" s="1"/>
  <c r="P80" i="6" s="1"/>
  <c r="M84" i="6"/>
  <c r="N84" i="6" s="1"/>
  <c r="P84" i="6" s="1"/>
  <c r="M6" i="6"/>
  <c r="M24" i="6"/>
  <c r="N24" i="6" s="1"/>
  <c r="P24" i="6" s="1"/>
  <c r="M28" i="6"/>
  <c r="N28" i="6" s="1"/>
  <c r="P28" i="6" s="1"/>
  <c r="M58" i="6"/>
  <c r="N58" i="6" s="1"/>
  <c r="P58" i="6" s="1"/>
  <c r="M62" i="6"/>
  <c r="N62" i="6" s="1"/>
  <c r="P62" i="6" s="1"/>
  <c r="M88" i="6"/>
  <c r="N88" i="6" s="1"/>
  <c r="P88" i="6" s="1"/>
  <c r="M36" i="6"/>
  <c r="N36" i="6" s="1"/>
  <c r="P36" i="6" s="1"/>
  <c r="M76" i="6"/>
  <c r="N76" i="6" s="1"/>
  <c r="P76" i="6" s="1"/>
  <c r="M44" i="6"/>
  <c r="N44" i="6" s="1"/>
  <c r="P44" i="6" s="1"/>
  <c r="M74" i="6"/>
  <c r="N74" i="6" s="1"/>
  <c r="P74" i="6" s="1"/>
  <c r="M42" i="6"/>
  <c r="N42" i="6" s="1"/>
  <c r="P42" i="6" s="1"/>
  <c r="M82" i="6"/>
  <c r="N82" i="6" s="1"/>
  <c r="P82" i="6" s="1"/>
  <c r="M72" i="6"/>
  <c r="N72" i="6" s="1"/>
  <c r="P72" i="6" s="1"/>
  <c r="M40" i="6"/>
  <c r="N40" i="6" s="1"/>
  <c r="P40" i="6" s="1"/>
  <c r="M22" i="6"/>
  <c r="N22" i="6" s="1"/>
  <c r="P22" i="6" s="1"/>
  <c r="M26" i="5"/>
  <c r="N26" i="5" s="1"/>
  <c r="P26" i="5" s="1"/>
  <c r="M30" i="5"/>
  <c r="N30" i="5" s="1"/>
  <c r="P30" i="5" s="1"/>
  <c r="M56" i="5"/>
  <c r="N56" i="5" s="1"/>
  <c r="P56" i="5" s="1"/>
  <c r="M60" i="5"/>
  <c r="N60" i="5" s="1"/>
  <c r="P60" i="5" s="1"/>
  <c r="M90" i="5"/>
  <c r="N90" i="5" s="1"/>
  <c r="P90" i="5" s="1"/>
  <c r="M44" i="5"/>
  <c r="N44" i="5" s="1"/>
  <c r="P44" i="5" s="1"/>
  <c r="M92" i="5"/>
  <c r="N92" i="5" s="1"/>
  <c r="P92" i="5" s="1"/>
  <c r="M84" i="5"/>
  <c r="N84" i="5" s="1"/>
  <c r="P84" i="5" s="1"/>
  <c r="M88" i="5"/>
  <c r="N88" i="5" s="1"/>
  <c r="P88" i="5" s="1"/>
  <c r="M40" i="5"/>
  <c r="N40" i="5" s="1"/>
  <c r="P40" i="5" s="1"/>
  <c r="M16" i="5"/>
  <c r="N16" i="5" s="1"/>
  <c r="P16" i="5" s="1"/>
  <c r="M20" i="5"/>
  <c r="N20" i="5" s="1"/>
  <c r="P20" i="5" s="1"/>
  <c r="M50" i="5"/>
  <c r="N50" i="5" s="1"/>
  <c r="P50" i="5" s="1"/>
  <c r="M54" i="5"/>
  <c r="N54" i="5" s="1"/>
  <c r="P54" i="5" s="1"/>
  <c r="M80" i="5"/>
  <c r="N80" i="5" s="1"/>
  <c r="P80" i="5" s="1"/>
  <c r="M74" i="5"/>
  <c r="N74" i="5" s="1"/>
  <c r="P74" i="5" s="1"/>
  <c r="M6" i="5"/>
  <c r="M24" i="5"/>
  <c r="N24" i="5" s="1"/>
  <c r="P24" i="5" s="1"/>
  <c r="M28" i="5"/>
  <c r="N28" i="5" s="1"/>
  <c r="P28" i="5" s="1"/>
  <c r="M58" i="5"/>
  <c r="N58" i="5" s="1"/>
  <c r="P58" i="5" s="1"/>
  <c r="M62" i="5"/>
  <c r="N62" i="5" s="1"/>
  <c r="P62" i="5" s="1"/>
  <c r="M78" i="5"/>
  <c r="N78" i="5" s="1"/>
  <c r="P78" i="5" s="1"/>
  <c r="M14" i="5"/>
  <c r="N14" i="5" s="1"/>
  <c r="P14" i="5" s="1"/>
  <c r="M66" i="5"/>
  <c r="N66" i="5" s="1"/>
  <c r="P66" i="5" s="1"/>
  <c r="M34" i="5"/>
  <c r="N34" i="5" s="1"/>
  <c r="P34" i="5" s="1"/>
  <c r="M18" i="5"/>
  <c r="N18" i="5" s="1"/>
  <c r="P18" i="5" s="1"/>
  <c r="M68" i="5"/>
  <c r="N68" i="5" s="1"/>
  <c r="P68" i="5" s="1"/>
  <c r="M86" i="5"/>
  <c r="N86" i="5" s="1"/>
  <c r="P86" i="5" s="1"/>
  <c r="M52" i="5"/>
  <c r="N52" i="5" s="1"/>
  <c r="P52" i="5" s="1"/>
  <c r="M82" i="5"/>
  <c r="N82" i="5" s="1"/>
  <c r="P82" i="5" s="1"/>
  <c r="M32" i="5"/>
  <c r="N32" i="5" s="1"/>
  <c r="P32" i="5" s="1"/>
  <c r="M76" i="5"/>
  <c r="N76" i="5" s="1"/>
  <c r="P76" i="5" s="1"/>
  <c r="M36" i="5"/>
  <c r="N36" i="5" s="1"/>
  <c r="P36" i="5" s="1"/>
  <c r="M64" i="5"/>
  <c r="N64" i="5" s="1"/>
  <c r="P64" i="5" s="1"/>
  <c r="M48" i="5"/>
  <c r="N48" i="5" s="1"/>
  <c r="P48" i="5" s="1"/>
  <c r="M46" i="5"/>
  <c r="N46" i="5" s="1"/>
  <c r="P46" i="5" s="1"/>
  <c r="M42" i="5"/>
  <c r="N42" i="5" s="1"/>
  <c r="P42" i="5" s="1"/>
  <c r="M72" i="5"/>
  <c r="N72" i="5" s="1"/>
  <c r="P72" i="5" s="1"/>
  <c r="M70" i="5"/>
  <c r="N70" i="5" s="1"/>
  <c r="P70" i="5" s="1"/>
  <c r="M38" i="5"/>
  <c r="N38" i="5" s="1"/>
  <c r="P38" i="5" s="1"/>
  <c r="M22" i="5"/>
  <c r="N22" i="5" s="1"/>
  <c r="P22" i="5" s="1"/>
  <c r="M16" i="3"/>
  <c r="N16" i="3" s="1"/>
  <c r="M84" i="3"/>
  <c r="N84" i="3" s="1"/>
  <c r="M20" i="3"/>
  <c r="N20" i="3" s="1"/>
  <c r="M64" i="3"/>
  <c r="N64" i="3" s="1"/>
  <c r="M46" i="3"/>
  <c r="N46" i="3" s="1"/>
  <c r="M30" i="3"/>
  <c r="N30" i="3" s="1"/>
  <c r="M14" i="3"/>
  <c r="N14" i="3" s="1"/>
  <c r="M40" i="3"/>
  <c r="N40" i="3" s="1"/>
  <c r="M50" i="3"/>
  <c r="N50" i="3" s="1"/>
  <c r="M60" i="3"/>
  <c r="N60" i="3" s="1"/>
  <c r="M70" i="3"/>
  <c r="N70" i="3" s="1"/>
  <c r="M28" i="3"/>
  <c r="N28" i="3" s="1"/>
  <c r="M38" i="3"/>
  <c r="N38" i="3" s="1"/>
  <c r="M72" i="3"/>
  <c r="N72" i="3" s="1"/>
  <c r="M82" i="3"/>
  <c r="N82" i="3" s="1"/>
  <c r="M34" i="3"/>
  <c r="N34" i="3" s="1"/>
  <c r="M54" i="3"/>
  <c r="N54" i="3" s="1"/>
  <c r="M68" i="3"/>
  <c r="N68" i="3" s="1"/>
  <c r="M22" i="3"/>
  <c r="N22" i="3" s="1"/>
  <c r="M56" i="3"/>
  <c r="N56" i="3" s="1"/>
  <c r="M66" i="3"/>
  <c r="N66" i="3" s="1"/>
  <c r="M76" i="3"/>
  <c r="N76" i="3" s="1"/>
  <c r="M86" i="3"/>
  <c r="N86" i="3" s="1"/>
  <c r="M32" i="3"/>
  <c r="N32" i="3" s="1"/>
  <c r="M42" i="3"/>
  <c r="N42" i="3" s="1"/>
  <c r="M52" i="3"/>
  <c r="N52" i="3" s="1"/>
  <c r="M62" i="3"/>
  <c r="N62" i="3" s="1"/>
  <c r="M92" i="3"/>
  <c r="N92" i="3" s="1"/>
  <c r="M48" i="3"/>
  <c r="N48" i="3" s="1"/>
  <c r="M58" i="3"/>
  <c r="N58" i="3" s="1"/>
  <c r="M78" i="3"/>
  <c r="N78" i="3" s="1"/>
  <c r="M24" i="3"/>
  <c r="N24" i="3" s="1"/>
  <c r="M44" i="3"/>
  <c r="N44" i="3" s="1"/>
  <c r="M88" i="3"/>
  <c r="N88" i="3" s="1"/>
  <c r="M6" i="3"/>
  <c r="M90" i="3"/>
  <c r="N90" i="3" s="1"/>
  <c r="M26" i="3"/>
  <c r="N26" i="3" s="1"/>
  <c r="M36" i="3"/>
  <c r="N36" i="3" s="1"/>
  <c r="M18" i="3"/>
  <c r="N18" i="3" s="1"/>
  <c r="M80" i="3"/>
  <c r="N80" i="3" s="1"/>
  <c r="M74" i="3"/>
  <c r="N74" i="3" s="1"/>
  <c r="M40" i="4" l="1"/>
  <c r="N40" i="4" s="1"/>
  <c r="P40" i="4" s="1"/>
  <c r="M70" i="4"/>
  <c r="N70" i="4" s="1"/>
  <c r="P70" i="4" s="1"/>
  <c r="M66" i="4"/>
  <c r="N66" i="4" s="1"/>
  <c r="P66" i="4" s="1"/>
  <c r="M6" i="4"/>
  <c r="M52" i="4"/>
  <c r="N52" i="4" s="1"/>
  <c r="P52" i="4" s="1"/>
  <c r="M76" i="4"/>
  <c r="N76" i="4" s="1"/>
  <c r="P76" i="4" s="1"/>
  <c r="M16" i="4"/>
  <c r="N16" i="4" s="1"/>
  <c r="P16" i="4" s="1"/>
  <c r="M60" i="4"/>
  <c r="N60" i="4" s="1"/>
  <c r="P60" i="4" s="1"/>
  <c r="M36" i="4"/>
  <c r="N36" i="4" s="1"/>
  <c r="P36" i="4" s="1"/>
  <c r="M48" i="4"/>
  <c r="N48" i="4" s="1"/>
  <c r="P48" i="4" s="1"/>
  <c r="M84" i="4"/>
  <c r="N84" i="4" s="1"/>
  <c r="P84" i="4" s="1"/>
  <c r="M72" i="4"/>
  <c r="N72" i="4" s="1"/>
  <c r="P72" i="4" s="1"/>
  <c r="M18" i="4"/>
  <c r="N18" i="4" s="1"/>
  <c r="M26" i="4"/>
  <c r="N26" i="4" s="1"/>
  <c r="P26" i="4" s="1"/>
  <c r="M92" i="4"/>
  <c r="N92" i="4" s="1"/>
  <c r="P92" i="4" s="1"/>
  <c r="M80" i="4"/>
  <c r="N80" i="4" s="1"/>
  <c r="P80" i="4" s="1"/>
  <c r="M46" i="4"/>
  <c r="N46" i="4" s="1"/>
  <c r="P46" i="4" s="1"/>
  <c r="M44" i="4"/>
  <c r="N44" i="4" s="1"/>
  <c r="P44" i="4" s="1"/>
  <c r="M42" i="4"/>
  <c r="N42" i="4" s="1"/>
  <c r="P42" i="4" s="1"/>
  <c r="M56" i="4"/>
  <c r="N56" i="4" s="1"/>
  <c r="P56" i="4" s="1"/>
  <c r="M50" i="4"/>
  <c r="N50" i="4" s="1"/>
  <c r="P50" i="4" s="1"/>
  <c r="M14" i="4"/>
  <c r="N14" i="4" s="1"/>
  <c r="P14" i="4" s="1"/>
  <c r="M38" i="4"/>
  <c r="N38" i="4" s="1"/>
  <c r="P38" i="4" s="1"/>
  <c r="M78" i="4"/>
  <c r="N78" i="4" s="1"/>
  <c r="P78" i="4" s="1"/>
  <c r="M64" i="4"/>
  <c r="N64" i="4" s="1"/>
  <c r="P64" i="4" s="1"/>
  <c r="M54" i="4"/>
  <c r="N54" i="4" s="1"/>
  <c r="P54" i="4" s="1"/>
  <c r="M34" i="4"/>
  <c r="N34" i="4" s="1"/>
  <c r="P34" i="4" s="1"/>
  <c r="M58" i="4"/>
  <c r="N58" i="4" s="1"/>
  <c r="P58" i="4" s="1"/>
  <c r="M90" i="4"/>
  <c r="N90" i="4" s="1"/>
  <c r="P90" i="4" s="1"/>
  <c r="M68" i="4"/>
  <c r="N68" i="4" s="1"/>
  <c r="P68" i="4" s="1"/>
  <c r="M28" i="4"/>
  <c r="N28" i="4" s="1"/>
  <c r="P28" i="4" s="1"/>
  <c r="M86" i="4"/>
  <c r="N86" i="4" s="1"/>
  <c r="P86" i="4" s="1"/>
  <c r="M74" i="4"/>
  <c r="N74" i="4" s="1"/>
  <c r="P74" i="4" s="1"/>
  <c r="M32" i="4"/>
  <c r="N32" i="4" s="1"/>
  <c r="P32" i="4" s="1"/>
  <c r="M88" i="4"/>
  <c r="N88" i="4" s="1"/>
  <c r="P88" i="4" s="1"/>
  <c r="M20" i="4"/>
  <c r="N20" i="4" s="1"/>
  <c r="P20" i="4" s="1"/>
  <c r="M62" i="4"/>
  <c r="N62" i="4" s="1"/>
  <c r="P62" i="4" s="1"/>
  <c r="M30" i="4"/>
  <c r="N30" i="4" s="1"/>
  <c r="P30" i="4" s="1"/>
  <c r="M82" i="4"/>
  <c r="N82" i="4" s="1"/>
  <c r="P82" i="4" s="1"/>
  <c r="M24" i="4"/>
  <c r="N24" i="4" s="1"/>
  <c r="P24" i="4" s="1"/>
  <c r="M22" i="4"/>
  <c r="N22" i="4" s="1"/>
  <c r="P22" i="4" s="1"/>
</calcChain>
</file>

<file path=xl/sharedStrings.xml><?xml version="1.0" encoding="utf-8"?>
<sst xmlns="http://schemas.openxmlformats.org/spreadsheetml/2006/main" count="2715" uniqueCount="75">
  <si>
    <t/>
  </si>
  <si>
    <t>TET3</t>
  </si>
  <si>
    <t>F8.4</t>
  </si>
  <si>
    <t>F5.2</t>
  </si>
  <si>
    <t>F5.1</t>
  </si>
  <si>
    <t>F4.1</t>
  </si>
  <si>
    <t>F1.1</t>
  </si>
  <si>
    <t>NC</t>
  </si>
  <si>
    <t>DNMT3ab3</t>
  </si>
  <si>
    <t>F9.1</t>
  </si>
  <si>
    <t>F3.1</t>
  </si>
  <si>
    <t>F1.4</t>
  </si>
  <si>
    <t>DNMT1</t>
  </si>
  <si>
    <t>F4.2</t>
  </si>
  <si>
    <t>Tm3</t>
  </si>
  <si>
    <t>Tm2</t>
  </si>
  <si>
    <t>Tm1</t>
  </si>
  <si>
    <t>Ct Threshold</t>
  </si>
  <si>
    <t>Ct SD</t>
  </si>
  <si>
    <t>Ct Mean</t>
  </si>
  <si>
    <t>CT</t>
  </si>
  <si>
    <t>Target Name</t>
  </si>
  <si>
    <t>Sample Name</t>
  </si>
  <si>
    <t>Well</t>
  </si>
  <si>
    <t>ACTB</t>
  </si>
  <si>
    <t>Undetermined</t>
  </si>
  <si>
    <t>F10.4</t>
  </si>
  <si>
    <t>F10.3</t>
  </si>
  <si>
    <t>F10.2</t>
  </si>
  <si>
    <t>F10.1</t>
  </si>
  <si>
    <t>F9.4</t>
  </si>
  <si>
    <t>F9.3</t>
  </si>
  <si>
    <t>F9.2</t>
  </si>
  <si>
    <t>F8.3</t>
  </si>
  <si>
    <t>F8.2</t>
  </si>
  <si>
    <t>F8.1</t>
  </si>
  <si>
    <t>F7.4</t>
  </si>
  <si>
    <t>F7.3</t>
  </si>
  <si>
    <t>F7.2</t>
  </si>
  <si>
    <t>F7.1</t>
  </si>
  <si>
    <t>F6.4</t>
  </si>
  <si>
    <t>F6.3</t>
  </si>
  <si>
    <t>F6.2</t>
  </si>
  <si>
    <t>F6.1</t>
  </si>
  <si>
    <t>F5.4</t>
  </si>
  <si>
    <t>F5.3</t>
  </si>
  <si>
    <t>F4.4</t>
  </si>
  <si>
    <t>F4.3</t>
  </si>
  <si>
    <t>F3.4</t>
  </si>
  <si>
    <t>F3.3</t>
  </si>
  <si>
    <t>F3.2</t>
  </si>
  <si>
    <t>F2.4</t>
  </si>
  <si>
    <t>F2.3</t>
  </si>
  <si>
    <t>F2.2</t>
  </si>
  <si>
    <t>F2.1</t>
  </si>
  <si>
    <t>F1.3</t>
  </si>
  <si>
    <t>F1.2</t>
  </si>
  <si>
    <t>AVERAGEA</t>
  </si>
  <si>
    <t>Expression</t>
  </si>
  <si>
    <t>Log</t>
  </si>
  <si>
    <t>Efficiancy</t>
  </si>
  <si>
    <t>Pente</t>
  </si>
  <si>
    <t>Log 2430</t>
  </si>
  <si>
    <t>Log 810</t>
  </si>
  <si>
    <t>Log270</t>
  </si>
  <si>
    <t>Log 90</t>
  </si>
  <si>
    <t>Log 30</t>
  </si>
  <si>
    <t>Log 10</t>
  </si>
  <si>
    <t>DNMT3ba4</t>
  </si>
  <si>
    <t>ExpNormal</t>
  </si>
  <si>
    <t>HouseKeep</t>
  </si>
  <si>
    <t>DNMT3aa</t>
  </si>
  <si>
    <t>DNMT3ab</t>
  </si>
  <si>
    <t>Ordonnée à l'origine</t>
  </si>
  <si>
    <t>mecp2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</si>
</sst>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3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1" fillId="0" borderId="0" xfId="1" applyFont="1"/>
    <xf numFmtId="164" fontId="1" fillId="0" borderId="0" xfId="1" applyNumberFormat="1" applyFont="1"/>
    <xf numFmtId="0" fontId="2" fillId="0" borderId="0" xfId="1" applyFont="1"/>
    <xf numFmtId="165" fontId="2" fillId="0" borderId="0" xfId="1" applyNumberFormat="1" applyFont="1"/>
    <xf numFmtId="164" fontId="2" fillId="0" borderId="0" xfId="1" applyNumberFormat="1" applyFont="1"/>
    <xf numFmtId="0" fontId="1" fillId="0" borderId="5" xfId="1" applyFont="1" applyBorder="1"/>
    <xf numFmtId="0" fontId="1" fillId="0" borderId="4" xfId="1" applyFont="1" applyBorder="1"/>
    <xf numFmtId="164" fontId="1" fillId="0" borderId="4" xfId="1" applyNumberFormat="1" applyFont="1" applyBorder="1"/>
    <xf numFmtId="0" fontId="1" fillId="2" borderId="0" xfId="1" applyFont="1" applyFill="1"/>
    <xf numFmtId="0" fontId="1" fillId="2" borderId="2" xfId="1" applyFont="1" applyFill="1" applyBorder="1"/>
    <xf numFmtId="0" fontId="1" fillId="0" borderId="2" xfId="1" applyFont="1" applyBorder="1"/>
    <xf numFmtId="0" fontId="1" fillId="0" borderId="1" xfId="1" applyFont="1" applyBorder="1"/>
    <xf numFmtId="165" fontId="1" fillId="0" borderId="0" xfId="1" applyNumberFormat="1" applyFont="1"/>
    <xf numFmtId="0" fontId="1" fillId="0" borderId="0" xfId="0" applyFont="1"/>
    <xf numFmtId="164" fontId="1" fillId="0" borderId="0" xfId="0" applyNumberFormat="1" applyFont="1"/>
    <xf numFmtId="0" fontId="1" fillId="0" borderId="0" xfId="1" applyFont="1" applyFill="1"/>
    <xf numFmtId="164" fontId="1" fillId="0" borderId="0" xfId="1" applyNumberFormat="1" applyFont="1" applyFill="1"/>
    <xf numFmtId="0" fontId="3" fillId="0" borderId="0" xfId="0" applyFont="1"/>
    <xf numFmtId="164" fontId="3" fillId="0" borderId="0" xfId="0" applyNumberFormat="1" applyFont="1"/>
    <xf numFmtId="0" fontId="3" fillId="0" borderId="0" xfId="0" applyFont="1" applyFill="1"/>
    <xf numFmtId="164" fontId="1" fillId="0" borderId="0" xfId="0" applyNumberFormat="1" applyFont="1" applyFill="1"/>
    <xf numFmtId="164" fontId="3" fillId="0" borderId="0" xfId="0" applyNumberFormat="1" applyFont="1" applyFill="1"/>
    <xf numFmtId="0" fontId="2" fillId="0" borderId="2" xfId="1" applyFont="1" applyBorder="1"/>
  </cellXfs>
  <cellStyles count="2">
    <cellStyle name="Normal" xfId="0" builtinId="0"/>
    <cellStyle name="Normal 2" xfId="1" xr:uid="{00CC6CF7-E842-4945-8EDC-A2D9C1CAFF22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899D5-7327-4F5E-A930-F8EDBDEB91C8}">
  <dimension ref="A1:R377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2.75" x14ac:dyDescent="0.2"/>
  <cols>
    <col min="1" max="1" width="7" style="6" bestFit="1" customWidth="1"/>
    <col min="2" max="2" width="15" style="6" bestFit="1" customWidth="1"/>
    <col min="3" max="3" width="13.85546875" style="6" bestFit="1" customWidth="1"/>
    <col min="4" max="4" width="12.42578125" style="6" bestFit="1" customWidth="1"/>
    <col min="5" max="5" width="10.28515625" style="6" bestFit="1" customWidth="1"/>
    <col min="6" max="6" width="8.28515625" style="6" bestFit="1" customWidth="1"/>
    <col min="7" max="7" width="13.7109375" style="6" bestFit="1" customWidth="1"/>
    <col min="8" max="10" width="6.85546875" style="6" bestFit="1" customWidth="1"/>
    <col min="11" max="16384" width="11.42578125" style="6"/>
  </cols>
  <sheetData>
    <row r="1" spans="1:18" ht="13.5" thickBot="1" x14ac:dyDescent="0.25">
      <c r="A1" s="6" t="s">
        <v>23</v>
      </c>
      <c r="B1" s="6" t="s">
        <v>22</v>
      </c>
      <c r="C1" s="6" t="s">
        <v>21</v>
      </c>
      <c r="D1" s="6" t="s">
        <v>20</v>
      </c>
      <c r="E1" s="6" t="s">
        <v>19</v>
      </c>
      <c r="F1" s="6" t="s">
        <v>18</v>
      </c>
      <c r="G1" s="6" t="s">
        <v>17</v>
      </c>
      <c r="H1" s="6" t="s">
        <v>16</v>
      </c>
      <c r="I1" s="6" t="s">
        <v>15</v>
      </c>
      <c r="J1" s="6" t="s">
        <v>14</v>
      </c>
    </row>
    <row r="2" spans="1:18" x14ac:dyDescent="0.2">
      <c r="A2" s="6">
        <v>1</v>
      </c>
      <c r="B2" s="6">
        <v>10</v>
      </c>
      <c r="C2" s="6" t="s">
        <v>24</v>
      </c>
      <c r="D2" s="7">
        <v>14.619043350219727</v>
      </c>
      <c r="E2" s="7">
        <v>14.682312965393066</v>
      </c>
      <c r="F2" s="7">
        <v>8.9476749300956726E-2</v>
      </c>
      <c r="G2" s="7">
        <v>0.38776957830721609</v>
      </c>
      <c r="H2" s="7">
        <v>85.473464965820313</v>
      </c>
      <c r="I2" s="6" t="s">
        <v>0</v>
      </c>
      <c r="J2" s="6" t="s">
        <v>0</v>
      </c>
      <c r="L2" s="5" t="s">
        <v>59</v>
      </c>
      <c r="M2" s="4" t="s">
        <v>67</v>
      </c>
      <c r="N2" s="4" t="s">
        <v>66</v>
      </c>
      <c r="O2" s="4" t="s">
        <v>65</v>
      </c>
      <c r="P2" s="4" t="s">
        <v>64</v>
      </c>
      <c r="Q2" s="4" t="s">
        <v>63</v>
      </c>
      <c r="R2" s="3" t="s">
        <v>62</v>
      </c>
    </row>
    <row r="3" spans="1:18" x14ac:dyDescent="0.2">
      <c r="A3" s="6">
        <v>2</v>
      </c>
      <c r="B3" s="6">
        <v>10</v>
      </c>
      <c r="C3" s="6" t="s">
        <v>24</v>
      </c>
      <c r="D3" s="7">
        <v>14.745582580566406</v>
      </c>
      <c r="E3" s="7">
        <v>14.682312965393066</v>
      </c>
      <c r="F3" s="7">
        <v>8.9476749300956726E-2</v>
      </c>
      <c r="G3" s="7">
        <v>0.38776957830721609</v>
      </c>
      <c r="H3" s="7">
        <v>85.473464965820313</v>
      </c>
      <c r="I3" s="6" t="s">
        <v>0</v>
      </c>
      <c r="J3" s="6" t="s">
        <v>0</v>
      </c>
      <c r="L3" s="11"/>
      <c r="M3" s="6">
        <f>LOG(1/10)</f>
        <v>-1</v>
      </c>
      <c r="N3" s="6">
        <f>LOG(1/30)</f>
        <v>-1.4771212547196624</v>
      </c>
      <c r="O3" s="6">
        <f>LOG(1/90)</f>
        <v>-1.9542425094393248</v>
      </c>
      <c r="P3" s="6">
        <f>LOG(1/270)</f>
        <v>-2.4313637641589874</v>
      </c>
      <c r="Q3" s="6">
        <f>LOG(1/810)</f>
        <v>-2.90848501887865</v>
      </c>
      <c r="R3" s="12">
        <f>LOG(1/2430)</f>
        <v>-3.3856062735983121</v>
      </c>
    </row>
    <row r="4" spans="1:18" x14ac:dyDescent="0.2">
      <c r="A4" s="6">
        <v>3</v>
      </c>
      <c r="B4" s="6">
        <v>30</v>
      </c>
      <c r="C4" s="6" t="s">
        <v>24</v>
      </c>
      <c r="D4" s="7">
        <v>16.06694221496582</v>
      </c>
      <c r="E4" s="7">
        <v>16.069265365600586</v>
      </c>
      <c r="F4" s="7">
        <v>3.285431070253253E-3</v>
      </c>
      <c r="G4" s="7">
        <v>0.38776957830721609</v>
      </c>
      <c r="H4" s="7">
        <v>85.473464965820313</v>
      </c>
      <c r="I4" s="6" t="s">
        <v>0</v>
      </c>
      <c r="J4" s="6" t="s">
        <v>0</v>
      </c>
      <c r="L4" s="11"/>
      <c r="M4" s="7">
        <f>AVERAGE(D2:D3)</f>
        <v>14.682312965393066</v>
      </c>
      <c r="N4" s="7">
        <f>AVERAGE(D4:D5)</f>
        <v>16.069265365600586</v>
      </c>
      <c r="O4" s="7">
        <f>AVERAGE(D6:D7)</f>
        <v>17.663803100585938</v>
      </c>
      <c r="P4" s="7">
        <f>AVERAGE(D8:D9)</f>
        <v>19.049421310424805</v>
      </c>
      <c r="Q4" s="7">
        <f>AVERAGE(D10:D11)</f>
        <v>20.61635684967041</v>
      </c>
      <c r="R4" s="13">
        <f>AVERAGE(D12:D13)</f>
        <v>22.231172561645508</v>
      </c>
    </row>
    <row r="5" spans="1:18" x14ac:dyDescent="0.2">
      <c r="A5" s="6">
        <v>4</v>
      </c>
      <c r="B5" s="6">
        <v>30</v>
      </c>
      <c r="C5" s="6" t="s">
        <v>24</v>
      </c>
      <c r="D5" s="7">
        <v>16.071588516235352</v>
      </c>
      <c r="E5" s="7">
        <v>16.069265365600586</v>
      </c>
      <c r="F5" s="7">
        <v>3.285431070253253E-3</v>
      </c>
      <c r="G5" s="7">
        <v>0.38776957830721609</v>
      </c>
      <c r="H5" s="7">
        <v>85.361251831054688</v>
      </c>
      <c r="I5" s="6" t="s">
        <v>0</v>
      </c>
      <c r="J5" s="6" t="s">
        <v>0</v>
      </c>
      <c r="L5" s="2" t="s">
        <v>61</v>
      </c>
      <c r="M5" s="14">
        <f>SLOPE(M4:R4,M3:R3)</f>
        <v>-3.1600946073561116</v>
      </c>
      <c r="R5" s="12"/>
    </row>
    <row r="6" spans="1:18" ht="13.5" thickBot="1" x14ac:dyDescent="0.25">
      <c r="A6" s="6">
        <v>5</v>
      </c>
      <c r="B6" s="6">
        <v>90</v>
      </c>
      <c r="C6" s="6" t="s">
        <v>24</v>
      </c>
      <c r="D6" s="7">
        <v>17.784196853637695</v>
      </c>
      <c r="E6" s="7">
        <v>17.663803100585938</v>
      </c>
      <c r="F6" s="7">
        <v>0.17026248574256897</v>
      </c>
      <c r="G6" s="7">
        <v>0.38776957830721609</v>
      </c>
      <c r="H6" s="7">
        <v>85.361251831054688</v>
      </c>
      <c r="I6" s="6" t="s">
        <v>0</v>
      </c>
      <c r="J6" s="6" t="s">
        <v>0</v>
      </c>
      <c r="L6" s="1" t="s">
        <v>60</v>
      </c>
      <c r="M6" s="15">
        <f>(10^(-1/M5)-1)*100</f>
        <v>107.22694383544793</v>
      </c>
      <c r="N6" s="16"/>
      <c r="O6" s="16"/>
      <c r="P6" s="16"/>
      <c r="Q6" s="28" t="s">
        <v>73</v>
      </c>
      <c r="R6" s="17">
        <f>INTERCEPT(M4:R4,M3:R3)</f>
        <v>11.45592332462747</v>
      </c>
    </row>
    <row r="7" spans="1:18" x14ac:dyDescent="0.2">
      <c r="A7" s="6">
        <v>6</v>
      </c>
      <c r="B7" s="6">
        <v>90</v>
      </c>
      <c r="C7" s="6" t="s">
        <v>24</v>
      </c>
      <c r="D7" s="7">
        <v>17.54340934753418</v>
      </c>
      <c r="E7" s="7">
        <v>17.663803100585938</v>
      </c>
      <c r="F7" s="7">
        <v>0.17026248574256897</v>
      </c>
      <c r="G7" s="7">
        <v>0.38776957830721609</v>
      </c>
      <c r="H7" s="7">
        <v>85.361251831054688</v>
      </c>
      <c r="I7" s="6" t="s">
        <v>0</v>
      </c>
      <c r="J7" s="6" t="s">
        <v>0</v>
      </c>
    </row>
    <row r="8" spans="1:18" x14ac:dyDescent="0.2">
      <c r="A8" s="6">
        <v>7</v>
      </c>
      <c r="B8" s="6">
        <v>270</v>
      </c>
      <c r="C8" s="6" t="s">
        <v>24</v>
      </c>
      <c r="D8" s="7">
        <v>19.044082641601563</v>
      </c>
      <c r="E8" s="7">
        <v>19.049421310424805</v>
      </c>
      <c r="F8" s="7">
        <v>7.5500179082155228E-3</v>
      </c>
      <c r="G8" s="7">
        <v>0.38776957830721609</v>
      </c>
      <c r="H8" s="7">
        <v>85.361251831054688</v>
      </c>
      <c r="I8" s="6" t="s">
        <v>0</v>
      </c>
      <c r="J8" s="6" t="s">
        <v>0</v>
      </c>
    </row>
    <row r="9" spans="1:18" x14ac:dyDescent="0.2">
      <c r="A9" s="6">
        <v>8</v>
      </c>
      <c r="B9" s="6">
        <v>270</v>
      </c>
      <c r="C9" s="6" t="s">
        <v>24</v>
      </c>
      <c r="D9" s="7">
        <v>19.054759979248047</v>
      </c>
      <c r="E9" s="7">
        <v>19.049421310424805</v>
      </c>
      <c r="F9" s="7">
        <v>7.5500179082155228E-3</v>
      </c>
      <c r="G9" s="7">
        <v>0.38776957830721609</v>
      </c>
      <c r="H9" s="7">
        <v>85.361251831054688</v>
      </c>
      <c r="I9" s="6" t="s">
        <v>0</v>
      </c>
      <c r="J9" s="6" t="s">
        <v>0</v>
      </c>
    </row>
    <row r="10" spans="1:18" x14ac:dyDescent="0.2">
      <c r="A10" s="6">
        <v>9</v>
      </c>
      <c r="B10" s="6">
        <v>810</v>
      </c>
      <c r="C10" s="6" t="s">
        <v>24</v>
      </c>
      <c r="D10" s="7">
        <v>20.613065719604492</v>
      </c>
      <c r="E10" s="7">
        <v>20.616355895996094</v>
      </c>
      <c r="F10" s="7">
        <v>4.6543609350919724E-3</v>
      </c>
      <c r="G10" s="7">
        <v>0.38776957830721609</v>
      </c>
      <c r="H10" s="7">
        <v>85.361251831054688</v>
      </c>
      <c r="I10" s="6" t="s">
        <v>0</v>
      </c>
      <c r="J10" s="6" t="s">
        <v>0</v>
      </c>
    </row>
    <row r="11" spans="1:18" x14ac:dyDescent="0.2">
      <c r="A11" s="6">
        <v>10</v>
      </c>
      <c r="B11" s="6">
        <v>810</v>
      </c>
      <c r="C11" s="6" t="s">
        <v>24</v>
      </c>
      <c r="D11" s="7">
        <v>20.619647979736328</v>
      </c>
      <c r="E11" s="7">
        <v>20.616355895996094</v>
      </c>
      <c r="F11" s="7">
        <v>4.6543609350919724E-3</v>
      </c>
      <c r="G11" s="7">
        <v>0.38776957830721609</v>
      </c>
      <c r="H11" s="7">
        <v>85.361251831054688</v>
      </c>
      <c r="I11" s="6" t="s">
        <v>0</v>
      </c>
      <c r="J11" s="6" t="s">
        <v>0</v>
      </c>
    </row>
    <row r="12" spans="1:18" x14ac:dyDescent="0.2">
      <c r="A12" s="6">
        <v>11</v>
      </c>
      <c r="B12" s="6">
        <v>2430</v>
      </c>
      <c r="C12" s="6" t="s">
        <v>24</v>
      </c>
      <c r="D12" s="7">
        <v>22.167886734008789</v>
      </c>
      <c r="E12" s="7">
        <v>22.231172561645508</v>
      </c>
      <c r="F12" s="7">
        <v>8.9499674737453461E-2</v>
      </c>
      <c r="G12" s="7">
        <v>0.38776957830721609</v>
      </c>
      <c r="H12" s="7">
        <v>85.361251831054688</v>
      </c>
      <c r="I12" s="6" t="s">
        <v>0</v>
      </c>
      <c r="J12" s="6" t="s">
        <v>0</v>
      </c>
    </row>
    <row r="13" spans="1:18" x14ac:dyDescent="0.2">
      <c r="A13" s="6">
        <v>12</v>
      </c>
      <c r="B13" s="6">
        <v>2430</v>
      </c>
      <c r="C13" s="6" t="s">
        <v>24</v>
      </c>
      <c r="D13" s="7">
        <v>22.294458389282227</v>
      </c>
      <c r="E13" s="7">
        <v>22.231172561645508</v>
      </c>
      <c r="F13" s="7">
        <v>8.9499674737453461E-2</v>
      </c>
      <c r="G13" s="7">
        <v>0.38776957830721609</v>
      </c>
      <c r="H13" s="7">
        <v>85.361251831054688</v>
      </c>
      <c r="I13" s="6" t="s">
        <v>0</v>
      </c>
      <c r="J13" s="6" t="s">
        <v>0</v>
      </c>
      <c r="L13" s="6" t="s">
        <v>57</v>
      </c>
      <c r="M13" s="6" t="s">
        <v>59</v>
      </c>
      <c r="N13" s="8" t="s">
        <v>58</v>
      </c>
    </row>
    <row r="14" spans="1:18" x14ac:dyDescent="0.2">
      <c r="A14" s="6">
        <v>13</v>
      </c>
      <c r="B14" s="6" t="s">
        <v>6</v>
      </c>
      <c r="C14" s="6" t="s">
        <v>24</v>
      </c>
      <c r="D14" s="7">
        <v>19.57075309753418</v>
      </c>
      <c r="E14" s="7">
        <v>19.407501220703125</v>
      </c>
      <c r="F14" s="7">
        <v>0.23087166249752045</v>
      </c>
      <c r="G14" s="7">
        <v>0.38776957830721609</v>
      </c>
      <c r="H14" s="7">
        <v>85.334609985351563</v>
      </c>
      <c r="I14" s="6" t="s">
        <v>0</v>
      </c>
      <c r="J14" s="6" t="s">
        <v>0</v>
      </c>
      <c r="L14" s="7">
        <f>AVERAGEA(D14:D15)</f>
        <v>19.407502174377441</v>
      </c>
      <c r="M14" s="6">
        <f>(L14-$R$6)/$M$5</f>
        <v>-2.5162470867929638</v>
      </c>
      <c r="N14" s="9">
        <f>10^M14</f>
        <v>3.0461614184267185E-3</v>
      </c>
    </row>
    <row r="15" spans="1:18" x14ac:dyDescent="0.2">
      <c r="A15" s="6">
        <v>14</v>
      </c>
      <c r="B15" s="6" t="s">
        <v>6</v>
      </c>
      <c r="C15" s="6" t="s">
        <v>24</v>
      </c>
      <c r="D15" s="7">
        <v>19.244251251220703</v>
      </c>
      <c r="E15" s="7">
        <v>19.407501220703125</v>
      </c>
      <c r="F15" s="7">
        <v>0.23087166249752045</v>
      </c>
      <c r="G15" s="7">
        <v>0.38776957830721609</v>
      </c>
      <c r="H15" s="7">
        <v>85.334609985351563</v>
      </c>
      <c r="I15" s="6" t="s">
        <v>0</v>
      </c>
      <c r="J15" s="6" t="s">
        <v>0</v>
      </c>
      <c r="L15" s="7"/>
      <c r="N15" s="10"/>
    </row>
    <row r="16" spans="1:18" x14ac:dyDescent="0.2">
      <c r="A16" s="6">
        <v>15</v>
      </c>
      <c r="B16" s="6" t="s">
        <v>56</v>
      </c>
      <c r="C16" s="6" t="s">
        <v>24</v>
      </c>
      <c r="D16" s="7">
        <v>19.290225982666016</v>
      </c>
      <c r="E16" s="7">
        <v>19.297260284423828</v>
      </c>
      <c r="F16" s="7">
        <v>9.9466564133763313E-3</v>
      </c>
      <c r="G16" s="7">
        <v>0.38776957830721609</v>
      </c>
      <c r="H16" s="7">
        <v>85.334609985351563</v>
      </c>
      <c r="I16" s="6" t="s">
        <v>0</v>
      </c>
      <c r="J16" s="6" t="s">
        <v>0</v>
      </c>
      <c r="L16" s="7">
        <f>AVERAGEA(D16:D17)</f>
        <v>19.297259330749512</v>
      </c>
      <c r="M16" s="6">
        <f>(L16-$R$6)/$M$5</f>
        <v>-2.4813611554125221</v>
      </c>
      <c r="N16" s="9">
        <f>10^M16</f>
        <v>3.3009492287780682E-3</v>
      </c>
    </row>
    <row r="17" spans="1:14" x14ac:dyDescent="0.2">
      <c r="A17" s="6">
        <v>16</v>
      </c>
      <c r="B17" s="6" t="s">
        <v>56</v>
      </c>
      <c r="C17" s="6" t="s">
        <v>24</v>
      </c>
      <c r="D17" s="7">
        <v>19.304292678833008</v>
      </c>
      <c r="E17" s="7">
        <v>19.297260284423828</v>
      </c>
      <c r="F17" s="7">
        <v>9.9466564133763313E-3</v>
      </c>
      <c r="G17" s="7">
        <v>0.38776957830721609</v>
      </c>
      <c r="H17" s="7">
        <v>85.334609985351563</v>
      </c>
      <c r="I17" s="6" t="s">
        <v>0</v>
      </c>
      <c r="J17" s="6" t="s">
        <v>0</v>
      </c>
      <c r="L17" s="7"/>
      <c r="N17" s="10"/>
    </row>
    <row r="18" spans="1:14" x14ac:dyDescent="0.2">
      <c r="A18" s="6">
        <v>17</v>
      </c>
      <c r="B18" s="6" t="s">
        <v>55</v>
      </c>
      <c r="C18" s="6" t="s">
        <v>24</v>
      </c>
      <c r="D18" s="7">
        <v>20.479978561401367</v>
      </c>
      <c r="E18" s="7">
        <v>20.495738983154297</v>
      </c>
      <c r="F18" s="7">
        <v>2.2288601845502853E-2</v>
      </c>
      <c r="G18" s="7">
        <v>0.38776957830721609</v>
      </c>
      <c r="H18" s="7">
        <v>85.222511291503906</v>
      </c>
      <c r="I18" s="6" t="s">
        <v>0</v>
      </c>
      <c r="J18" s="6" t="s">
        <v>0</v>
      </c>
      <c r="L18" s="7">
        <f>AVERAGEA(D18:D19)</f>
        <v>20.495738983154297</v>
      </c>
      <c r="M18" s="6">
        <f>(L18-$R$6)/$M$5</f>
        <v>-2.8606155136886788</v>
      </c>
      <c r="N18" s="9">
        <f>10^M18</f>
        <v>1.3784292694541517E-3</v>
      </c>
    </row>
    <row r="19" spans="1:14" x14ac:dyDescent="0.2">
      <c r="A19" s="6">
        <v>18</v>
      </c>
      <c r="B19" s="6" t="s">
        <v>55</v>
      </c>
      <c r="C19" s="6" t="s">
        <v>24</v>
      </c>
      <c r="D19" s="7">
        <v>20.511499404907227</v>
      </c>
      <c r="E19" s="7">
        <v>20.495738983154297</v>
      </c>
      <c r="F19" s="7">
        <v>2.2288601845502853E-2</v>
      </c>
      <c r="G19" s="7">
        <v>0.38776957830721609</v>
      </c>
      <c r="H19" s="7">
        <v>85.334609985351563</v>
      </c>
      <c r="I19" s="6" t="s">
        <v>0</v>
      </c>
      <c r="J19" s="6" t="s">
        <v>0</v>
      </c>
      <c r="L19" s="7"/>
      <c r="N19" s="10"/>
    </row>
    <row r="20" spans="1:14" x14ac:dyDescent="0.2">
      <c r="A20" s="6">
        <v>19</v>
      </c>
      <c r="B20" s="6" t="s">
        <v>11</v>
      </c>
      <c r="C20" s="6" t="s">
        <v>24</v>
      </c>
      <c r="D20" s="7">
        <v>19.817554473876953</v>
      </c>
      <c r="E20" s="7">
        <v>19.797458648681641</v>
      </c>
      <c r="F20" s="7">
        <v>2.8421137481927872E-2</v>
      </c>
      <c r="G20" s="7">
        <v>0.38776957830721609</v>
      </c>
      <c r="H20" s="7">
        <v>85.222511291503906</v>
      </c>
      <c r="I20" s="6" t="s">
        <v>0</v>
      </c>
      <c r="J20" s="6" t="s">
        <v>0</v>
      </c>
      <c r="L20" s="7">
        <f>AVERAGEA(D20:D21)</f>
        <v>19.797457695007324</v>
      </c>
      <c r="M20" s="6">
        <f>(L20-$R$6)/$M$5</f>
        <v>-2.6396470380862382</v>
      </c>
      <c r="N20" s="9">
        <f>10^M20</f>
        <v>2.2927302546055387E-3</v>
      </c>
    </row>
    <row r="21" spans="1:14" x14ac:dyDescent="0.2">
      <c r="A21" s="6">
        <v>20</v>
      </c>
      <c r="B21" s="6" t="s">
        <v>11</v>
      </c>
      <c r="C21" s="6" t="s">
        <v>24</v>
      </c>
      <c r="D21" s="7">
        <v>19.777360916137695</v>
      </c>
      <c r="E21" s="7">
        <v>19.797458648681641</v>
      </c>
      <c r="F21" s="7">
        <v>2.8421137481927872E-2</v>
      </c>
      <c r="G21" s="7">
        <v>0.38776957830721609</v>
      </c>
      <c r="H21" s="7">
        <v>85.334609985351563</v>
      </c>
      <c r="I21" s="6" t="s">
        <v>0</v>
      </c>
      <c r="J21" s="6" t="s">
        <v>0</v>
      </c>
      <c r="L21" s="7"/>
      <c r="N21" s="10"/>
    </row>
    <row r="22" spans="1:14" x14ac:dyDescent="0.2">
      <c r="A22" s="6">
        <v>85</v>
      </c>
      <c r="B22" s="6" t="s">
        <v>54</v>
      </c>
      <c r="C22" s="6" t="s">
        <v>24</v>
      </c>
      <c r="D22" s="7">
        <v>18.518699645996094</v>
      </c>
      <c r="E22" s="7">
        <v>18.567935943603516</v>
      </c>
      <c r="F22" s="7">
        <v>6.9629289209842682E-2</v>
      </c>
      <c r="G22" s="7">
        <v>0.38776957830721609</v>
      </c>
      <c r="H22" s="7">
        <v>85.334609985351563</v>
      </c>
      <c r="I22" s="6" t="s">
        <v>0</v>
      </c>
      <c r="J22" s="6" t="s">
        <v>0</v>
      </c>
      <c r="L22" s="7">
        <f>AVERAGEA(D22:D23)</f>
        <v>18.567934989929199</v>
      </c>
      <c r="M22" s="6">
        <f>(L22-$R$6)/$M$5</f>
        <v>-2.2505692230689203</v>
      </c>
      <c r="N22" s="9">
        <f>10^M22</f>
        <v>5.6160475591229423E-3</v>
      </c>
    </row>
    <row r="23" spans="1:14" x14ac:dyDescent="0.2">
      <c r="A23" s="6">
        <v>86</v>
      </c>
      <c r="B23" s="6" t="s">
        <v>54</v>
      </c>
      <c r="C23" s="6" t="s">
        <v>24</v>
      </c>
      <c r="D23" s="7">
        <v>18.617170333862305</v>
      </c>
      <c r="E23" s="7">
        <v>18.567935943603516</v>
      </c>
      <c r="F23" s="7">
        <v>6.9629289209842682E-2</v>
      </c>
      <c r="G23" s="7">
        <v>0.38776957830721609</v>
      </c>
      <c r="H23" s="7">
        <v>85.334609985351563</v>
      </c>
      <c r="I23" s="6" t="s">
        <v>0</v>
      </c>
      <c r="J23" s="6" t="s">
        <v>0</v>
      </c>
      <c r="L23" s="7"/>
      <c r="N23" s="10"/>
    </row>
    <row r="24" spans="1:14" x14ac:dyDescent="0.2">
      <c r="A24" s="6">
        <v>87</v>
      </c>
      <c r="B24" s="6" t="s">
        <v>53</v>
      </c>
      <c r="C24" s="6" t="s">
        <v>24</v>
      </c>
      <c r="D24" s="7">
        <v>18.676088333129883</v>
      </c>
      <c r="E24" s="7">
        <v>18.649351119995117</v>
      </c>
      <c r="F24" s="7">
        <v>3.7812128663063049E-2</v>
      </c>
      <c r="G24" s="7">
        <v>0.38776957830721609</v>
      </c>
      <c r="H24" s="7">
        <v>85.334609985351563</v>
      </c>
      <c r="I24" s="6" t="s">
        <v>0</v>
      </c>
      <c r="J24" s="6" t="s">
        <v>0</v>
      </c>
      <c r="L24" s="7">
        <f>AVERAGEA(D24:D25)</f>
        <v>18.649351119995117</v>
      </c>
      <c r="M24" s="6">
        <f>(L24-$R$6)/$M$5</f>
        <v>-2.2763330498468899</v>
      </c>
      <c r="N24" s="9">
        <f>10^M24</f>
        <v>5.292574136208681E-3</v>
      </c>
    </row>
    <row r="25" spans="1:14" x14ac:dyDescent="0.2">
      <c r="A25" s="6">
        <v>88</v>
      </c>
      <c r="B25" s="6" t="s">
        <v>53</v>
      </c>
      <c r="C25" s="6" t="s">
        <v>24</v>
      </c>
      <c r="D25" s="7">
        <v>18.622613906860352</v>
      </c>
      <c r="E25" s="7">
        <v>18.649351119995117</v>
      </c>
      <c r="F25" s="7">
        <v>3.7812128663063049E-2</v>
      </c>
      <c r="G25" s="7">
        <v>0.38776957830721609</v>
      </c>
      <c r="H25" s="7">
        <v>85.334609985351563</v>
      </c>
      <c r="I25" s="6" t="s">
        <v>0</v>
      </c>
      <c r="J25" s="6" t="s">
        <v>0</v>
      </c>
      <c r="L25" s="7"/>
      <c r="N25" s="10"/>
    </row>
    <row r="26" spans="1:14" x14ac:dyDescent="0.2">
      <c r="A26" s="6">
        <v>89</v>
      </c>
      <c r="B26" s="6" t="s">
        <v>52</v>
      </c>
      <c r="C26" s="6" t="s">
        <v>24</v>
      </c>
      <c r="D26" s="7">
        <v>18.861684799194336</v>
      </c>
      <c r="E26" s="7">
        <v>18.766876220703125</v>
      </c>
      <c r="F26" s="7">
        <v>0.13407957553863525</v>
      </c>
      <c r="G26" s="7">
        <v>0.38776957830721609</v>
      </c>
      <c r="H26" s="7">
        <v>85.334609985351563</v>
      </c>
      <c r="I26" s="6" t="s">
        <v>0</v>
      </c>
      <c r="J26" s="6" t="s">
        <v>0</v>
      </c>
      <c r="L26" s="7">
        <f>AVERAGEA(D26:D27)</f>
        <v>18.766876220703125</v>
      </c>
      <c r="M26" s="6">
        <f>(L26-$R$6)/$M$5</f>
        <v>-2.3135234239687374</v>
      </c>
      <c r="N26" s="9">
        <f>10^M26</f>
        <v>4.8582132712660202E-3</v>
      </c>
    </row>
    <row r="27" spans="1:14" x14ac:dyDescent="0.2">
      <c r="A27" s="6">
        <v>90</v>
      </c>
      <c r="B27" s="6" t="s">
        <v>52</v>
      </c>
      <c r="C27" s="6" t="s">
        <v>24</v>
      </c>
      <c r="D27" s="7">
        <v>18.672067642211914</v>
      </c>
      <c r="E27" s="7">
        <v>18.766876220703125</v>
      </c>
      <c r="F27" s="7">
        <v>0.13407957553863525</v>
      </c>
      <c r="G27" s="7">
        <v>0.38776957830721609</v>
      </c>
      <c r="H27" s="7">
        <v>85.334609985351563</v>
      </c>
      <c r="I27" s="6" t="s">
        <v>0</v>
      </c>
      <c r="J27" s="6" t="s">
        <v>0</v>
      </c>
      <c r="L27" s="7"/>
      <c r="N27" s="10"/>
    </row>
    <row r="28" spans="1:14" x14ac:dyDescent="0.2">
      <c r="A28" s="6">
        <v>91</v>
      </c>
      <c r="B28" s="6" t="s">
        <v>51</v>
      </c>
      <c r="C28" s="6" t="s">
        <v>24</v>
      </c>
      <c r="D28" s="7">
        <v>18.441215515136719</v>
      </c>
      <c r="E28" s="7">
        <v>18.371196746826172</v>
      </c>
      <c r="F28" s="7">
        <v>9.9020145833492279E-2</v>
      </c>
      <c r="G28" s="7">
        <v>0.38776957830721609</v>
      </c>
      <c r="H28" s="7">
        <v>85.334609985351563</v>
      </c>
      <c r="I28" s="6" t="s">
        <v>0</v>
      </c>
      <c r="J28" s="6" t="s">
        <v>0</v>
      </c>
      <c r="L28" s="7">
        <f>AVERAGEA(D28:D29)</f>
        <v>18.371197700500488</v>
      </c>
      <c r="M28" s="6">
        <f>(L28-$R$6)/$M$5</f>
        <v>-2.1883124510815426</v>
      </c>
      <c r="N28" s="9">
        <f>10^M28</f>
        <v>6.4816794444354352E-3</v>
      </c>
    </row>
    <row r="29" spans="1:14" x14ac:dyDescent="0.2">
      <c r="A29" s="6">
        <v>92</v>
      </c>
      <c r="B29" s="6" t="s">
        <v>51</v>
      </c>
      <c r="C29" s="6" t="s">
        <v>24</v>
      </c>
      <c r="D29" s="7">
        <v>18.301179885864258</v>
      </c>
      <c r="E29" s="7">
        <v>18.371196746826172</v>
      </c>
      <c r="F29" s="7">
        <v>9.9020145833492279E-2</v>
      </c>
      <c r="G29" s="7">
        <v>0.38776957830721609</v>
      </c>
      <c r="H29" s="7">
        <v>85.334609985351563</v>
      </c>
      <c r="I29" s="6" t="s">
        <v>0</v>
      </c>
      <c r="J29" s="6" t="s">
        <v>0</v>
      </c>
      <c r="L29" s="7"/>
      <c r="N29" s="10"/>
    </row>
    <row r="30" spans="1:14" x14ac:dyDescent="0.2">
      <c r="A30" s="6">
        <v>21</v>
      </c>
      <c r="B30" s="6" t="s">
        <v>10</v>
      </c>
      <c r="C30" s="6" t="s">
        <v>24</v>
      </c>
      <c r="D30" s="7">
        <v>18.248619079589844</v>
      </c>
      <c r="E30" s="7">
        <v>18.38616943359375</v>
      </c>
      <c r="F30" s="7">
        <v>0.19452422857284546</v>
      </c>
      <c r="G30" s="7">
        <v>0.38776957830721609</v>
      </c>
      <c r="H30" s="7">
        <v>85.334609985351563</v>
      </c>
      <c r="I30" s="6" t="s">
        <v>0</v>
      </c>
      <c r="J30" s="6" t="s">
        <v>0</v>
      </c>
      <c r="L30" s="7">
        <f>AVERAGEA(D30:D31)</f>
        <v>18.386168479919434</v>
      </c>
      <c r="M30" s="6">
        <f>(L30-$R$6)/$M$5</f>
        <v>-2.1930498976706723</v>
      </c>
      <c r="N30" s="9">
        <f>10^M30</f>
        <v>6.411359099196043E-3</v>
      </c>
    </row>
    <row r="31" spans="1:14" x14ac:dyDescent="0.2">
      <c r="A31" s="6">
        <v>22</v>
      </c>
      <c r="B31" s="6" t="s">
        <v>10</v>
      </c>
      <c r="C31" s="6" t="s">
        <v>24</v>
      </c>
      <c r="D31" s="7">
        <v>18.523717880249023</v>
      </c>
      <c r="E31" s="7">
        <v>18.38616943359375</v>
      </c>
      <c r="F31" s="7">
        <v>0.19452422857284546</v>
      </c>
      <c r="G31" s="7">
        <v>0.38776957830721609</v>
      </c>
      <c r="H31" s="7">
        <v>85.222511291503906</v>
      </c>
      <c r="I31" s="6" t="s">
        <v>0</v>
      </c>
      <c r="J31" s="6" t="s">
        <v>0</v>
      </c>
      <c r="L31" s="7"/>
      <c r="N31" s="10"/>
    </row>
    <row r="32" spans="1:14" x14ac:dyDescent="0.2">
      <c r="A32" s="6">
        <v>23</v>
      </c>
      <c r="B32" s="6" t="s">
        <v>50</v>
      </c>
      <c r="C32" s="6" t="s">
        <v>24</v>
      </c>
      <c r="D32" s="7">
        <v>18.316282272338867</v>
      </c>
      <c r="E32" s="7">
        <v>18.441246032714844</v>
      </c>
      <c r="F32" s="7">
        <v>0.17672544717788696</v>
      </c>
      <c r="G32" s="7">
        <v>0.38776957830721609</v>
      </c>
      <c r="H32" s="7">
        <v>85.334609985351563</v>
      </c>
      <c r="I32" s="6" t="s">
        <v>0</v>
      </c>
      <c r="J32" s="6" t="s">
        <v>0</v>
      </c>
      <c r="L32" s="7">
        <f>AVERAGEA(D32:D33)</f>
        <v>18.441246032714844</v>
      </c>
      <c r="M32" s="6">
        <f>(L32-$R$6)/$M$5</f>
        <v>-2.210478981175704</v>
      </c>
      <c r="N32" s="9">
        <f>10^M32</f>
        <v>6.1591533723753672E-3</v>
      </c>
    </row>
    <row r="33" spans="1:14" x14ac:dyDescent="0.2">
      <c r="A33" s="6">
        <v>24</v>
      </c>
      <c r="B33" s="6" t="s">
        <v>50</v>
      </c>
      <c r="C33" s="6" t="s">
        <v>24</v>
      </c>
      <c r="D33" s="7">
        <v>18.56620979309082</v>
      </c>
      <c r="E33" s="7">
        <v>18.441246032714844</v>
      </c>
      <c r="F33" s="7">
        <v>0.17672544717788696</v>
      </c>
      <c r="G33" s="7">
        <v>0.38776957830721609</v>
      </c>
      <c r="H33" s="7">
        <v>85.334609985351563</v>
      </c>
      <c r="I33" s="6" t="s">
        <v>0</v>
      </c>
      <c r="J33" s="6" t="s">
        <v>0</v>
      </c>
      <c r="L33" s="7"/>
      <c r="N33" s="10"/>
    </row>
    <row r="34" spans="1:14" x14ac:dyDescent="0.2">
      <c r="A34" s="6">
        <v>25</v>
      </c>
      <c r="B34" s="6" t="s">
        <v>49</v>
      </c>
      <c r="C34" s="6" t="s">
        <v>24</v>
      </c>
      <c r="D34" s="7">
        <v>18.502830505371094</v>
      </c>
      <c r="E34" s="7">
        <v>18.519351959228516</v>
      </c>
      <c r="F34" s="7">
        <v>2.336486428976059E-2</v>
      </c>
      <c r="G34" s="7">
        <v>0.38776957830721609</v>
      </c>
      <c r="H34" s="7">
        <v>85.334609985351563</v>
      </c>
      <c r="I34" s="6" t="s">
        <v>0</v>
      </c>
      <c r="J34" s="6" t="s">
        <v>0</v>
      </c>
      <c r="L34" s="7">
        <f>AVERAGEA(D34:D35)</f>
        <v>18.519351959228516</v>
      </c>
      <c r="M34" s="6">
        <f>(L34-$R$6)/$M$5</f>
        <v>-2.2351953065451582</v>
      </c>
      <c r="N34" s="9">
        <f>10^M34</f>
        <v>5.8184149902122898E-3</v>
      </c>
    </row>
    <row r="35" spans="1:14" x14ac:dyDescent="0.2">
      <c r="A35" s="6">
        <v>26</v>
      </c>
      <c r="B35" s="6" t="s">
        <v>49</v>
      </c>
      <c r="C35" s="6" t="s">
        <v>24</v>
      </c>
      <c r="D35" s="7">
        <v>18.535873413085938</v>
      </c>
      <c r="E35" s="7">
        <v>18.519351959228516</v>
      </c>
      <c r="F35" s="7">
        <v>2.336486428976059E-2</v>
      </c>
      <c r="G35" s="7">
        <v>0.38776957830721609</v>
      </c>
      <c r="H35" s="7">
        <v>85.334609985351563</v>
      </c>
      <c r="I35" s="6" t="s">
        <v>0</v>
      </c>
      <c r="J35" s="6" t="s">
        <v>0</v>
      </c>
      <c r="L35" s="7"/>
      <c r="N35" s="10"/>
    </row>
    <row r="36" spans="1:14" x14ac:dyDescent="0.2">
      <c r="A36" s="6">
        <v>27</v>
      </c>
      <c r="B36" s="6" t="s">
        <v>48</v>
      </c>
      <c r="C36" s="6" t="s">
        <v>24</v>
      </c>
      <c r="D36" s="7">
        <v>18.488578796386719</v>
      </c>
      <c r="E36" s="7">
        <v>18.572013854980469</v>
      </c>
      <c r="F36" s="7">
        <v>0.11799364537000656</v>
      </c>
      <c r="G36" s="7">
        <v>0.38776957830721609</v>
      </c>
      <c r="H36" s="7">
        <v>85.334609985351563</v>
      </c>
      <c r="I36" s="6" t="s">
        <v>0</v>
      </c>
      <c r="J36" s="6" t="s">
        <v>0</v>
      </c>
      <c r="L36" s="7">
        <f>AVERAGEA(D36:D37)</f>
        <v>18.572012901306152</v>
      </c>
      <c r="M36" s="6">
        <f>(L36-$R$6)/$M$5</f>
        <v>-2.2518596627182461</v>
      </c>
      <c r="N36" s="9">
        <f>10^M36</f>
        <v>5.599385099729447E-3</v>
      </c>
    </row>
    <row r="37" spans="1:14" x14ac:dyDescent="0.2">
      <c r="A37" s="6">
        <v>28</v>
      </c>
      <c r="B37" s="6" t="s">
        <v>48</v>
      </c>
      <c r="C37" s="6" t="s">
        <v>24</v>
      </c>
      <c r="D37" s="7">
        <v>18.655447006225586</v>
      </c>
      <c r="E37" s="7">
        <v>18.572013854980469</v>
      </c>
      <c r="F37" s="7">
        <v>0.11799364537000656</v>
      </c>
      <c r="G37" s="7">
        <v>0.38776957830721609</v>
      </c>
      <c r="H37" s="7">
        <v>85.334609985351563</v>
      </c>
      <c r="I37" s="6" t="s">
        <v>0</v>
      </c>
      <c r="J37" s="6" t="s">
        <v>0</v>
      </c>
      <c r="L37" s="7"/>
      <c r="N37" s="10"/>
    </row>
    <row r="38" spans="1:14" x14ac:dyDescent="0.2">
      <c r="A38" s="6">
        <v>29</v>
      </c>
      <c r="B38" s="6" t="s">
        <v>5</v>
      </c>
      <c r="C38" s="6" t="s">
        <v>24</v>
      </c>
      <c r="D38" s="7">
        <v>17.585138320922852</v>
      </c>
      <c r="E38" s="7">
        <v>17.561275482177734</v>
      </c>
      <c r="F38" s="7">
        <v>3.3748500049114227E-2</v>
      </c>
      <c r="G38" s="7">
        <v>0.38776957830721609</v>
      </c>
      <c r="H38" s="7">
        <v>85.334609985351563</v>
      </c>
      <c r="I38" s="6" t="s">
        <v>0</v>
      </c>
      <c r="J38" s="6" t="s">
        <v>0</v>
      </c>
      <c r="L38" s="7">
        <f>AVERAGEA(D38:D39)</f>
        <v>17.561274528503418</v>
      </c>
      <c r="M38" s="6">
        <f>(L38-$R$6)/$M$5</f>
        <v>-1.9320153231057791</v>
      </c>
      <c r="N38" s="9">
        <f>10^M38</f>
        <v>1.1694581285873787E-2</v>
      </c>
    </row>
    <row r="39" spans="1:14" x14ac:dyDescent="0.2">
      <c r="A39" s="6">
        <v>30</v>
      </c>
      <c r="B39" s="6" t="s">
        <v>5</v>
      </c>
      <c r="C39" s="6" t="s">
        <v>24</v>
      </c>
      <c r="D39" s="7">
        <v>17.537410736083984</v>
      </c>
      <c r="E39" s="7">
        <v>17.561275482177734</v>
      </c>
      <c r="F39" s="7">
        <v>3.3748500049114227E-2</v>
      </c>
      <c r="G39" s="7">
        <v>0.38776957830721609</v>
      </c>
      <c r="H39" s="7">
        <v>85.334609985351563</v>
      </c>
      <c r="I39" s="6" t="s">
        <v>0</v>
      </c>
      <c r="J39" s="6" t="s">
        <v>0</v>
      </c>
      <c r="L39" s="7"/>
      <c r="N39" s="10"/>
    </row>
    <row r="40" spans="1:14" x14ac:dyDescent="0.2">
      <c r="A40" s="6">
        <v>31</v>
      </c>
      <c r="B40" s="6" t="s">
        <v>13</v>
      </c>
      <c r="C40" s="6" t="s">
        <v>24</v>
      </c>
      <c r="D40" s="7">
        <v>17.637363433837891</v>
      </c>
      <c r="E40" s="7">
        <v>17.541299819946289</v>
      </c>
      <c r="F40" s="7">
        <v>0.13585446774959564</v>
      </c>
      <c r="G40" s="7">
        <v>0.38776957830721609</v>
      </c>
      <c r="H40" s="7">
        <v>85.334609985351563</v>
      </c>
      <c r="I40" s="6" t="s">
        <v>0</v>
      </c>
      <c r="J40" s="6" t="s">
        <v>0</v>
      </c>
      <c r="L40" s="7">
        <f>AVERAGEA(D40:D41)</f>
        <v>17.541299819946289</v>
      </c>
      <c r="M40" s="6">
        <f>(L40-$R$6)/$M$5</f>
        <v>-1.9256944020451781</v>
      </c>
      <c r="N40" s="9">
        <f>10^M40</f>
        <v>1.1866034261159163E-2</v>
      </c>
    </row>
    <row r="41" spans="1:14" x14ac:dyDescent="0.2">
      <c r="A41" s="6">
        <v>32</v>
      </c>
      <c r="B41" s="6" t="s">
        <v>13</v>
      </c>
      <c r="C41" s="6" t="s">
        <v>24</v>
      </c>
      <c r="D41" s="7">
        <v>17.445236206054688</v>
      </c>
      <c r="E41" s="7">
        <v>17.541299819946289</v>
      </c>
      <c r="F41" s="7">
        <v>0.13585446774959564</v>
      </c>
      <c r="G41" s="7">
        <v>0.38776957830721609</v>
      </c>
      <c r="H41" s="7">
        <v>85.334609985351563</v>
      </c>
      <c r="I41" s="6" t="s">
        <v>0</v>
      </c>
      <c r="J41" s="6" t="s">
        <v>0</v>
      </c>
      <c r="L41" s="7"/>
      <c r="N41" s="10"/>
    </row>
    <row r="42" spans="1:14" x14ac:dyDescent="0.2">
      <c r="A42" s="6">
        <v>33</v>
      </c>
      <c r="B42" s="6" t="s">
        <v>47</v>
      </c>
      <c r="C42" s="6" t="s">
        <v>24</v>
      </c>
      <c r="D42" s="7">
        <v>17.43646240234375</v>
      </c>
      <c r="E42" s="7">
        <v>17.475795745849609</v>
      </c>
      <c r="F42" s="7">
        <v>5.5627096444368362E-2</v>
      </c>
      <c r="G42" s="7">
        <v>0.38776957830721609</v>
      </c>
      <c r="H42" s="7">
        <v>85.334609985351563</v>
      </c>
      <c r="I42" s="6" t="s">
        <v>0</v>
      </c>
      <c r="J42" s="6" t="s">
        <v>0</v>
      </c>
      <c r="L42" s="7">
        <f>AVERAGEA(D42:D43)</f>
        <v>17.475796699523926</v>
      </c>
      <c r="M42" s="6">
        <f>(L42-$R$6)/$M$5</f>
        <v>-1.9049661870512711</v>
      </c>
      <c r="N42" s="9">
        <f>10^M42</f>
        <v>1.2446115099561401E-2</v>
      </c>
    </row>
    <row r="43" spans="1:14" x14ac:dyDescent="0.2">
      <c r="A43" s="6">
        <v>34</v>
      </c>
      <c r="B43" s="6" t="s">
        <v>47</v>
      </c>
      <c r="C43" s="6" t="s">
        <v>24</v>
      </c>
      <c r="D43" s="7">
        <v>17.515130996704102</v>
      </c>
      <c r="E43" s="7">
        <v>17.475795745849609</v>
      </c>
      <c r="F43" s="7">
        <v>5.5627096444368362E-2</v>
      </c>
      <c r="G43" s="7">
        <v>0.38776957830721609</v>
      </c>
      <c r="H43" s="7">
        <v>85.334609985351563</v>
      </c>
      <c r="I43" s="6" t="s">
        <v>0</v>
      </c>
      <c r="J43" s="6" t="s">
        <v>0</v>
      </c>
      <c r="L43" s="7"/>
      <c r="N43" s="10"/>
    </row>
    <row r="44" spans="1:14" x14ac:dyDescent="0.2">
      <c r="A44" s="6">
        <v>35</v>
      </c>
      <c r="B44" s="6" t="s">
        <v>46</v>
      </c>
      <c r="C44" s="6" t="s">
        <v>24</v>
      </c>
      <c r="D44" s="7">
        <v>17.1810302734375</v>
      </c>
      <c r="E44" s="7">
        <v>17.252773284912109</v>
      </c>
      <c r="F44" s="7">
        <v>0.10145994275808334</v>
      </c>
      <c r="G44" s="7">
        <v>0.38776957830721609</v>
      </c>
      <c r="H44" s="7">
        <v>85.446708679199219</v>
      </c>
      <c r="I44" s="6" t="s">
        <v>0</v>
      </c>
      <c r="J44" s="6" t="s">
        <v>0</v>
      </c>
      <c r="L44" s="7">
        <f>AVERAGEA(D44:D45)</f>
        <v>17.252773284912109</v>
      </c>
      <c r="M44" s="6">
        <f>(L44-$R$6)/$M$5</f>
        <v>-1.834391270055856</v>
      </c>
      <c r="N44" s="9">
        <f>10^M44</f>
        <v>1.4642280757311657E-2</v>
      </c>
    </row>
    <row r="45" spans="1:14" x14ac:dyDescent="0.2">
      <c r="A45" s="6">
        <v>36</v>
      </c>
      <c r="B45" s="6" t="s">
        <v>46</v>
      </c>
      <c r="C45" s="6" t="s">
        <v>24</v>
      </c>
      <c r="D45" s="7">
        <v>17.324516296386719</v>
      </c>
      <c r="E45" s="7">
        <v>17.252773284912109</v>
      </c>
      <c r="F45" s="7">
        <v>0.10145994275808334</v>
      </c>
      <c r="G45" s="7">
        <v>0.38776957830721609</v>
      </c>
      <c r="H45" s="7">
        <v>85.334609985351563</v>
      </c>
      <c r="I45" s="6" t="s">
        <v>0</v>
      </c>
      <c r="J45" s="6" t="s">
        <v>0</v>
      </c>
      <c r="L45" s="7"/>
      <c r="N45" s="10"/>
    </row>
    <row r="46" spans="1:14" x14ac:dyDescent="0.2">
      <c r="A46" s="6">
        <v>37</v>
      </c>
      <c r="B46" s="6" t="s">
        <v>4</v>
      </c>
      <c r="C46" s="6" t="s">
        <v>24</v>
      </c>
      <c r="D46" s="7">
        <v>16.640682220458984</v>
      </c>
      <c r="E46" s="7">
        <v>16.718429565429688</v>
      </c>
      <c r="F46" s="7">
        <v>0.10995269566774368</v>
      </c>
      <c r="G46" s="7">
        <v>0.38776957830721609</v>
      </c>
      <c r="H46" s="7">
        <v>85.361251831054688</v>
      </c>
      <c r="I46" s="6" t="s">
        <v>0</v>
      </c>
      <c r="J46" s="6" t="s">
        <v>0</v>
      </c>
      <c r="L46" s="7">
        <f>AVERAGEA(D46:D47)</f>
        <v>16.718430519104004</v>
      </c>
      <c r="M46" s="6">
        <f>(L46-$R$6)/$M$5</f>
        <v>-1.6653005205054296</v>
      </c>
      <c r="N46" s="9">
        <f>10^M46</f>
        <v>2.1612224963273054E-2</v>
      </c>
    </row>
    <row r="47" spans="1:14" x14ac:dyDescent="0.2">
      <c r="A47" s="6">
        <v>38</v>
      </c>
      <c r="B47" s="6" t="s">
        <v>4</v>
      </c>
      <c r="C47" s="6" t="s">
        <v>24</v>
      </c>
      <c r="D47" s="7">
        <v>16.796178817749023</v>
      </c>
      <c r="E47" s="7">
        <v>16.718429565429688</v>
      </c>
      <c r="F47" s="7">
        <v>0.10995269566774368</v>
      </c>
      <c r="G47" s="7">
        <v>0.38776957830721609</v>
      </c>
      <c r="H47" s="7">
        <v>85.473464965820313</v>
      </c>
      <c r="I47" s="6" t="s">
        <v>0</v>
      </c>
      <c r="J47" s="6" t="s">
        <v>0</v>
      </c>
      <c r="L47" s="7"/>
      <c r="N47" s="10"/>
    </row>
    <row r="48" spans="1:14" x14ac:dyDescent="0.2">
      <c r="A48" s="6">
        <v>39</v>
      </c>
      <c r="B48" s="6" t="s">
        <v>3</v>
      </c>
      <c r="C48" s="6" t="s">
        <v>24</v>
      </c>
      <c r="D48" s="7">
        <v>16.883434295654297</v>
      </c>
      <c r="E48" s="7">
        <v>16.944541931152344</v>
      </c>
      <c r="F48" s="7">
        <v>8.6419247090816498E-2</v>
      </c>
      <c r="G48" s="7">
        <v>0.38776957830721609</v>
      </c>
      <c r="H48" s="7">
        <v>85.361251831054688</v>
      </c>
      <c r="I48" s="6" t="s">
        <v>0</v>
      </c>
      <c r="J48" s="6" t="s">
        <v>0</v>
      </c>
      <c r="L48" s="7">
        <f>AVERAGEA(D48:D49)</f>
        <v>16.944541931152344</v>
      </c>
      <c r="M48" s="6">
        <f>(L48-$R$6)/$M$5</f>
        <v>-1.7368526226235101</v>
      </c>
      <c r="N48" s="9">
        <f>10^M48</f>
        <v>1.8329363218612886E-2</v>
      </c>
    </row>
    <row r="49" spans="1:14" x14ac:dyDescent="0.2">
      <c r="A49" s="6">
        <v>40</v>
      </c>
      <c r="B49" s="6" t="s">
        <v>3</v>
      </c>
      <c r="C49" s="6" t="s">
        <v>24</v>
      </c>
      <c r="D49" s="7">
        <v>17.005649566650391</v>
      </c>
      <c r="E49" s="7">
        <v>16.944541931152344</v>
      </c>
      <c r="F49" s="7">
        <v>8.6419247090816498E-2</v>
      </c>
      <c r="G49" s="7">
        <v>0.38776957830721609</v>
      </c>
      <c r="H49" s="7">
        <v>85.361251831054688</v>
      </c>
      <c r="I49" s="6" t="s">
        <v>0</v>
      </c>
      <c r="J49" s="6" t="s">
        <v>0</v>
      </c>
      <c r="L49" s="7"/>
      <c r="N49" s="10"/>
    </row>
    <row r="50" spans="1:14" x14ac:dyDescent="0.2">
      <c r="A50" s="6">
        <v>41</v>
      </c>
      <c r="B50" s="6" t="s">
        <v>45</v>
      </c>
      <c r="C50" s="6" t="s">
        <v>24</v>
      </c>
      <c r="D50" s="7">
        <v>17.193824768066406</v>
      </c>
      <c r="E50" s="7">
        <v>17.230518341064453</v>
      </c>
      <c r="F50" s="7">
        <v>5.1891200244426727E-2</v>
      </c>
      <c r="G50" s="7">
        <v>0.38776957830721609</v>
      </c>
      <c r="H50" s="7">
        <v>85.361251831054688</v>
      </c>
      <c r="I50" s="6" t="s">
        <v>0</v>
      </c>
      <c r="J50" s="6" t="s">
        <v>0</v>
      </c>
      <c r="L50" s="7">
        <f>AVERAGEA(D50:D51)</f>
        <v>17.230517387390137</v>
      </c>
      <c r="M50" s="6">
        <f>(L50-$R$6)/$M$5</f>
        <v>-1.827348475365417</v>
      </c>
      <c r="N50" s="9">
        <f>10^M50</f>
        <v>1.4881665023719744E-2</v>
      </c>
    </row>
    <row r="51" spans="1:14" x14ac:dyDescent="0.2">
      <c r="A51" s="6">
        <v>42</v>
      </c>
      <c r="B51" s="6" t="s">
        <v>45</v>
      </c>
      <c r="C51" s="6" t="s">
        <v>24</v>
      </c>
      <c r="D51" s="7">
        <v>17.267210006713867</v>
      </c>
      <c r="E51" s="7">
        <v>17.230518341064453</v>
      </c>
      <c r="F51" s="7">
        <v>5.1891200244426727E-2</v>
      </c>
      <c r="G51" s="7">
        <v>0.38776957830721609</v>
      </c>
      <c r="H51" s="7">
        <v>85.361251831054688</v>
      </c>
      <c r="I51" s="6" t="s">
        <v>0</v>
      </c>
      <c r="J51" s="6" t="s">
        <v>0</v>
      </c>
      <c r="L51" s="7"/>
      <c r="N51" s="10"/>
    </row>
    <row r="52" spans="1:14" x14ac:dyDescent="0.2">
      <c r="A52" s="6">
        <v>43</v>
      </c>
      <c r="B52" s="6" t="s">
        <v>44</v>
      </c>
      <c r="C52" s="6" t="s">
        <v>24</v>
      </c>
      <c r="D52" s="7">
        <v>17.067411422729492</v>
      </c>
      <c r="E52" s="7">
        <v>17.113834381103516</v>
      </c>
      <c r="F52" s="7">
        <v>6.5650627017021179E-2</v>
      </c>
      <c r="G52" s="7">
        <v>0.38776957830721609</v>
      </c>
      <c r="H52" s="7">
        <v>85.361251831054688</v>
      </c>
      <c r="I52" s="6" t="s">
        <v>0</v>
      </c>
      <c r="J52" s="6" t="s">
        <v>0</v>
      </c>
      <c r="L52" s="7">
        <f>AVERAGEA(D52:D53)</f>
        <v>17.113833427429199</v>
      </c>
      <c r="M52" s="6">
        <f>(L52-$R$6)/$M$5</f>
        <v>-1.7904242770552401</v>
      </c>
      <c r="N52" s="9">
        <f>10^M52</f>
        <v>1.6202264695723514E-2</v>
      </c>
    </row>
    <row r="53" spans="1:14" x14ac:dyDescent="0.2">
      <c r="A53" s="6">
        <v>44</v>
      </c>
      <c r="B53" s="6" t="s">
        <v>44</v>
      </c>
      <c r="C53" s="6" t="s">
        <v>24</v>
      </c>
      <c r="D53" s="7">
        <v>17.160255432128906</v>
      </c>
      <c r="E53" s="7">
        <v>17.113834381103516</v>
      </c>
      <c r="F53" s="7">
        <v>6.5650627017021179E-2</v>
      </c>
      <c r="G53" s="7">
        <v>0.38776957830721609</v>
      </c>
      <c r="H53" s="7">
        <v>85.361251831054688</v>
      </c>
      <c r="I53" s="6" t="s">
        <v>0</v>
      </c>
      <c r="J53" s="6" t="s">
        <v>0</v>
      </c>
      <c r="L53" s="7"/>
      <c r="N53" s="10"/>
    </row>
    <row r="54" spans="1:14" x14ac:dyDescent="0.2">
      <c r="A54" s="6">
        <v>45</v>
      </c>
      <c r="B54" s="6" t="s">
        <v>43</v>
      </c>
      <c r="C54" s="6" t="s">
        <v>24</v>
      </c>
      <c r="D54" s="7">
        <v>15.704392433166504</v>
      </c>
      <c r="E54" s="7">
        <v>15.728388786315918</v>
      </c>
      <c r="F54" s="7">
        <v>3.3935967832803726E-2</v>
      </c>
      <c r="G54" s="7">
        <v>0.38776957830721609</v>
      </c>
      <c r="H54" s="7">
        <v>85.361251831054688</v>
      </c>
      <c r="I54" s="6" t="s">
        <v>0</v>
      </c>
      <c r="J54" s="6" t="s">
        <v>0</v>
      </c>
      <c r="L54" s="7">
        <f>AVERAGEA(D54:D55)</f>
        <v>15.728388786315918</v>
      </c>
      <c r="M54" s="6">
        <f>(L54-$R$6)/$M$5</f>
        <v>-1.352005554435916</v>
      </c>
      <c r="N54" s="9">
        <f>10^M54</f>
        <v>4.4462558086660428E-2</v>
      </c>
    </row>
    <row r="55" spans="1:14" x14ac:dyDescent="0.2">
      <c r="A55" s="6">
        <v>46</v>
      </c>
      <c r="B55" s="6" t="s">
        <v>43</v>
      </c>
      <c r="C55" s="6" t="s">
        <v>24</v>
      </c>
      <c r="D55" s="7">
        <v>15.752385139465332</v>
      </c>
      <c r="E55" s="7">
        <v>15.728388786315918</v>
      </c>
      <c r="F55" s="7">
        <v>3.3935967832803726E-2</v>
      </c>
      <c r="G55" s="7">
        <v>0.38776957830721609</v>
      </c>
      <c r="H55" s="7">
        <v>85.473464965820313</v>
      </c>
      <c r="I55" s="6" t="s">
        <v>0</v>
      </c>
      <c r="J55" s="6" t="s">
        <v>0</v>
      </c>
      <c r="L55" s="7"/>
      <c r="N55" s="10"/>
    </row>
    <row r="56" spans="1:14" x14ac:dyDescent="0.2">
      <c r="A56" s="6">
        <v>47</v>
      </c>
      <c r="B56" s="6" t="s">
        <v>42</v>
      </c>
      <c r="C56" s="6" t="s">
        <v>24</v>
      </c>
      <c r="D56" s="7">
        <v>15.813932418823242</v>
      </c>
      <c r="E56" s="7">
        <v>15.823385238647461</v>
      </c>
      <c r="F56" s="7">
        <v>1.336763147264719E-2</v>
      </c>
      <c r="G56" s="7">
        <v>0.38776957830721609</v>
      </c>
      <c r="H56" s="7">
        <v>85.361251831054688</v>
      </c>
      <c r="I56" s="6" t="s">
        <v>0</v>
      </c>
      <c r="J56" s="6" t="s">
        <v>0</v>
      </c>
      <c r="L56" s="7">
        <f>AVERAGEA(D56:D57)</f>
        <v>15.823384761810303</v>
      </c>
      <c r="M56" s="6">
        <f>(L56-$R$6)/$M$5</f>
        <v>-1.3820666719965269</v>
      </c>
      <c r="N56" s="9">
        <f>10^M56</f>
        <v>4.1489034463185248E-2</v>
      </c>
    </row>
    <row r="57" spans="1:14" x14ac:dyDescent="0.2">
      <c r="A57" s="6">
        <v>48</v>
      </c>
      <c r="B57" s="6" t="s">
        <v>42</v>
      </c>
      <c r="C57" s="6" t="s">
        <v>24</v>
      </c>
      <c r="D57" s="7">
        <v>15.832837104797363</v>
      </c>
      <c r="E57" s="7">
        <v>15.823385238647461</v>
      </c>
      <c r="F57" s="7">
        <v>1.336763147264719E-2</v>
      </c>
      <c r="G57" s="7">
        <v>0.38776957830721609</v>
      </c>
      <c r="H57" s="7">
        <v>85.473464965820313</v>
      </c>
      <c r="I57" s="6" t="s">
        <v>0</v>
      </c>
      <c r="J57" s="6" t="s">
        <v>0</v>
      </c>
      <c r="L57" s="7"/>
      <c r="N57" s="10"/>
    </row>
    <row r="58" spans="1:14" x14ac:dyDescent="0.2">
      <c r="A58" s="6">
        <v>49</v>
      </c>
      <c r="B58" s="6" t="s">
        <v>41</v>
      </c>
      <c r="C58" s="6" t="s">
        <v>24</v>
      </c>
      <c r="D58" s="7">
        <v>15.901017189025879</v>
      </c>
      <c r="E58" s="7">
        <v>15.961086273193359</v>
      </c>
      <c r="F58" s="7">
        <v>8.4951184689998627E-2</v>
      </c>
      <c r="G58" s="7">
        <v>0.38776957830721609</v>
      </c>
      <c r="H58" s="7">
        <v>85.361251831054688</v>
      </c>
      <c r="I58" s="6" t="s">
        <v>0</v>
      </c>
      <c r="J58" s="6" t="s">
        <v>0</v>
      </c>
      <c r="L58" s="7">
        <f>AVERAGEA(D58:D59)</f>
        <v>15.961086750030518</v>
      </c>
      <c r="M58" s="6">
        <f>(L58-$R$6)/$M$5</f>
        <v>-1.4256419459454999</v>
      </c>
      <c r="N58" s="9">
        <f>10^M58</f>
        <v>3.7528227618324812E-2</v>
      </c>
    </row>
    <row r="59" spans="1:14" x14ac:dyDescent="0.2">
      <c r="A59" s="6">
        <v>50</v>
      </c>
      <c r="B59" s="6" t="s">
        <v>41</v>
      </c>
      <c r="C59" s="6" t="s">
        <v>24</v>
      </c>
      <c r="D59" s="7">
        <v>16.021156311035156</v>
      </c>
      <c r="E59" s="7">
        <v>15.961086273193359</v>
      </c>
      <c r="F59" s="7">
        <v>8.4951184689998627E-2</v>
      </c>
      <c r="G59" s="7">
        <v>0.38776957830721609</v>
      </c>
      <c r="H59" s="7">
        <v>85.473464965820313</v>
      </c>
      <c r="I59" s="6" t="s">
        <v>0</v>
      </c>
      <c r="J59" s="6" t="s">
        <v>0</v>
      </c>
      <c r="L59" s="7"/>
      <c r="N59" s="10"/>
    </row>
    <row r="60" spans="1:14" x14ac:dyDescent="0.2">
      <c r="A60" s="6">
        <v>51</v>
      </c>
      <c r="B60" s="6" t="s">
        <v>40</v>
      </c>
      <c r="C60" s="6" t="s">
        <v>24</v>
      </c>
      <c r="D60" s="7">
        <v>15.942827224731445</v>
      </c>
      <c r="E60" s="7">
        <v>15.87187671661377</v>
      </c>
      <c r="F60" s="7">
        <v>0.10033917427062988</v>
      </c>
      <c r="G60" s="7">
        <v>0.38776957830721609</v>
      </c>
      <c r="H60" s="7">
        <v>85.361251831054688</v>
      </c>
      <c r="I60" s="6" t="s">
        <v>0</v>
      </c>
      <c r="J60" s="6" t="s">
        <v>0</v>
      </c>
      <c r="L60" s="7">
        <f>AVERAGEA(D60:D61)</f>
        <v>15.87187671661377</v>
      </c>
      <c r="M60" s="6">
        <f>(L60-$R$6)/$M$5</f>
        <v>-1.3974117678966897</v>
      </c>
      <c r="N60" s="9">
        <f>10^M60</f>
        <v>4.0048682374047635E-2</v>
      </c>
    </row>
    <row r="61" spans="1:14" x14ac:dyDescent="0.2">
      <c r="A61" s="6">
        <v>52</v>
      </c>
      <c r="B61" s="6" t="s">
        <v>40</v>
      </c>
      <c r="C61" s="6" t="s">
        <v>24</v>
      </c>
      <c r="D61" s="7">
        <v>15.800926208496094</v>
      </c>
      <c r="E61" s="7">
        <v>15.87187671661377</v>
      </c>
      <c r="F61" s="7">
        <v>0.10033917427062988</v>
      </c>
      <c r="G61" s="7">
        <v>0.38776957830721609</v>
      </c>
      <c r="H61" s="7">
        <v>85.361251831054688</v>
      </c>
      <c r="I61" s="6" t="s">
        <v>0</v>
      </c>
      <c r="J61" s="6" t="s">
        <v>0</v>
      </c>
      <c r="L61" s="7"/>
      <c r="N61" s="10"/>
    </row>
    <row r="62" spans="1:14" x14ac:dyDescent="0.2">
      <c r="A62" s="6">
        <v>53</v>
      </c>
      <c r="B62" s="6" t="s">
        <v>39</v>
      </c>
      <c r="C62" s="6" t="s">
        <v>24</v>
      </c>
      <c r="D62" s="7">
        <v>15.160593032836914</v>
      </c>
      <c r="E62" s="7">
        <v>15.17706298828125</v>
      </c>
      <c r="F62" s="7">
        <v>2.3291360586881638E-2</v>
      </c>
      <c r="G62" s="7">
        <v>0.38776957830721609</v>
      </c>
      <c r="H62" s="7">
        <v>85.361251831054688</v>
      </c>
      <c r="I62" s="6" t="s">
        <v>0</v>
      </c>
      <c r="J62" s="6" t="s">
        <v>0</v>
      </c>
      <c r="L62" s="7">
        <f>AVERAGEA(D62:D63)</f>
        <v>15.177062511444092</v>
      </c>
      <c r="M62" s="6">
        <f>(L62-$R$6)/$M$5</f>
        <v>-1.1775404376041474</v>
      </c>
      <c r="N62" s="9">
        <f>10^M62</f>
        <v>6.64445802798002E-2</v>
      </c>
    </row>
    <row r="63" spans="1:14" x14ac:dyDescent="0.2">
      <c r="A63" s="6">
        <v>54</v>
      </c>
      <c r="B63" s="6" t="s">
        <v>39</v>
      </c>
      <c r="C63" s="6" t="s">
        <v>24</v>
      </c>
      <c r="D63" s="7">
        <v>15.19353199005127</v>
      </c>
      <c r="E63" s="7">
        <v>15.17706298828125</v>
      </c>
      <c r="F63" s="7">
        <v>2.3291360586881638E-2</v>
      </c>
      <c r="G63" s="7">
        <v>0.38776957830721609</v>
      </c>
      <c r="H63" s="7">
        <v>85.473464965820313</v>
      </c>
      <c r="I63" s="6" t="s">
        <v>0</v>
      </c>
      <c r="J63" s="6" t="s">
        <v>0</v>
      </c>
      <c r="L63" s="7"/>
      <c r="N63" s="10"/>
    </row>
    <row r="64" spans="1:14" x14ac:dyDescent="0.2">
      <c r="A64" s="6">
        <v>55</v>
      </c>
      <c r="B64" s="6" t="s">
        <v>38</v>
      </c>
      <c r="C64" s="6" t="s">
        <v>24</v>
      </c>
      <c r="D64" s="7">
        <v>15.339557647705078</v>
      </c>
      <c r="E64" s="7">
        <v>15.379790306091309</v>
      </c>
      <c r="F64" s="7">
        <v>5.6897569447755814E-2</v>
      </c>
      <c r="G64" s="7">
        <v>0.38776957830721609</v>
      </c>
      <c r="H64" s="7">
        <v>85.361251831054688</v>
      </c>
      <c r="I64" s="6" t="s">
        <v>0</v>
      </c>
      <c r="J64" s="6" t="s">
        <v>0</v>
      </c>
      <c r="L64" s="7">
        <f>AVERAGEA(D64:D65)</f>
        <v>15.379790306091309</v>
      </c>
      <c r="M64" s="6">
        <f>(L64-$R$6)/$M$5</f>
        <v>-1.2416928823364362</v>
      </c>
      <c r="N64" s="9">
        <f>10^M64</f>
        <v>5.7320123529174163E-2</v>
      </c>
    </row>
    <row r="65" spans="1:14" x14ac:dyDescent="0.2">
      <c r="A65" s="6">
        <v>56</v>
      </c>
      <c r="B65" s="6" t="s">
        <v>38</v>
      </c>
      <c r="C65" s="6" t="s">
        <v>24</v>
      </c>
      <c r="D65" s="7">
        <v>15.420022964477539</v>
      </c>
      <c r="E65" s="7">
        <v>15.379790306091309</v>
      </c>
      <c r="F65" s="7">
        <v>5.6897569447755814E-2</v>
      </c>
      <c r="G65" s="7">
        <v>0.38776957830721609</v>
      </c>
      <c r="H65" s="7">
        <v>85.473464965820313</v>
      </c>
      <c r="I65" s="6" t="s">
        <v>0</v>
      </c>
      <c r="J65" s="6" t="s">
        <v>0</v>
      </c>
      <c r="L65" s="7"/>
      <c r="N65" s="10"/>
    </row>
    <row r="66" spans="1:14" x14ac:dyDescent="0.2">
      <c r="A66" s="6">
        <v>57</v>
      </c>
      <c r="B66" s="6" t="s">
        <v>37</v>
      </c>
      <c r="C66" s="6" t="s">
        <v>24</v>
      </c>
      <c r="D66" s="7">
        <v>15.251458168029785</v>
      </c>
      <c r="E66" s="7">
        <v>15.243450164794922</v>
      </c>
      <c r="F66" s="7">
        <v>1.1325026862323284E-2</v>
      </c>
      <c r="G66" s="7">
        <v>0.38776957830721609</v>
      </c>
      <c r="H66" s="7">
        <v>85.473464965820313</v>
      </c>
      <c r="I66" s="6" t="s">
        <v>0</v>
      </c>
      <c r="J66" s="6" t="s">
        <v>0</v>
      </c>
      <c r="L66" s="7">
        <f>AVERAGEA(D66:D67)</f>
        <v>15.243450164794922</v>
      </c>
      <c r="M66" s="6">
        <f>(L66-$R$6)/$M$5</f>
        <v>-1.1985485597015972</v>
      </c>
      <c r="N66" s="9">
        <f>10^M66</f>
        <v>6.3306957244332565E-2</v>
      </c>
    </row>
    <row r="67" spans="1:14" x14ac:dyDescent="0.2">
      <c r="A67" s="6">
        <v>58</v>
      </c>
      <c r="B67" s="6" t="s">
        <v>37</v>
      </c>
      <c r="C67" s="6" t="s">
        <v>24</v>
      </c>
      <c r="D67" s="7">
        <v>15.235442161560059</v>
      </c>
      <c r="E67" s="7">
        <v>15.243450164794922</v>
      </c>
      <c r="F67" s="7">
        <v>1.1325026862323284E-2</v>
      </c>
      <c r="G67" s="7">
        <v>0.38776957830721609</v>
      </c>
      <c r="H67" s="7">
        <v>85.361251831054688</v>
      </c>
      <c r="I67" s="6" t="s">
        <v>0</v>
      </c>
      <c r="J67" s="6" t="s">
        <v>0</v>
      </c>
      <c r="L67" s="7"/>
      <c r="N67" s="10"/>
    </row>
    <row r="68" spans="1:14" x14ac:dyDescent="0.2">
      <c r="A68" s="6">
        <v>59</v>
      </c>
      <c r="B68" s="6" t="s">
        <v>36</v>
      </c>
      <c r="C68" s="6" t="s">
        <v>24</v>
      </c>
      <c r="D68" s="7">
        <v>15.412583351135254</v>
      </c>
      <c r="E68" s="7">
        <v>15.379543304443359</v>
      </c>
      <c r="F68" s="7">
        <v>4.672568291425705E-2</v>
      </c>
      <c r="G68" s="7">
        <v>0.38776957830721609</v>
      </c>
      <c r="H68" s="7">
        <v>85.473464965820313</v>
      </c>
      <c r="I68" s="6" t="s">
        <v>0</v>
      </c>
      <c r="J68" s="6" t="s">
        <v>0</v>
      </c>
      <c r="L68" s="7">
        <f>AVERAGEA(D68:D69)</f>
        <v>15.379543304443359</v>
      </c>
      <c r="M68" s="6">
        <f>(L68-$R$6)/$M$5</f>
        <v>-1.2416147195980882</v>
      </c>
      <c r="N68" s="9">
        <f>10^M68</f>
        <v>5.733044072453862E-2</v>
      </c>
    </row>
    <row r="69" spans="1:14" x14ac:dyDescent="0.2">
      <c r="A69" s="6">
        <v>60</v>
      </c>
      <c r="B69" s="6" t="s">
        <v>36</v>
      </c>
      <c r="C69" s="6" t="s">
        <v>24</v>
      </c>
      <c r="D69" s="7">
        <v>15.346503257751465</v>
      </c>
      <c r="E69" s="7">
        <v>15.379543304443359</v>
      </c>
      <c r="F69" s="7">
        <v>4.672568291425705E-2</v>
      </c>
      <c r="G69" s="7">
        <v>0.38776957830721609</v>
      </c>
      <c r="H69" s="7">
        <v>85.473464965820313</v>
      </c>
      <c r="I69" s="6" t="s">
        <v>0</v>
      </c>
      <c r="J69" s="6" t="s">
        <v>0</v>
      </c>
      <c r="L69" s="7"/>
      <c r="N69" s="10"/>
    </row>
    <row r="70" spans="1:14" x14ac:dyDescent="0.2">
      <c r="A70" s="6">
        <v>61</v>
      </c>
      <c r="B70" s="6" t="s">
        <v>35</v>
      </c>
      <c r="C70" s="6" t="s">
        <v>24</v>
      </c>
      <c r="D70" s="7">
        <v>15.301219940185547</v>
      </c>
      <c r="E70" s="7">
        <v>15.31816577911377</v>
      </c>
      <c r="F70" s="7">
        <v>2.3965034633874893E-2</v>
      </c>
      <c r="G70" s="7">
        <v>0.38776957830721609</v>
      </c>
      <c r="H70" s="7">
        <v>85.473464965820313</v>
      </c>
      <c r="I70" s="6" t="s">
        <v>0</v>
      </c>
      <c r="J70" s="6" t="s">
        <v>0</v>
      </c>
      <c r="L70" s="7">
        <f>AVERAGEA(D70:D71)</f>
        <v>15.31816577911377</v>
      </c>
      <c r="M70" s="6">
        <f>(L70-$R$6)/$M$5</f>
        <v>-1.2221920335852345</v>
      </c>
      <c r="N70" s="9">
        <f>10^M70</f>
        <v>5.995259230598602E-2</v>
      </c>
    </row>
    <row r="71" spans="1:14" x14ac:dyDescent="0.2">
      <c r="A71" s="6">
        <v>62</v>
      </c>
      <c r="B71" s="6" t="s">
        <v>35</v>
      </c>
      <c r="C71" s="6" t="s">
        <v>24</v>
      </c>
      <c r="D71" s="7">
        <v>15.335111618041992</v>
      </c>
      <c r="E71" s="7">
        <v>15.31816577911377</v>
      </c>
      <c r="F71" s="7">
        <v>2.3965034633874893E-2</v>
      </c>
      <c r="G71" s="7">
        <v>0.38776957830721609</v>
      </c>
      <c r="H71" s="7">
        <v>85.473464965820313</v>
      </c>
      <c r="I71" s="6" t="s">
        <v>0</v>
      </c>
      <c r="J71" s="6" t="s">
        <v>0</v>
      </c>
      <c r="L71" s="7"/>
      <c r="N71" s="10"/>
    </row>
    <row r="72" spans="1:14" x14ac:dyDescent="0.2">
      <c r="A72" s="6">
        <v>63</v>
      </c>
      <c r="B72" s="6" t="s">
        <v>34</v>
      </c>
      <c r="C72" s="6" t="s">
        <v>24</v>
      </c>
      <c r="D72" s="7">
        <v>15.27275276184082</v>
      </c>
      <c r="E72" s="7">
        <v>15.239435195922852</v>
      </c>
      <c r="F72" s="7">
        <v>4.7118827700614929E-2</v>
      </c>
      <c r="G72" s="7">
        <v>0.38776957830721609</v>
      </c>
      <c r="H72" s="7">
        <v>85.473464965820313</v>
      </c>
      <c r="I72" s="6" t="s">
        <v>0</v>
      </c>
      <c r="J72" s="6" t="s">
        <v>0</v>
      </c>
      <c r="L72" s="7">
        <f>AVERAGEA(D72:D73)</f>
        <v>15.239434719085693</v>
      </c>
      <c r="M72" s="6">
        <f>(L72-$R$6)/$M$5</f>
        <v>-1.1972778870768341</v>
      </c>
      <c r="N72" s="9">
        <f>10^M72</f>
        <v>6.3492453989589095E-2</v>
      </c>
    </row>
    <row r="73" spans="1:14" x14ac:dyDescent="0.2">
      <c r="A73" s="6">
        <v>64</v>
      </c>
      <c r="B73" s="6" t="s">
        <v>34</v>
      </c>
      <c r="C73" s="6" t="s">
        <v>24</v>
      </c>
      <c r="D73" s="7">
        <v>15.206116676330566</v>
      </c>
      <c r="E73" s="7">
        <v>15.239435195922852</v>
      </c>
      <c r="F73" s="7">
        <v>4.7118827700614929E-2</v>
      </c>
      <c r="G73" s="7">
        <v>0.38776957830721609</v>
      </c>
      <c r="H73" s="7">
        <v>85.473464965820313</v>
      </c>
      <c r="I73" s="6" t="s">
        <v>0</v>
      </c>
      <c r="J73" s="6" t="s">
        <v>0</v>
      </c>
      <c r="L73" s="7"/>
      <c r="N73" s="10"/>
    </row>
    <row r="74" spans="1:14" x14ac:dyDescent="0.2">
      <c r="A74" s="6">
        <v>65</v>
      </c>
      <c r="B74" s="6" t="s">
        <v>33</v>
      </c>
      <c r="C74" s="6" t="s">
        <v>24</v>
      </c>
      <c r="D74" s="7">
        <v>15.450976371765137</v>
      </c>
      <c r="E74" s="7">
        <v>15.466146469116211</v>
      </c>
      <c r="F74" s="7">
        <v>2.1454431116580963E-2</v>
      </c>
      <c r="G74" s="7">
        <v>0.38776957830721609</v>
      </c>
      <c r="H74" s="7">
        <v>85.473464965820313</v>
      </c>
      <c r="I74" s="6" t="s">
        <v>0</v>
      </c>
      <c r="J74" s="6" t="s">
        <v>0</v>
      </c>
      <c r="L74" s="7">
        <f>AVERAGEA(D74:D75)</f>
        <v>15.466146945953369</v>
      </c>
      <c r="M74" s="6">
        <f>(L74-$R$6)/$M$5</f>
        <v>-1.2690201147746796</v>
      </c>
      <c r="N74" s="9">
        <f>10^M74</f>
        <v>5.3824485260096207E-2</v>
      </c>
    </row>
    <row r="75" spans="1:14" x14ac:dyDescent="0.2">
      <c r="A75" s="6">
        <v>66</v>
      </c>
      <c r="B75" s="6" t="s">
        <v>33</v>
      </c>
      <c r="C75" s="6" t="s">
        <v>24</v>
      </c>
      <c r="D75" s="7">
        <v>15.481317520141602</v>
      </c>
      <c r="E75" s="7">
        <v>15.466146469116211</v>
      </c>
      <c r="F75" s="7">
        <v>2.1454431116580963E-2</v>
      </c>
      <c r="G75" s="7">
        <v>0.38776957830721609</v>
      </c>
      <c r="H75" s="7">
        <v>85.473464965820313</v>
      </c>
      <c r="I75" s="6" t="s">
        <v>0</v>
      </c>
      <c r="J75" s="6" t="s">
        <v>0</v>
      </c>
      <c r="L75" s="7"/>
      <c r="N75" s="10"/>
    </row>
    <row r="76" spans="1:14" x14ac:dyDescent="0.2">
      <c r="A76" s="6">
        <v>67</v>
      </c>
      <c r="B76" s="6" t="s">
        <v>2</v>
      </c>
      <c r="C76" s="6" t="s">
        <v>24</v>
      </c>
      <c r="D76" s="7">
        <v>15.244814872741699</v>
      </c>
      <c r="E76" s="7">
        <v>15.27189826965332</v>
      </c>
      <c r="F76" s="7">
        <v>3.8301032036542892E-2</v>
      </c>
      <c r="G76" s="7">
        <v>0.38776957830721609</v>
      </c>
      <c r="H76" s="7">
        <v>85.473464965820313</v>
      </c>
      <c r="I76" s="6" t="s">
        <v>0</v>
      </c>
      <c r="J76" s="6" t="s">
        <v>0</v>
      </c>
      <c r="L76" s="7">
        <f>AVERAGEA(D76:D77)</f>
        <v>15.271897792816162</v>
      </c>
      <c r="M76" s="6">
        <f>(L76-$R$6)/$M$5</f>
        <v>-1.207550704116837</v>
      </c>
      <c r="N76" s="9">
        <f>10^M76</f>
        <v>6.2008224448843678E-2</v>
      </c>
    </row>
    <row r="77" spans="1:14" x14ac:dyDescent="0.2">
      <c r="A77" s="6">
        <v>68</v>
      </c>
      <c r="B77" s="6" t="s">
        <v>2</v>
      </c>
      <c r="C77" s="6" t="s">
        <v>24</v>
      </c>
      <c r="D77" s="7">
        <v>15.298980712890625</v>
      </c>
      <c r="E77" s="7">
        <v>15.27189826965332</v>
      </c>
      <c r="F77" s="7">
        <v>3.8301032036542892E-2</v>
      </c>
      <c r="G77" s="7">
        <v>0.38776957830721609</v>
      </c>
      <c r="H77" s="7">
        <v>85.473464965820313</v>
      </c>
      <c r="I77" s="6" t="s">
        <v>0</v>
      </c>
      <c r="J77" s="6" t="s">
        <v>0</v>
      </c>
      <c r="L77" s="7"/>
      <c r="N77" s="10"/>
    </row>
    <row r="78" spans="1:14" x14ac:dyDescent="0.2">
      <c r="A78" s="6">
        <v>69</v>
      </c>
      <c r="B78" s="6" t="s">
        <v>9</v>
      </c>
      <c r="C78" s="6" t="s">
        <v>24</v>
      </c>
      <c r="D78" s="7">
        <v>15.17526912689209</v>
      </c>
      <c r="E78" s="7">
        <v>15.256633758544922</v>
      </c>
      <c r="F78" s="7">
        <v>0.11506763845682144</v>
      </c>
      <c r="G78" s="7">
        <v>0.38776957830721609</v>
      </c>
      <c r="H78" s="7">
        <v>85.361251831054688</v>
      </c>
      <c r="I78" s="6" t="s">
        <v>0</v>
      </c>
      <c r="J78" s="6" t="s">
        <v>0</v>
      </c>
      <c r="L78" s="7">
        <f>AVERAGEA(D78:D79)</f>
        <v>15.25663423538208</v>
      </c>
      <c r="M78" s="6">
        <f>(L78-$R$6)/$M$5</f>
        <v>-1.2027206090309015</v>
      </c>
      <c r="N78" s="9">
        <f>10^M78</f>
        <v>6.2701710852530679E-2</v>
      </c>
    </row>
    <row r="79" spans="1:14" x14ac:dyDescent="0.2">
      <c r="A79" s="6">
        <v>70</v>
      </c>
      <c r="B79" s="6" t="s">
        <v>9</v>
      </c>
      <c r="C79" s="6" t="s">
        <v>24</v>
      </c>
      <c r="D79" s="7">
        <v>15.33799934387207</v>
      </c>
      <c r="E79" s="7">
        <v>15.256633758544922</v>
      </c>
      <c r="F79" s="7">
        <v>0.11506763845682144</v>
      </c>
      <c r="G79" s="7">
        <v>0.38776957830721609</v>
      </c>
      <c r="H79" s="7">
        <v>85.473464965820313</v>
      </c>
      <c r="I79" s="6" t="s">
        <v>0</v>
      </c>
      <c r="J79" s="6" t="s">
        <v>0</v>
      </c>
      <c r="L79" s="7"/>
      <c r="N79" s="10"/>
    </row>
    <row r="80" spans="1:14" x14ac:dyDescent="0.2">
      <c r="A80" s="6">
        <v>71</v>
      </c>
      <c r="B80" s="6" t="s">
        <v>32</v>
      </c>
      <c r="C80" s="6" t="s">
        <v>24</v>
      </c>
      <c r="D80" s="7"/>
      <c r="E80" s="7">
        <v>18.567378997802734</v>
      </c>
      <c r="F80" s="7">
        <v>4.6612029075622559</v>
      </c>
      <c r="G80" s="7">
        <v>0.38776957830721609</v>
      </c>
      <c r="H80" s="7">
        <v>85.02459716796875</v>
      </c>
      <c r="I80" s="6" t="s">
        <v>0</v>
      </c>
      <c r="J80" s="6" t="s">
        <v>0</v>
      </c>
      <c r="L80" s="7">
        <f>AVERAGEA(D80:D81)</f>
        <v>15.271411895751953</v>
      </c>
      <c r="M80" s="6">
        <f>(L80-$R$6)/$M$5</f>
        <v>-1.2073969438265348</v>
      </c>
      <c r="N80" s="9">
        <f>10^M80</f>
        <v>6.2030182108906665E-2</v>
      </c>
    </row>
    <row r="81" spans="1:14" x14ac:dyDescent="0.2">
      <c r="A81" s="6">
        <v>72</v>
      </c>
      <c r="B81" s="6" t="s">
        <v>32</v>
      </c>
      <c r="C81" s="6" t="s">
        <v>24</v>
      </c>
      <c r="D81" s="7">
        <v>15.271411895751953</v>
      </c>
      <c r="E81" s="7">
        <v>18.567378997802734</v>
      </c>
      <c r="F81" s="7">
        <v>4.6612029075622559</v>
      </c>
      <c r="G81" s="7">
        <v>0.38776957830721609</v>
      </c>
      <c r="H81" s="7">
        <v>85.361251831054688</v>
      </c>
      <c r="I81" s="6" t="s">
        <v>0</v>
      </c>
      <c r="J81" s="6" t="s">
        <v>0</v>
      </c>
      <c r="L81" s="7"/>
      <c r="N81" s="10"/>
    </row>
    <row r="82" spans="1:14" x14ac:dyDescent="0.2">
      <c r="A82" s="6">
        <v>73</v>
      </c>
      <c r="B82" s="6" t="s">
        <v>31</v>
      </c>
      <c r="C82" s="6" t="s">
        <v>24</v>
      </c>
      <c r="D82" s="7">
        <v>15.038674354553223</v>
      </c>
      <c r="E82" s="7">
        <v>15.162494659423828</v>
      </c>
      <c r="F82" s="7">
        <v>0.1751076728105545</v>
      </c>
      <c r="G82" s="7">
        <v>0.38776957830721609</v>
      </c>
      <c r="H82" s="7">
        <v>85.473464965820313</v>
      </c>
      <c r="I82" s="6" t="s">
        <v>0</v>
      </c>
      <c r="J82" s="6" t="s">
        <v>0</v>
      </c>
      <c r="L82" s="7">
        <f>AVERAGEA(D82:D83)</f>
        <v>15.16249418258667</v>
      </c>
      <c r="M82" s="6">
        <f>(L82-$R$6)/$M$5</f>
        <v>-1.172930344974797</v>
      </c>
      <c r="N82" s="9">
        <f>10^M82</f>
        <v>6.7153654976838159E-2</v>
      </c>
    </row>
    <row r="83" spans="1:14" x14ac:dyDescent="0.2">
      <c r="A83" s="6">
        <v>74</v>
      </c>
      <c r="B83" s="6" t="s">
        <v>31</v>
      </c>
      <c r="C83" s="6" t="s">
        <v>24</v>
      </c>
      <c r="D83" s="7">
        <v>15.286314010620117</v>
      </c>
      <c r="E83" s="7">
        <v>15.162494659423828</v>
      </c>
      <c r="F83" s="7">
        <v>0.1751076728105545</v>
      </c>
      <c r="G83" s="7">
        <v>0.38776957830721609</v>
      </c>
      <c r="H83" s="7">
        <v>85.361251831054688</v>
      </c>
      <c r="I83" s="6" t="s">
        <v>0</v>
      </c>
      <c r="J83" s="6" t="s">
        <v>0</v>
      </c>
      <c r="L83" s="7"/>
      <c r="N83" s="10"/>
    </row>
    <row r="84" spans="1:14" x14ac:dyDescent="0.2">
      <c r="A84" s="6">
        <v>75</v>
      </c>
      <c r="B84" s="6" t="s">
        <v>30</v>
      </c>
      <c r="C84" s="6" t="s">
        <v>24</v>
      </c>
      <c r="D84" s="7">
        <v>14.837203025817871</v>
      </c>
      <c r="E84" s="7">
        <v>14.99367618560791</v>
      </c>
      <c r="F84" s="7">
        <v>0.22128646075725555</v>
      </c>
      <c r="G84" s="7">
        <v>0.38776957830721609</v>
      </c>
      <c r="H84" s="7">
        <v>85.361251831054688</v>
      </c>
      <c r="I84" s="6" t="s">
        <v>0</v>
      </c>
      <c r="J84" s="6" t="s">
        <v>0</v>
      </c>
      <c r="L84" s="7">
        <f>AVERAGEA(D84:D85)</f>
        <v>14.99367618560791</v>
      </c>
      <c r="M84" s="6">
        <f>(L84-$R$6)/$M$5</f>
        <v>-1.1195085276071199</v>
      </c>
      <c r="N84" s="9">
        <f>10^M84</f>
        <v>7.5943651057470057E-2</v>
      </c>
    </row>
    <row r="85" spans="1:14" x14ac:dyDescent="0.2">
      <c r="A85" s="6">
        <v>76</v>
      </c>
      <c r="B85" s="6" t="s">
        <v>30</v>
      </c>
      <c r="C85" s="6" t="s">
        <v>24</v>
      </c>
      <c r="D85" s="7">
        <v>15.150149345397949</v>
      </c>
      <c r="E85" s="7">
        <v>14.99367618560791</v>
      </c>
      <c r="F85" s="7">
        <v>0.22128646075725555</v>
      </c>
      <c r="G85" s="7">
        <v>0.38776957830721609</v>
      </c>
      <c r="H85" s="7">
        <v>85.361251831054688</v>
      </c>
      <c r="I85" s="6" t="s">
        <v>0</v>
      </c>
      <c r="J85" s="6" t="s">
        <v>0</v>
      </c>
      <c r="L85" s="7"/>
      <c r="N85" s="10"/>
    </row>
    <row r="86" spans="1:14" x14ac:dyDescent="0.2">
      <c r="A86" s="6">
        <v>77</v>
      </c>
      <c r="B86" s="6" t="s">
        <v>29</v>
      </c>
      <c r="C86" s="6" t="s">
        <v>24</v>
      </c>
      <c r="D86" s="7">
        <v>15.244806289672852</v>
      </c>
      <c r="E86" s="7">
        <v>15.271535873413086</v>
      </c>
      <c r="F86" s="7">
        <v>3.7800665944814682E-2</v>
      </c>
      <c r="G86" s="7">
        <v>0.38776957830721609</v>
      </c>
      <c r="H86" s="7">
        <v>85.473464965820313</v>
      </c>
      <c r="I86" s="6" t="s">
        <v>0</v>
      </c>
      <c r="J86" s="6" t="s">
        <v>0</v>
      </c>
      <c r="L86" s="7">
        <f>AVERAGEA(D86:D87)</f>
        <v>15.271535396575928</v>
      </c>
      <c r="M86" s="6">
        <f>(L86-$R$6)/$M$5</f>
        <v>-1.2074360251957088</v>
      </c>
      <c r="N86" s="9">
        <f>10^M86</f>
        <v>6.2024600376981785E-2</v>
      </c>
    </row>
    <row r="87" spans="1:14" x14ac:dyDescent="0.2">
      <c r="A87" s="6">
        <v>78</v>
      </c>
      <c r="B87" s="6" t="s">
        <v>29</v>
      </c>
      <c r="C87" s="6" t="s">
        <v>24</v>
      </c>
      <c r="D87" s="7">
        <v>15.298264503479004</v>
      </c>
      <c r="E87" s="7">
        <v>15.271535873413086</v>
      </c>
      <c r="F87" s="7">
        <v>3.7800665944814682E-2</v>
      </c>
      <c r="G87" s="7">
        <v>0.38776957830721609</v>
      </c>
      <c r="H87" s="7">
        <v>85.473464965820313</v>
      </c>
      <c r="I87" s="6" t="s">
        <v>0</v>
      </c>
      <c r="J87" s="6" t="s">
        <v>0</v>
      </c>
      <c r="L87" s="7"/>
      <c r="N87" s="10"/>
    </row>
    <row r="88" spans="1:14" x14ac:dyDescent="0.2">
      <c r="A88" s="6">
        <v>79</v>
      </c>
      <c r="B88" s="6" t="s">
        <v>28</v>
      </c>
      <c r="C88" s="6" t="s">
        <v>24</v>
      </c>
      <c r="D88" s="7">
        <v>15.344247817993164</v>
      </c>
      <c r="E88" s="7">
        <v>15.416671752929688</v>
      </c>
      <c r="F88" s="7">
        <v>0.10242290794849396</v>
      </c>
      <c r="G88" s="7">
        <v>0.38776957830721609</v>
      </c>
      <c r="H88" s="7">
        <v>85.361251831054688</v>
      </c>
      <c r="I88" s="6" t="s">
        <v>0</v>
      </c>
      <c r="J88" s="6" t="s">
        <v>0</v>
      </c>
      <c r="L88" s="7">
        <f>AVERAGEA(D88:D89)</f>
        <v>15.416671752929688</v>
      </c>
      <c r="M88" s="6">
        <f>(L88-$R$6)/$M$5</f>
        <v>-1.2533638768542983</v>
      </c>
      <c r="N88" s="9">
        <f>10^M88</f>
        <v>5.5800247230981724E-2</v>
      </c>
    </row>
    <row r="89" spans="1:14" x14ac:dyDescent="0.2">
      <c r="A89" s="6">
        <v>80</v>
      </c>
      <c r="B89" s="6" t="s">
        <v>28</v>
      </c>
      <c r="C89" s="6" t="s">
        <v>24</v>
      </c>
      <c r="D89" s="7">
        <v>15.489095687866211</v>
      </c>
      <c r="E89" s="7">
        <v>15.416671752929688</v>
      </c>
      <c r="F89" s="7">
        <v>0.10242290794849396</v>
      </c>
      <c r="G89" s="7">
        <v>0.38776957830721609</v>
      </c>
      <c r="H89" s="7">
        <v>85.361251831054688</v>
      </c>
      <c r="I89" s="6" t="s">
        <v>0</v>
      </c>
      <c r="J89" s="6" t="s">
        <v>0</v>
      </c>
      <c r="L89" s="7"/>
      <c r="N89" s="10"/>
    </row>
    <row r="90" spans="1:14" x14ac:dyDescent="0.2">
      <c r="A90" s="6">
        <v>81</v>
      </c>
      <c r="B90" s="6" t="s">
        <v>27</v>
      </c>
      <c r="C90" s="6" t="s">
        <v>24</v>
      </c>
      <c r="D90" s="7">
        <v>15.439699172973633</v>
      </c>
      <c r="E90" s="7">
        <v>15.616941452026367</v>
      </c>
      <c r="F90" s="7">
        <v>0.25065910816192627</v>
      </c>
      <c r="G90" s="7">
        <v>0.38776957830721609</v>
      </c>
      <c r="H90" s="7">
        <v>85.361251831054688</v>
      </c>
      <c r="I90" s="6" t="s">
        <v>0</v>
      </c>
      <c r="J90" s="6" t="s">
        <v>0</v>
      </c>
      <c r="L90" s="7">
        <f>AVERAGEA(D90:D91)</f>
        <v>15.616941928863525</v>
      </c>
      <c r="M90" s="6">
        <f>(L90-$R$6)/$M$5</f>
        <v>-1.3167386174293576</v>
      </c>
      <c r="N90" s="9">
        <f>10^M90</f>
        <v>4.822379479167388E-2</v>
      </c>
    </row>
    <row r="91" spans="1:14" x14ac:dyDescent="0.2">
      <c r="A91" s="6">
        <v>82</v>
      </c>
      <c r="B91" s="6" t="s">
        <v>27</v>
      </c>
      <c r="C91" s="6" t="s">
        <v>24</v>
      </c>
      <c r="D91" s="7">
        <v>15.794184684753418</v>
      </c>
      <c r="E91" s="7">
        <v>15.616941452026367</v>
      </c>
      <c r="F91" s="7">
        <v>0.25065910816192627</v>
      </c>
      <c r="G91" s="7">
        <v>0.38776957830721609</v>
      </c>
      <c r="H91" s="7">
        <v>85.361251831054688</v>
      </c>
      <c r="I91" s="6" t="s">
        <v>0</v>
      </c>
      <c r="J91" s="6" t="s">
        <v>0</v>
      </c>
      <c r="L91" s="7"/>
      <c r="N91" s="10"/>
    </row>
    <row r="92" spans="1:14" x14ac:dyDescent="0.2">
      <c r="A92" s="6">
        <v>83</v>
      </c>
      <c r="B92" s="6" t="s">
        <v>26</v>
      </c>
      <c r="C92" s="6" t="s">
        <v>24</v>
      </c>
      <c r="D92" s="7">
        <v>15.82158088684082</v>
      </c>
      <c r="E92" s="7">
        <v>15.800887107849121</v>
      </c>
      <c r="F92" s="7">
        <v>2.9265422374010086E-2</v>
      </c>
      <c r="G92" s="7">
        <v>0.38776957830721609</v>
      </c>
      <c r="H92" s="7">
        <v>85.361251831054688</v>
      </c>
      <c r="I92" s="6" t="s">
        <v>0</v>
      </c>
      <c r="J92" s="6" t="s">
        <v>0</v>
      </c>
      <c r="L92" s="7">
        <f>AVERAGEA(D92:D93)</f>
        <v>15.800887107849121</v>
      </c>
      <c r="M92" s="6">
        <f>(L92-$R$6)/$M$5</f>
        <v>-1.37494737439423</v>
      </c>
      <c r="N92" s="9">
        <f>10^M92</f>
        <v>4.2174760557121174E-2</v>
      </c>
    </row>
    <row r="93" spans="1:14" x14ac:dyDescent="0.2">
      <c r="A93" s="6">
        <v>84</v>
      </c>
      <c r="B93" s="6" t="s">
        <v>26</v>
      </c>
      <c r="C93" s="6" t="s">
        <v>24</v>
      </c>
      <c r="D93" s="7">
        <v>15.780193328857422</v>
      </c>
      <c r="E93" s="7">
        <v>15.800887107849121</v>
      </c>
      <c r="F93" s="7">
        <v>2.9265422374010086E-2</v>
      </c>
      <c r="G93" s="7">
        <v>0.38776957830721609</v>
      </c>
      <c r="H93" s="7">
        <v>85.361251831054688</v>
      </c>
      <c r="I93" s="6" t="s">
        <v>0</v>
      </c>
      <c r="J93" s="6" t="s">
        <v>0</v>
      </c>
      <c r="N93" s="8"/>
    </row>
    <row r="94" spans="1:14" x14ac:dyDescent="0.2">
      <c r="A94" s="6">
        <v>93</v>
      </c>
      <c r="B94" s="6" t="s">
        <v>7</v>
      </c>
      <c r="C94" s="6" t="s">
        <v>24</v>
      </c>
      <c r="D94" s="6" t="s">
        <v>25</v>
      </c>
      <c r="E94" s="7">
        <v>43.976108551025391</v>
      </c>
      <c r="F94" s="6" t="s">
        <v>0</v>
      </c>
      <c r="G94" s="7">
        <v>0.38776957830721609</v>
      </c>
      <c r="H94" s="7">
        <v>60.000198364257813</v>
      </c>
      <c r="I94" s="6" t="s">
        <v>0</v>
      </c>
      <c r="J94" s="6" t="s">
        <v>0</v>
      </c>
    </row>
    <row r="95" spans="1:14" x14ac:dyDescent="0.2">
      <c r="A95" s="6">
        <v>94</v>
      </c>
      <c r="B95" s="6" t="s">
        <v>7</v>
      </c>
      <c r="C95" s="6" t="s">
        <v>24</v>
      </c>
      <c r="D95" s="7">
        <v>43.976108551025391</v>
      </c>
      <c r="E95" s="7">
        <v>43.976108551025391</v>
      </c>
      <c r="F95" s="6" t="s">
        <v>0</v>
      </c>
      <c r="G95" s="7">
        <v>0.38776957830721609</v>
      </c>
      <c r="H95" s="7">
        <v>77.730491638183594</v>
      </c>
      <c r="I95" s="6" t="s">
        <v>0</v>
      </c>
      <c r="J95" s="6" t="s">
        <v>0</v>
      </c>
    </row>
    <row r="96" spans="1:14" x14ac:dyDescent="0.2">
      <c r="D96" s="7"/>
      <c r="E96" s="7"/>
      <c r="F96" s="7"/>
      <c r="G96" s="7"/>
      <c r="H96" s="7"/>
    </row>
    <row r="97" spans="4:9" x14ac:dyDescent="0.2">
      <c r="D97" s="7"/>
      <c r="E97" s="7"/>
      <c r="F97" s="7"/>
      <c r="G97" s="7"/>
      <c r="H97" s="7"/>
    </row>
    <row r="98" spans="4:9" x14ac:dyDescent="0.2">
      <c r="D98" s="7"/>
      <c r="E98" s="7"/>
      <c r="F98" s="7"/>
      <c r="G98" s="7"/>
      <c r="H98" s="7"/>
    </row>
    <row r="99" spans="4:9" x14ac:dyDescent="0.2">
      <c r="D99" s="7"/>
      <c r="E99" s="7"/>
      <c r="F99" s="7"/>
      <c r="G99" s="7"/>
      <c r="H99" s="7"/>
    </row>
    <row r="100" spans="4:9" x14ac:dyDescent="0.2">
      <c r="D100" s="7"/>
      <c r="E100" s="7"/>
      <c r="F100" s="7"/>
      <c r="G100" s="7"/>
      <c r="H100" s="7"/>
    </row>
    <row r="101" spans="4:9" x14ac:dyDescent="0.2">
      <c r="D101" s="7"/>
      <c r="E101" s="7"/>
      <c r="F101" s="7"/>
      <c r="G101" s="7"/>
      <c r="H101" s="7"/>
    </row>
    <row r="102" spans="4:9" x14ac:dyDescent="0.2">
      <c r="D102" s="7"/>
      <c r="E102" s="7"/>
      <c r="F102" s="7"/>
      <c r="G102" s="7"/>
      <c r="H102" s="7"/>
    </row>
    <row r="103" spans="4:9" x14ac:dyDescent="0.2">
      <c r="D103" s="7"/>
      <c r="E103" s="7"/>
      <c r="F103" s="7"/>
      <c r="G103" s="7"/>
      <c r="H103" s="7"/>
    </row>
    <row r="104" spans="4:9" x14ac:dyDescent="0.2">
      <c r="D104" s="7"/>
      <c r="E104" s="7"/>
      <c r="F104" s="7"/>
      <c r="G104" s="7"/>
      <c r="H104" s="7"/>
    </row>
    <row r="105" spans="4:9" x14ac:dyDescent="0.2">
      <c r="D105" s="7"/>
      <c r="E105" s="7"/>
      <c r="F105" s="7"/>
      <c r="G105" s="7"/>
      <c r="H105" s="7"/>
    </row>
    <row r="106" spans="4:9" x14ac:dyDescent="0.2">
      <c r="D106" s="7"/>
      <c r="E106" s="7"/>
      <c r="F106" s="7"/>
      <c r="G106" s="7"/>
      <c r="H106" s="7"/>
    </row>
    <row r="107" spans="4:9" x14ac:dyDescent="0.2">
      <c r="D107" s="7"/>
      <c r="E107" s="7"/>
      <c r="F107" s="7"/>
      <c r="G107" s="7"/>
      <c r="H107" s="7"/>
    </row>
    <row r="108" spans="4:9" x14ac:dyDescent="0.2">
      <c r="D108" s="7"/>
      <c r="E108" s="7"/>
      <c r="F108" s="7"/>
      <c r="G108" s="7"/>
      <c r="H108" s="7"/>
    </row>
    <row r="109" spans="4:9" x14ac:dyDescent="0.2">
      <c r="D109" s="7"/>
      <c r="E109" s="7"/>
      <c r="F109" s="7"/>
      <c r="G109" s="7"/>
      <c r="H109" s="7"/>
    </row>
    <row r="110" spans="4:9" x14ac:dyDescent="0.2">
      <c r="D110" s="7"/>
      <c r="E110" s="7"/>
      <c r="F110" s="7"/>
      <c r="G110" s="7"/>
      <c r="H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</row>
    <row r="113" spans="4:10" x14ac:dyDescent="0.2">
      <c r="D113" s="7"/>
      <c r="E113" s="7"/>
      <c r="F113" s="7"/>
      <c r="G113" s="7"/>
      <c r="H113" s="7"/>
    </row>
    <row r="114" spans="4:10" x14ac:dyDescent="0.2">
      <c r="D114" s="7"/>
      <c r="E114" s="7"/>
      <c r="F114" s="7"/>
      <c r="G114" s="7"/>
      <c r="H114" s="7"/>
    </row>
    <row r="115" spans="4:10" x14ac:dyDescent="0.2">
      <c r="D115" s="7"/>
      <c r="E115" s="7"/>
      <c r="F115" s="7"/>
      <c r="G115" s="7"/>
      <c r="H115" s="7"/>
    </row>
    <row r="116" spans="4:10" x14ac:dyDescent="0.2">
      <c r="D116" s="7"/>
      <c r="E116" s="7"/>
      <c r="F116" s="7"/>
      <c r="G116" s="7"/>
      <c r="H116" s="7"/>
    </row>
    <row r="117" spans="4:10" x14ac:dyDescent="0.2">
      <c r="D117" s="7"/>
      <c r="E117" s="7"/>
      <c r="F117" s="7"/>
      <c r="G117" s="7"/>
      <c r="H117" s="7"/>
    </row>
    <row r="118" spans="4:10" x14ac:dyDescent="0.2">
      <c r="D118" s="7"/>
      <c r="E118" s="7"/>
      <c r="F118" s="7"/>
      <c r="G118" s="7"/>
      <c r="H118" s="7"/>
    </row>
    <row r="119" spans="4:10" x14ac:dyDescent="0.2">
      <c r="D119" s="7"/>
      <c r="E119" s="7"/>
      <c r="F119" s="7"/>
      <c r="G119" s="7"/>
      <c r="H119" s="7"/>
    </row>
    <row r="120" spans="4:10" x14ac:dyDescent="0.2">
      <c r="D120" s="7"/>
      <c r="E120" s="7"/>
      <c r="F120" s="7"/>
      <c r="G120" s="7"/>
      <c r="H120" s="7"/>
    </row>
    <row r="121" spans="4:10" x14ac:dyDescent="0.2">
      <c r="D121" s="7"/>
      <c r="E121" s="7"/>
      <c r="F121" s="7"/>
      <c r="G121" s="7"/>
      <c r="H121" s="7"/>
    </row>
    <row r="122" spans="4:10" x14ac:dyDescent="0.2">
      <c r="D122" s="7"/>
      <c r="E122" s="7"/>
      <c r="F122" s="7"/>
      <c r="G122" s="7"/>
      <c r="H122" s="7"/>
    </row>
    <row r="123" spans="4:10" x14ac:dyDescent="0.2">
      <c r="D123" s="7"/>
      <c r="E123" s="7"/>
      <c r="F123" s="7"/>
      <c r="G123" s="7"/>
      <c r="H123" s="7"/>
    </row>
    <row r="124" spans="4:10" x14ac:dyDescent="0.2">
      <c r="D124" s="7"/>
      <c r="E124" s="7"/>
      <c r="F124" s="7"/>
      <c r="G124" s="7"/>
      <c r="H124" s="7"/>
    </row>
    <row r="125" spans="4:10" x14ac:dyDescent="0.2">
      <c r="D125" s="7"/>
      <c r="E125" s="7"/>
      <c r="F125" s="7"/>
      <c r="G125" s="7"/>
      <c r="H125" s="7"/>
      <c r="I125" s="7"/>
      <c r="J125" s="7"/>
    </row>
    <row r="126" spans="4:10" x14ac:dyDescent="0.2">
      <c r="D126" s="7"/>
      <c r="E126" s="7"/>
      <c r="F126" s="7"/>
      <c r="G126" s="7"/>
      <c r="H126" s="7"/>
    </row>
    <row r="127" spans="4:10" x14ac:dyDescent="0.2">
      <c r="D127" s="7"/>
      <c r="E127" s="7"/>
      <c r="F127" s="7"/>
      <c r="G127" s="7"/>
      <c r="H127" s="7"/>
    </row>
    <row r="128" spans="4:10" x14ac:dyDescent="0.2">
      <c r="D128" s="7"/>
      <c r="E128" s="7"/>
      <c r="F128" s="7"/>
      <c r="G128" s="7"/>
      <c r="H128" s="7"/>
    </row>
    <row r="129" spans="4:8" x14ac:dyDescent="0.2">
      <c r="D129" s="7"/>
      <c r="E129" s="7"/>
      <c r="F129" s="7"/>
      <c r="G129" s="7"/>
      <c r="H129" s="7"/>
    </row>
    <row r="130" spans="4:8" x14ac:dyDescent="0.2">
      <c r="D130" s="7"/>
      <c r="E130" s="7"/>
      <c r="F130" s="7"/>
      <c r="G130" s="7"/>
      <c r="H130" s="7"/>
    </row>
    <row r="131" spans="4:8" x14ac:dyDescent="0.2">
      <c r="D131" s="7"/>
      <c r="E131" s="7"/>
      <c r="F131" s="7"/>
      <c r="G131" s="7"/>
      <c r="H131" s="7"/>
    </row>
    <row r="132" spans="4:8" x14ac:dyDescent="0.2">
      <c r="D132" s="7"/>
      <c r="E132" s="7"/>
      <c r="F132" s="7"/>
      <c r="G132" s="7"/>
      <c r="H132" s="7"/>
    </row>
    <row r="133" spans="4:8" x14ac:dyDescent="0.2">
      <c r="D133" s="7"/>
      <c r="E133" s="7"/>
      <c r="F133" s="7"/>
      <c r="G133" s="7"/>
      <c r="H133" s="7"/>
    </row>
    <row r="134" spans="4:8" x14ac:dyDescent="0.2">
      <c r="D134" s="7"/>
      <c r="E134" s="7"/>
      <c r="F134" s="7"/>
      <c r="G134" s="7"/>
      <c r="H134" s="7"/>
    </row>
    <row r="135" spans="4:8" x14ac:dyDescent="0.2">
      <c r="D135" s="7"/>
      <c r="E135" s="7"/>
      <c r="F135" s="7"/>
      <c r="G135" s="7"/>
      <c r="H135" s="7"/>
    </row>
    <row r="136" spans="4:8" x14ac:dyDescent="0.2">
      <c r="D136" s="7"/>
      <c r="E136" s="7"/>
      <c r="F136" s="7"/>
      <c r="G136" s="7"/>
      <c r="H136" s="7"/>
    </row>
    <row r="137" spans="4:8" x14ac:dyDescent="0.2">
      <c r="D137" s="7"/>
      <c r="E137" s="7"/>
      <c r="F137" s="7"/>
      <c r="G137" s="7"/>
      <c r="H137" s="7"/>
    </row>
    <row r="138" spans="4:8" x14ac:dyDescent="0.2">
      <c r="D138" s="7"/>
      <c r="E138" s="7"/>
      <c r="F138" s="7"/>
      <c r="G138" s="7"/>
      <c r="H138" s="7"/>
    </row>
    <row r="139" spans="4:8" x14ac:dyDescent="0.2">
      <c r="D139" s="7"/>
      <c r="E139" s="7"/>
      <c r="F139" s="7"/>
      <c r="G139" s="7"/>
      <c r="H139" s="7"/>
    </row>
    <row r="140" spans="4:8" x14ac:dyDescent="0.2">
      <c r="D140" s="7"/>
      <c r="E140" s="7"/>
      <c r="F140" s="7"/>
      <c r="G140" s="7"/>
      <c r="H140" s="7"/>
    </row>
    <row r="141" spans="4:8" x14ac:dyDescent="0.2">
      <c r="D141" s="7"/>
      <c r="E141" s="7"/>
      <c r="F141" s="7"/>
      <c r="G141" s="7"/>
      <c r="H141" s="7"/>
    </row>
    <row r="142" spans="4:8" x14ac:dyDescent="0.2">
      <c r="D142" s="7"/>
      <c r="E142" s="7"/>
      <c r="F142" s="7"/>
      <c r="G142" s="7"/>
      <c r="H142" s="7"/>
    </row>
    <row r="143" spans="4:8" x14ac:dyDescent="0.2">
      <c r="D143" s="7"/>
      <c r="E143" s="7"/>
      <c r="F143" s="7"/>
      <c r="G143" s="7"/>
      <c r="H143" s="7"/>
    </row>
    <row r="144" spans="4:8" x14ac:dyDescent="0.2">
      <c r="D144" s="7"/>
      <c r="E144" s="7"/>
      <c r="F144" s="7"/>
      <c r="G144" s="7"/>
      <c r="H144" s="7"/>
    </row>
    <row r="145" spans="4:8" x14ac:dyDescent="0.2">
      <c r="D145" s="7"/>
      <c r="E145" s="7"/>
      <c r="F145" s="7"/>
      <c r="G145" s="7"/>
      <c r="H145" s="7"/>
    </row>
    <row r="146" spans="4:8" x14ac:dyDescent="0.2">
      <c r="D146" s="7"/>
      <c r="E146" s="7"/>
      <c r="F146" s="7"/>
      <c r="G146" s="7"/>
      <c r="H146" s="7"/>
    </row>
    <row r="147" spans="4:8" x14ac:dyDescent="0.2">
      <c r="D147" s="7"/>
      <c r="E147" s="7"/>
      <c r="F147" s="7"/>
      <c r="G147" s="7"/>
      <c r="H147" s="7"/>
    </row>
    <row r="148" spans="4:8" x14ac:dyDescent="0.2">
      <c r="D148" s="7"/>
      <c r="E148" s="7"/>
      <c r="F148" s="7"/>
      <c r="G148" s="7"/>
      <c r="H148" s="7"/>
    </row>
    <row r="149" spans="4:8" x14ac:dyDescent="0.2">
      <c r="D149" s="7"/>
      <c r="E149" s="7"/>
      <c r="F149" s="7"/>
      <c r="G149" s="7"/>
      <c r="H149" s="7"/>
    </row>
    <row r="150" spans="4:8" x14ac:dyDescent="0.2">
      <c r="D150" s="7"/>
      <c r="E150" s="7"/>
      <c r="F150" s="7"/>
      <c r="G150" s="7"/>
      <c r="H150" s="7"/>
    </row>
    <row r="151" spans="4:8" x14ac:dyDescent="0.2">
      <c r="D151" s="7"/>
      <c r="E151" s="7"/>
      <c r="F151" s="7"/>
      <c r="G151" s="7"/>
      <c r="H151" s="7"/>
    </row>
    <row r="152" spans="4:8" x14ac:dyDescent="0.2">
      <c r="D152" s="7"/>
      <c r="E152" s="7"/>
      <c r="F152" s="7"/>
      <c r="G152" s="7"/>
      <c r="H152" s="7"/>
    </row>
    <row r="153" spans="4:8" x14ac:dyDescent="0.2">
      <c r="D153" s="7"/>
      <c r="E153" s="7"/>
      <c r="F153" s="7"/>
      <c r="G153" s="7"/>
      <c r="H153" s="7"/>
    </row>
    <row r="154" spans="4:8" x14ac:dyDescent="0.2">
      <c r="D154" s="7"/>
      <c r="E154" s="7"/>
      <c r="F154" s="7"/>
      <c r="G154" s="7"/>
      <c r="H154" s="7"/>
    </row>
    <row r="155" spans="4:8" x14ac:dyDescent="0.2">
      <c r="D155" s="7"/>
      <c r="E155" s="7"/>
      <c r="F155" s="7"/>
      <c r="G155" s="7"/>
      <c r="H155" s="7"/>
    </row>
    <row r="156" spans="4:8" x14ac:dyDescent="0.2">
      <c r="D156" s="7"/>
      <c r="E156" s="7"/>
      <c r="F156" s="7"/>
      <c r="G156" s="7"/>
      <c r="H156" s="7"/>
    </row>
    <row r="157" spans="4:8" x14ac:dyDescent="0.2">
      <c r="D157" s="7"/>
      <c r="E157" s="7"/>
      <c r="F157" s="7"/>
      <c r="G157" s="7"/>
      <c r="H157" s="7"/>
    </row>
    <row r="158" spans="4:8" x14ac:dyDescent="0.2">
      <c r="D158" s="7"/>
      <c r="E158" s="7"/>
      <c r="F158" s="7"/>
      <c r="G158" s="7"/>
      <c r="H158" s="7"/>
    </row>
    <row r="159" spans="4:8" x14ac:dyDescent="0.2">
      <c r="D159" s="7"/>
      <c r="E159" s="7"/>
      <c r="F159" s="7"/>
      <c r="G159" s="7"/>
      <c r="H159" s="7"/>
    </row>
    <row r="160" spans="4:8" x14ac:dyDescent="0.2">
      <c r="D160" s="7"/>
      <c r="E160" s="7"/>
      <c r="F160" s="7"/>
      <c r="G160" s="7"/>
      <c r="H160" s="7"/>
    </row>
    <row r="161" spans="4:8" x14ac:dyDescent="0.2">
      <c r="D161" s="7"/>
      <c r="E161" s="7"/>
      <c r="F161" s="7"/>
      <c r="G161" s="7"/>
      <c r="H161" s="7"/>
    </row>
    <row r="162" spans="4:8" x14ac:dyDescent="0.2">
      <c r="D162" s="7"/>
      <c r="E162" s="7"/>
      <c r="F162" s="7"/>
      <c r="G162" s="7"/>
      <c r="H162" s="7"/>
    </row>
    <row r="163" spans="4:8" x14ac:dyDescent="0.2">
      <c r="D163" s="7"/>
      <c r="E163" s="7"/>
      <c r="F163" s="7"/>
      <c r="G163" s="7"/>
      <c r="H163" s="7"/>
    </row>
    <row r="164" spans="4:8" x14ac:dyDescent="0.2">
      <c r="D164" s="7"/>
      <c r="E164" s="7"/>
      <c r="F164" s="7"/>
      <c r="G164" s="7"/>
      <c r="H164" s="7"/>
    </row>
    <row r="165" spans="4:8" x14ac:dyDescent="0.2">
      <c r="D165" s="7"/>
      <c r="E165" s="7"/>
      <c r="F165" s="7"/>
      <c r="G165" s="7"/>
      <c r="H165" s="7"/>
    </row>
    <row r="166" spans="4:8" x14ac:dyDescent="0.2">
      <c r="D166" s="7"/>
      <c r="E166" s="7"/>
      <c r="F166" s="7"/>
      <c r="G166" s="7"/>
      <c r="H166" s="7"/>
    </row>
    <row r="167" spans="4:8" x14ac:dyDescent="0.2">
      <c r="D167" s="7"/>
      <c r="E167" s="7"/>
      <c r="F167" s="7"/>
      <c r="G167" s="7"/>
      <c r="H167" s="7"/>
    </row>
    <row r="168" spans="4:8" x14ac:dyDescent="0.2">
      <c r="D168" s="7"/>
      <c r="E168" s="7"/>
      <c r="F168" s="7"/>
      <c r="G168" s="7"/>
      <c r="H168" s="7"/>
    </row>
    <row r="169" spans="4:8" x14ac:dyDescent="0.2">
      <c r="D169" s="7"/>
      <c r="E169" s="7"/>
      <c r="F169" s="7"/>
      <c r="G169" s="7"/>
      <c r="H169" s="7"/>
    </row>
    <row r="170" spans="4:8" x14ac:dyDescent="0.2">
      <c r="D170" s="7"/>
      <c r="E170" s="7"/>
      <c r="F170" s="7"/>
      <c r="G170" s="7"/>
      <c r="H170" s="7"/>
    </row>
    <row r="171" spans="4:8" x14ac:dyDescent="0.2">
      <c r="D171" s="7"/>
      <c r="E171" s="7"/>
      <c r="F171" s="7"/>
      <c r="G171" s="7"/>
      <c r="H171" s="7"/>
    </row>
    <row r="172" spans="4:8" x14ac:dyDescent="0.2">
      <c r="D172" s="7"/>
      <c r="E172" s="7"/>
      <c r="F172" s="7"/>
      <c r="G172" s="7"/>
      <c r="H172" s="7"/>
    </row>
    <row r="173" spans="4:8" x14ac:dyDescent="0.2">
      <c r="D173" s="7"/>
      <c r="E173" s="7"/>
      <c r="F173" s="7"/>
      <c r="G173" s="7"/>
      <c r="H173" s="7"/>
    </row>
    <row r="174" spans="4:8" x14ac:dyDescent="0.2">
      <c r="D174" s="7"/>
      <c r="E174" s="7"/>
      <c r="F174" s="7"/>
      <c r="G174" s="7"/>
      <c r="H174" s="7"/>
    </row>
    <row r="175" spans="4:8" x14ac:dyDescent="0.2">
      <c r="D175" s="7"/>
      <c r="E175" s="7"/>
      <c r="F175" s="7"/>
      <c r="G175" s="7"/>
      <c r="H175" s="7"/>
    </row>
    <row r="176" spans="4:8" x14ac:dyDescent="0.2">
      <c r="D176" s="7"/>
      <c r="E176" s="7"/>
      <c r="F176" s="7"/>
      <c r="G176" s="7"/>
      <c r="H176" s="7"/>
    </row>
    <row r="177" spans="4:8" x14ac:dyDescent="0.2">
      <c r="D177" s="7"/>
      <c r="E177" s="7"/>
      <c r="F177" s="7"/>
      <c r="G177" s="7"/>
      <c r="H177" s="7"/>
    </row>
    <row r="178" spans="4:8" x14ac:dyDescent="0.2">
      <c r="D178" s="7"/>
      <c r="E178" s="7"/>
      <c r="F178" s="7"/>
      <c r="G178" s="7"/>
      <c r="H178" s="7"/>
    </row>
    <row r="179" spans="4:8" x14ac:dyDescent="0.2">
      <c r="D179" s="7"/>
      <c r="E179" s="7"/>
      <c r="F179" s="7"/>
      <c r="G179" s="7"/>
      <c r="H179" s="7"/>
    </row>
    <row r="180" spans="4:8" x14ac:dyDescent="0.2">
      <c r="D180" s="7"/>
      <c r="E180" s="7"/>
      <c r="F180" s="7"/>
      <c r="G180" s="7"/>
      <c r="H180" s="7"/>
    </row>
    <row r="181" spans="4:8" x14ac:dyDescent="0.2">
      <c r="D181" s="7"/>
      <c r="E181" s="7"/>
      <c r="F181" s="7"/>
      <c r="G181" s="7"/>
      <c r="H181" s="7"/>
    </row>
    <row r="182" spans="4:8" x14ac:dyDescent="0.2">
      <c r="D182" s="7"/>
      <c r="E182" s="7"/>
      <c r="F182" s="7"/>
      <c r="G182" s="7"/>
      <c r="H182" s="7"/>
    </row>
    <row r="183" spans="4:8" x14ac:dyDescent="0.2">
      <c r="D183" s="7"/>
      <c r="E183" s="7"/>
      <c r="F183" s="7"/>
      <c r="G183" s="7"/>
      <c r="H183" s="7"/>
    </row>
    <row r="184" spans="4:8" x14ac:dyDescent="0.2">
      <c r="D184" s="7"/>
      <c r="E184" s="7"/>
      <c r="F184" s="7"/>
      <c r="G184" s="7"/>
      <c r="H184" s="7"/>
    </row>
    <row r="185" spans="4:8" x14ac:dyDescent="0.2">
      <c r="D185" s="7"/>
      <c r="E185" s="7"/>
      <c r="F185" s="7"/>
      <c r="G185" s="7"/>
      <c r="H185" s="7"/>
    </row>
    <row r="186" spans="4:8" x14ac:dyDescent="0.2">
      <c r="D186" s="7"/>
      <c r="E186" s="7"/>
      <c r="F186" s="7"/>
      <c r="G186" s="7"/>
      <c r="H186" s="7"/>
    </row>
    <row r="187" spans="4:8" x14ac:dyDescent="0.2">
      <c r="D187" s="7"/>
      <c r="E187" s="7"/>
      <c r="F187" s="7"/>
      <c r="G187" s="7"/>
      <c r="H187" s="7"/>
    </row>
    <row r="188" spans="4:8" x14ac:dyDescent="0.2">
      <c r="G188" s="7"/>
      <c r="H188" s="7"/>
    </row>
    <row r="189" spans="4:8" x14ac:dyDescent="0.2">
      <c r="G189" s="7"/>
      <c r="H189" s="7"/>
    </row>
    <row r="190" spans="4:8" x14ac:dyDescent="0.2">
      <c r="D190" s="7"/>
      <c r="E190" s="7"/>
      <c r="F190" s="7"/>
      <c r="G190" s="7"/>
      <c r="H190" s="7"/>
    </row>
    <row r="191" spans="4:8" x14ac:dyDescent="0.2">
      <c r="D191" s="7"/>
      <c r="E191" s="7"/>
      <c r="F191" s="7"/>
      <c r="G191" s="7"/>
      <c r="H191" s="7"/>
    </row>
    <row r="192" spans="4:8" x14ac:dyDescent="0.2">
      <c r="D192" s="7"/>
      <c r="E192" s="7"/>
      <c r="F192" s="7"/>
      <c r="G192" s="7"/>
      <c r="H192" s="7"/>
    </row>
    <row r="193" spans="4:8" x14ac:dyDescent="0.2">
      <c r="D193" s="7"/>
      <c r="E193" s="7"/>
      <c r="F193" s="7"/>
      <c r="G193" s="7"/>
      <c r="H193" s="7"/>
    </row>
    <row r="194" spans="4:8" x14ac:dyDescent="0.2">
      <c r="D194" s="7"/>
      <c r="E194" s="7"/>
      <c r="F194" s="7"/>
      <c r="G194" s="7"/>
      <c r="H194" s="7"/>
    </row>
    <row r="195" spans="4:8" x14ac:dyDescent="0.2">
      <c r="D195" s="7"/>
      <c r="E195" s="7"/>
      <c r="F195" s="7"/>
      <c r="G195" s="7"/>
      <c r="H195" s="7"/>
    </row>
    <row r="196" spans="4:8" x14ac:dyDescent="0.2">
      <c r="D196" s="7"/>
      <c r="E196" s="7"/>
      <c r="F196" s="7"/>
      <c r="G196" s="7"/>
      <c r="H196" s="7"/>
    </row>
    <row r="197" spans="4:8" x14ac:dyDescent="0.2">
      <c r="D197" s="7"/>
      <c r="E197" s="7"/>
      <c r="F197" s="7"/>
      <c r="G197" s="7"/>
      <c r="H197" s="7"/>
    </row>
    <row r="198" spans="4:8" x14ac:dyDescent="0.2">
      <c r="D198" s="7"/>
      <c r="E198" s="7"/>
      <c r="F198" s="7"/>
      <c r="G198" s="7"/>
      <c r="H198" s="7"/>
    </row>
    <row r="199" spans="4:8" x14ac:dyDescent="0.2">
      <c r="D199" s="7"/>
      <c r="E199" s="7"/>
      <c r="F199" s="7"/>
      <c r="G199" s="7"/>
      <c r="H199" s="7"/>
    </row>
    <row r="200" spans="4:8" x14ac:dyDescent="0.2">
      <c r="D200" s="7"/>
      <c r="E200" s="7"/>
      <c r="F200" s="7"/>
      <c r="G200" s="7"/>
      <c r="H200" s="7"/>
    </row>
    <row r="201" spans="4:8" x14ac:dyDescent="0.2">
      <c r="D201" s="7"/>
      <c r="E201" s="7"/>
      <c r="F201" s="7"/>
      <c r="G201" s="7"/>
      <c r="H201" s="7"/>
    </row>
    <row r="202" spans="4:8" x14ac:dyDescent="0.2">
      <c r="D202" s="7"/>
      <c r="E202" s="7"/>
      <c r="F202" s="7"/>
      <c r="G202" s="7"/>
      <c r="H202" s="7"/>
    </row>
    <row r="203" spans="4:8" x14ac:dyDescent="0.2">
      <c r="D203" s="7"/>
      <c r="E203" s="7"/>
      <c r="F203" s="7"/>
      <c r="G203" s="7"/>
      <c r="H203" s="7"/>
    </row>
    <row r="204" spans="4:8" x14ac:dyDescent="0.2">
      <c r="D204" s="7"/>
      <c r="E204" s="7"/>
      <c r="F204" s="7"/>
      <c r="G204" s="7"/>
      <c r="H204" s="7"/>
    </row>
    <row r="205" spans="4:8" x14ac:dyDescent="0.2">
      <c r="D205" s="7"/>
      <c r="E205" s="7"/>
      <c r="F205" s="7"/>
      <c r="G205" s="7"/>
      <c r="H205" s="7"/>
    </row>
    <row r="206" spans="4:8" x14ac:dyDescent="0.2">
      <c r="D206" s="7"/>
      <c r="E206" s="7"/>
      <c r="F206" s="7"/>
      <c r="G206" s="7"/>
      <c r="H206" s="7"/>
    </row>
    <row r="207" spans="4:8" x14ac:dyDescent="0.2">
      <c r="D207" s="7"/>
      <c r="E207" s="7"/>
      <c r="F207" s="7"/>
      <c r="G207" s="7"/>
      <c r="H207" s="7"/>
    </row>
    <row r="208" spans="4:8" x14ac:dyDescent="0.2">
      <c r="D208" s="7"/>
      <c r="E208" s="7"/>
      <c r="F208" s="7"/>
      <c r="G208" s="7"/>
      <c r="H208" s="7"/>
    </row>
    <row r="209" spans="4:8" x14ac:dyDescent="0.2">
      <c r="D209" s="7"/>
      <c r="E209" s="7"/>
      <c r="F209" s="7"/>
      <c r="G209" s="7"/>
      <c r="H209" s="7"/>
    </row>
    <row r="210" spans="4:8" x14ac:dyDescent="0.2">
      <c r="D210" s="7"/>
      <c r="E210" s="7"/>
      <c r="F210" s="7"/>
      <c r="G210" s="7"/>
      <c r="H210" s="7"/>
    </row>
    <row r="211" spans="4:8" x14ac:dyDescent="0.2">
      <c r="D211" s="7"/>
      <c r="E211" s="7"/>
      <c r="F211" s="7"/>
      <c r="G211" s="7"/>
      <c r="H211" s="7"/>
    </row>
    <row r="212" spans="4:8" x14ac:dyDescent="0.2">
      <c r="D212" s="7"/>
      <c r="E212" s="7"/>
      <c r="F212" s="7"/>
      <c r="G212" s="7"/>
      <c r="H212" s="7"/>
    </row>
    <row r="213" spans="4:8" x14ac:dyDescent="0.2">
      <c r="D213" s="7"/>
      <c r="E213" s="7"/>
      <c r="F213" s="7"/>
      <c r="G213" s="7"/>
      <c r="H213" s="7"/>
    </row>
    <row r="214" spans="4:8" x14ac:dyDescent="0.2">
      <c r="D214" s="7"/>
      <c r="E214" s="7"/>
      <c r="F214" s="7"/>
      <c r="G214" s="7"/>
      <c r="H214" s="7"/>
    </row>
    <row r="215" spans="4:8" x14ac:dyDescent="0.2">
      <c r="D215" s="7"/>
      <c r="E215" s="7"/>
      <c r="F215" s="7"/>
      <c r="G215" s="7"/>
      <c r="H215" s="7"/>
    </row>
    <row r="216" spans="4:8" x14ac:dyDescent="0.2">
      <c r="D216" s="7"/>
      <c r="E216" s="7"/>
      <c r="F216" s="7"/>
      <c r="G216" s="7"/>
      <c r="H216" s="7"/>
    </row>
    <row r="217" spans="4:8" x14ac:dyDescent="0.2">
      <c r="D217" s="7"/>
      <c r="E217" s="7"/>
      <c r="F217" s="7"/>
      <c r="G217" s="7"/>
      <c r="H217" s="7"/>
    </row>
    <row r="218" spans="4:8" x14ac:dyDescent="0.2">
      <c r="D218" s="7"/>
      <c r="E218" s="7"/>
      <c r="F218" s="7"/>
      <c r="G218" s="7"/>
      <c r="H218" s="7"/>
    </row>
    <row r="219" spans="4:8" x14ac:dyDescent="0.2">
      <c r="D219" s="7"/>
      <c r="E219" s="7"/>
      <c r="F219" s="7"/>
      <c r="G219" s="7"/>
      <c r="H219" s="7"/>
    </row>
    <row r="220" spans="4:8" x14ac:dyDescent="0.2">
      <c r="D220" s="7"/>
      <c r="E220" s="7"/>
      <c r="F220" s="7"/>
      <c r="G220" s="7"/>
      <c r="H220" s="7"/>
    </row>
    <row r="221" spans="4:8" x14ac:dyDescent="0.2">
      <c r="D221" s="7"/>
      <c r="E221" s="7"/>
      <c r="F221" s="7"/>
      <c r="G221" s="7"/>
      <c r="H221" s="7"/>
    </row>
    <row r="222" spans="4:8" x14ac:dyDescent="0.2">
      <c r="D222" s="7"/>
      <c r="E222" s="7"/>
      <c r="F222" s="7"/>
      <c r="G222" s="7"/>
      <c r="H222" s="7"/>
    </row>
    <row r="223" spans="4:8" x14ac:dyDescent="0.2">
      <c r="D223" s="7"/>
      <c r="E223" s="7"/>
      <c r="F223" s="7"/>
      <c r="G223" s="7"/>
      <c r="H223" s="7"/>
    </row>
    <row r="224" spans="4:8" x14ac:dyDescent="0.2">
      <c r="D224" s="7"/>
      <c r="E224" s="7"/>
      <c r="F224" s="7"/>
      <c r="G224" s="7"/>
      <c r="H224" s="7"/>
    </row>
    <row r="225" spans="4:8" x14ac:dyDescent="0.2">
      <c r="D225" s="7"/>
      <c r="E225" s="7"/>
      <c r="F225" s="7"/>
      <c r="G225" s="7"/>
      <c r="H225" s="7"/>
    </row>
    <row r="226" spans="4:8" x14ac:dyDescent="0.2">
      <c r="D226" s="7"/>
      <c r="E226" s="7"/>
      <c r="F226" s="7"/>
      <c r="G226" s="7"/>
      <c r="H226" s="7"/>
    </row>
    <row r="227" spans="4:8" x14ac:dyDescent="0.2">
      <c r="D227" s="7"/>
      <c r="E227" s="7"/>
      <c r="F227" s="7"/>
      <c r="G227" s="7"/>
      <c r="H227" s="7"/>
    </row>
    <row r="228" spans="4:8" x14ac:dyDescent="0.2">
      <c r="D228" s="7"/>
      <c r="E228" s="7"/>
      <c r="F228" s="7"/>
      <c r="G228" s="7"/>
      <c r="H228" s="7"/>
    </row>
    <row r="229" spans="4:8" x14ac:dyDescent="0.2">
      <c r="D229" s="7"/>
      <c r="E229" s="7"/>
      <c r="F229" s="7"/>
      <c r="G229" s="7"/>
      <c r="H229" s="7"/>
    </row>
    <row r="230" spans="4:8" x14ac:dyDescent="0.2">
      <c r="D230" s="7"/>
      <c r="E230" s="7"/>
      <c r="F230" s="7"/>
      <c r="G230" s="7"/>
      <c r="H230" s="7"/>
    </row>
    <row r="231" spans="4:8" x14ac:dyDescent="0.2">
      <c r="D231" s="7"/>
      <c r="E231" s="7"/>
      <c r="F231" s="7"/>
      <c r="G231" s="7"/>
      <c r="H231" s="7"/>
    </row>
    <row r="232" spans="4:8" x14ac:dyDescent="0.2">
      <c r="D232" s="7"/>
      <c r="E232" s="7"/>
      <c r="F232" s="7"/>
      <c r="G232" s="7"/>
      <c r="H232" s="7"/>
    </row>
    <row r="233" spans="4:8" x14ac:dyDescent="0.2">
      <c r="D233" s="7"/>
      <c r="E233" s="7"/>
      <c r="F233" s="7"/>
      <c r="G233" s="7"/>
      <c r="H233" s="7"/>
    </row>
    <row r="234" spans="4:8" x14ac:dyDescent="0.2">
      <c r="D234" s="7"/>
      <c r="E234" s="7"/>
      <c r="F234" s="7"/>
      <c r="G234" s="7"/>
      <c r="H234" s="7"/>
    </row>
    <row r="235" spans="4:8" x14ac:dyDescent="0.2">
      <c r="D235" s="7"/>
      <c r="E235" s="7"/>
      <c r="F235" s="7"/>
      <c r="G235" s="7"/>
      <c r="H235" s="7"/>
    </row>
    <row r="236" spans="4:8" x14ac:dyDescent="0.2">
      <c r="D236" s="7"/>
      <c r="E236" s="7"/>
      <c r="F236" s="7"/>
      <c r="G236" s="7"/>
      <c r="H236" s="7"/>
    </row>
    <row r="237" spans="4:8" x14ac:dyDescent="0.2">
      <c r="D237" s="7"/>
      <c r="E237" s="7"/>
      <c r="F237" s="7"/>
      <c r="G237" s="7"/>
      <c r="H237" s="7"/>
    </row>
    <row r="238" spans="4:8" x14ac:dyDescent="0.2">
      <c r="D238" s="7"/>
      <c r="E238" s="7"/>
      <c r="F238" s="7"/>
      <c r="G238" s="7"/>
      <c r="H238" s="7"/>
    </row>
    <row r="239" spans="4:8" x14ac:dyDescent="0.2">
      <c r="D239" s="7"/>
      <c r="E239" s="7"/>
      <c r="F239" s="7"/>
      <c r="G239" s="7"/>
      <c r="H239" s="7"/>
    </row>
    <row r="240" spans="4:8" x14ac:dyDescent="0.2">
      <c r="D240" s="7"/>
      <c r="E240" s="7"/>
      <c r="F240" s="7"/>
      <c r="G240" s="7"/>
      <c r="H240" s="7"/>
    </row>
    <row r="241" spans="4:10" x14ac:dyDescent="0.2">
      <c r="D241" s="7"/>
      <c r="E241" s="7"/>
      <c r="F241" s="7"/>
      <c r="G241" s="7"/>
      <c r="H241" s="7"/>
    </row>
    <row r="242" spans="4:10" x14ac:dyDescent="0.2">
      <c r="D242" s="7"/>
      <c r="E242" s="7"/>
      <c r="F242" s="7"/>
      <c r="G242" s="7"/>
      <c r="H242" s="7"/>
    </row>
    <row r="243" spans="4:10" x14ac:dyDescent="0.2">
      <c r="D243" s="7"/>
      <c r="E243" s="7"/>
      <c r="F243" s="7"/>
      <c r="G243" s="7"/>
      <c r="H243" s="7"/>
    </row>
    <row r="244" spans="4:10" x14ac:dyDescent="0.2">
      <c r="D244" s="7"/>
      <c r="E244" s="7"/>
      <c r="F244" s="7"/>
      <c r="G244" s="7"/>
      <c r="H244" s="7"/>
    </row>
    <row r="245" spans="4:10" x14ac:dyDescent="0.2">
      <c r="D245" s="7"/>
      <c r="E245" s="7"/>
      <c r="F245" s="7"/>
      <c r="G245" s="7"/>
      <c r="H245" s="7"/>
    </row>
    <row r="246" spans="4:10" x14ac:dyDescent="0.2">
      <c r="D246" s="7"/>
      <c r="E246" s="7"/>
      <c r="F246" s="7"/>
      <c r="G246" s="7"/>
      <c r="H246" s="7"/>
    </row>
    <row r="247" spans="4:10" x14ac:dyDescent="0.2">
      <c r="D247" s="7"/>
      <c r="E247" s="7"/>
      <c r="F247" s="7"/>
      <c r="G247" s="7"/>
      <c r="H247" s="7"/>
    </row>
    <row r="248" spans="4:10" x14ac:dyDescent="0.2">
      <c r="D248" s="7"/>
      <c r="E248" s="7"/>
      <c r="F248" s="7"/>
      <c r="G248" s="7"/>
      <c r="H248" s="7"/>
    </row>
    <row r="249" spans="4:10" x14ac:dyDescent="0.2">
      <c r="D249" s="7"/>
      <c r="E249" s="7"/>
      <c r="F249" s="7"/>
      <c r="G249" s="7"/>
      <c r="H249" s="7"/>
    </row>
    <row r="250" spans="4:10" x14ac:dyDescent="0.2">
      <c r="D250" s="7"/>
      <c r="E250" s="7"/>
      <c r="F250" s="7"/>
      <c r="G250" s="7"/>
      <c r="H250" s="7"/>
    </row>
    <row r="251" spans="4:10" x14ac:dyDescent="0.2">
      <c r="D251" s="7"/>
      <c r="E251" s="7"/>
      <c r="F251" s="7"/>
      <c r="G251" s="7"/>
      <c r="H251" s="7"/>
    </row>
    <row r="252" spans="4:10" x14ac:dyDescent="0.2">
      <c r="D252" s="7"/>
      <c r="E252" s="7"/>
      <c r="F252" s="7"/>
      <c r="G252" s="7"/>
      <c r="H252" s="7"/>
      <c r="I252" s="7"/>
      <c r="J252" s="7"/>
    </row>
    <row r="253" spans="4:10" x14ac:dyDescent="0.2">
      <c r="D253" s="7"/>
      <c r="E253" s="7"/>
      <c r="F253" s="7"/>
      <c r="G253" s="7"/>
      <c r="H253" s="7"/>
    </row>
    <row r="254" spans="4:10" x14ac:dyDescent="0.2">
      <c r="D254" s="7"/>
      <c r="E254" s="7"/>
      <c r="F254" s="7"/>
      <c r="G254" s="7"/>
      <c r="H254" s="7"/>
    </row>
    <row r="255" spans="4:10" x14ac:dyDescent="0.2">
      <c r="D255" s="7"/>
      <c r="E255" s="7"/>
      <c r="F255" s="7"/>
      <c r="G255" s="7"/>
      <c r="H255" s="7"/>
    </row>
    <row r="256" spans="4:10" x14ac:dyDescent="0.2">
      <c r="D256" s="7"/>
      <c r="E256" s="7"/>
      <c r="F256" s="7"/>
      <c r="G256" s="7"/>
      <c r="H256" s="7"/>
    </row>
    <row r="257" spans="4:9" x14ac:dyDescent="0.2">
      <c r="D257" s="7"/>
      <c r="E257" s="7"/>
      <c r="F257" s="7"/>
      <c r="G257" s="7"/>
      <c r="H257" s="7"/>
    </row>
    <row r="258" spans="4:9" x14ac:dyDescent="0.2">
      <c r="D258" s="7"/>
      <c r="E258" s="7"/>
      <c r="F258" s="7"/>
      <c r="G258" s="7"/>
      <c r="H258" s="7"/>
    </row>
    <row r="259" spans="4:9" x14ac:dyDescent="0.2">
      <c r="D259" s="7"/>
      <c r="E259" s="7"/>
      <c r="F259" s="7"/>
      <c r="G259" s="7"/>
      <c r="H259" s="7"/>
    </row>
    <row r="260" spans="4:9" x14ac:dyDescent="0.2">
      <c r="D260" s="7"/>
      <c r="E260" s="7"/>
      <c r="F260" s="7"/>
      <c r="G260" s="7"/>
      <c r="H260" s="7"/>
      <c r="I260" s="7"/>
    </row>
    <row r="261" spans="4:9" x14ac:dyDescent="0.2">
      <c r="D261" s="7"/>
      <c r="E261" s="7"/>
      <c r="F261" s="7"/>
      <c r="G261" s="7"/>
      <c r="H261" s="7"/>
    </row>
    <row r="262" spans="4:9" x14ac:dyDescent="0.2">
      <c r="D262" s="7"/>
      <c r="E262" s="7"/>
      <c r="F262" s="7"/>
      <c r="G262" s="7"/>
      <c r="H262" s="7"/>
    </row>
    <row r="263" spans="4:9" x14ac:dyDescent="0.2">
      <c r="D263" s="7"/>
      <c r="E263" s="7"/>
      <c r="F263" s="7"/>
      <c r="G263" s="7"/>
      <c r="H263" s="7"/>
    </row>
    <row r="264" spans="4:9" x14ac:dyDescent="0.2">
      <c r="D264" s="7"/>
      <c r="E264" s="7"/>
      <c r="F264" s="7"/>
      <c r="G264" s="7"/>
      <c r="H264" s="7"/>
    </row>
    <row r="265" spans="4:9" x14ac:dyDescent="0.2">
      <c r="D265" s="7"/>
      <c r="E265" s="7"/>
      <c r="F265" s="7"/>
      <c r="G265" s="7"/>
      <c r="H265" s="7"/>
    </row>
    <row r="266" spans="4:9" x14ac:dyDescent="0.2">
      <c r="D266" s="7"/>
      <c r="E266" s="7"/>
      <c r="F266" s="7"/>
      <c r="G266" s="7"/>
      <c r="H266" s="7"/>
    </row>
    <row r="267" spans="4:9" x14ac:dyDescent="0.2">
      <c r="D267" s="7"/>
      <c r="E267" s="7"/>
      <c r="F267" s="7"/>
      <c r="G267" s="7"/>
      <c r="H267" s="7"/>
    </row>
    <row r="268" spans="4:9" x14ac:dyDescent="0.2">
      <c r="D268" s="7"/>
      <c r="E268" s="7"/>
      <c r="F268" s="7"/>
      <c r="G268" s="7"/>
      <c r="H268" s="7"/>
    </row>
    <row r="269" spans="4:9" x14ac:dyDescent="0.2">
      <c r="D269" s="7"/>
      <c r="E269" s="7"/>
      <c r="F269" s="7"/>
      <c r="G269" s="7"/>
      <c r="H269" s="7"/>
    </row>
    <row r="270" spans="4:9" x14ac:dyDescent="0.2">
      <c r="D270" s="7"/>
      <c r="E270" s="7"/>
      <c r="F270" s="7"/>
      <c r="G270" s="7"/>
      <c r="H270" s="7"/>
    </row>
    <row r="271" spans="4:9" x14ac:dyDescent="0.2">
      <c r="D271" s="7"/>
      <c r="E271" s="7"/>
      <c r="F271" s="7"/>
      <c r="G271" s="7"/>
      <c r="H271" s="7"/>
    </row>
    <row r="272" spans="4:9" x14ac:dyDescent="0.2">
      <c r="D272" s="7"/>
      <c r="E272" s="7"/>
      <c r="F272" s="7"/>
      <c r="G272" s="7"/>
      <c r="H272" s="7"/>
    </row>
    <row r="273" spans="4:9" x14ac:dyDescent="0.2">
      <c r="D273" s="7"/>
      <c r="E273" s="7"/>
      <c r="F273" s="7"/>
      <c r="G273" s="7"/>
      <c r="H273" s="7"/>
    </row>
    <row r="274" spans="4:9" x14ac:dyDescent="0.2">
      <c r="D274" s="7"/>
      <c r="E274" s="7"/>
      <c r="F274" s="7"/>
      <c r="G274" s="7"/>
      <c r="H274" s="7"/>
    </row>
    <row r="275" spans="4:9" x14ac:dyDescent="0.2">
      <c r="D275" s="7"/>
      <c r="E275" s="7"/>
      <c r="F275" s="7"/>
      <c r="G275" s="7"/>
      <c r="H275" s="7"/>
    </row>
    <row r="276" spans="4:9" x14ac:dyDescent="0.2">
      <c r="D276" s="7"/>
      <c r="E276" s="7"/>
      <c r="F276" s="7"/>
      <c r="G276" s="7"/>
      <c r="H276" s="7"/>
    </row>
    <row r="277" spans="4:9" x14ac:dyDescent="0.2">
      <c r="D277" s="7"/>
      <c r="E277" s="7"/>
      <c r="F277" s="7"/>
      <c r="G277" s="7"/>
      <c r="H277" s="7"/>
    </row>
    <row r="278" spans="4:9" x14ac:dyDescent="0.2">
      <c r="D278" s="7"/>
      <c r="E278" s="7"/>
      <c r="F278" s="7"/>
      <c r="G278" s="7"/>
      <c r="H278" s="7"/>
    </row>
    <row r="279" spans="4:9" x14ac:dyDescent="0.2">
      <c r="D279" s="7"/>
      <c r="E279" s="7"/>
      <c r="F279" s="7"/>
      <c r="G279" s="7"/>
      <c r="H279" s="7"/>
    </row>
    <row r="280" spans="4:9" x14ac:dyDescent="0.2">
      <c r="D280" s="7"/>
      <c r="E280" s="7"/>
      <c r="F280" s="7"/>
      <c r="G280" s="7"/>
      <c r="H280" s="7"/>
    </row>
    <row r="281" spans="4:9" x14ac:dyDescent="0.2">
      <c r="D281" s="7"/>
      <c r="E281" s="7"/>
      <c r="F281" s="7"/>
      <c r="G281" s="7"/>
      <c r="H281" s="7"/>
    </row>
    <row r="282" spans="4:9" x14ac:dyDescent="0.2">
      <c r="G282" s="7"/>
      <c r="H282" s="7"/>
    </row>
    <row r="283" spans="4:9" x14ac:dyDescent="0.2">
      <c r="G283" s="7"/>
      <c r="H283" s="7"/>
    </row>
    <row r="284" spans="4:9" x14ac:dyDescent="0.2">
      <c r="D284" s="7"/>
      <c r="E284" s="7"/>
      <c r="F284" s="7"/>
      <c r="G284" s="7"/>
      <c r="H284" s="7"/>
      <c r="I284" s="7"/>
    </row>
    <row r="285" spans="4:9" x14ac:dyDescent="0.2">
      <c r="D285" s="7"/>
      <c r="E285" s="7"/>
      <c r="F285" s="7"/>
      <c r="G285" s="7"/>
      <c r="H285" s="7"/>
    </row>
    <row r="286" spans="4:9" x14ac:dyDescent="0.2">
      <c r="D286" s="7"/>
      <c r="E286" s="7"/>
      <c r="F286" s="7"/>
      <c r="G286" s="7"/>
      <c r="H286" s="7"/>
    </row>
    <row r="287" spans="4:9" x14ac:dyDescent="0.2">
      <c r="D287" s="7"/>
      <c r="E287" s="7"/>
      <c r="F287" s="7"/>
      <c r="G287" s="7"/>
      <c r="H287" s="7"/>
    </row>
    <row r="288" spans="4:9" x14ac:dyDescent="0.2">
      <c r="D288" s="7"/>
      <c r="E288" s="7"/>
      <c r="F288" s="7"/>
      <c r="G288" s="7"/>
      <c r="H288" s="7"/>
    </row>
    <row r="289" spans="4:9" x14ac:dyDescent="0.2">
      <c r="D289" s="7"/>
      <c r="E289" s="7"/>
      <c r="F289" s="7"/>
      <c r="G289" s="7"/>
      <c r="H289" s="7"/>
      <c r="I289" s="7"/>
    </row>
    <row r="290" spans="4:9" x14ac:dyDescent="0.2">
      <c r="D290" s="7"/>
      <c r="E290" s="7"/>
      <c r="F290" s="7"/>
      <c r="G290" s="7"/>
      <c r="H290" s="7"/>
      <c r="I290" s="7"/>
    </row>
    <row r="291" spans="4:9" x14ac:dyDescent="0.2">
      <c r="D291" s="7"/>
      <c r="E291" s="7"/>
      <c r="F291" s="7"/>
      <c r="G291" s="7"/>
      <c r="H291" s="7"/>
    </row>
    <row r="292" spans="4:9" x14ac:dyDescent="0.2">
      <c r="D292" s="7"/>
      <c r="E292" s="7"/>
      <c r="F292" s="7"/>
      <c r="G292" s="7"/>
      <c r="H292" s="7"/>
    </row>
    <row r="293" spans="4:9" x14ac:dyDescent="0.2">
      <c r="D293" s="7"/>
      <c r="E293" s="7"/>
      <c r="F293" s="7"/>
      <c r="G293" s="7"/>
      <c r="H293" s="7"/>
    </row>
    <row r="294" spans="4:9" x14ac:dyDescent="0.2">
      <c r="D294" s="7"/>
      <c r="E294" s="7"/>
      <c r="F294" s="7"/>
      <c r="G294" s="7"/>
      <c r="H294" s="7"/>
    </row>
    <row r="295" spans="4:9" x14ac:dyDescent="0.2">
      <c r="D295" s="7"/>
      <c r="E295" s="7"/>
      <c r="F295" s="7"/>
      <c r="G295" s="7"/>
      <c r="H295" s="7"/>
    </row>
    <row r="296" spans="4:9" x14ac:dyDescent="0.2">
      <c r="D296" s="7"/>
      <c r="E296" s="7"/>
      <c r="F296" s="7"/>
      <c r="G296" s="7"/>
      <c r="H296" s="7"/>
    </row>
    <row r="297" spans="4:9" x14ac:dyDescent="0.2">
      <c r="D297" s="7"/>
      <c r="E297" s="7"/>
      <c r="F297" s="7"/>
      <c r="G297" s="7"/>
      <c r="H297" s="7"/>
    </row>
    <row r="298" spans="4:9" x14ac:dyDescent="0.2">
      <c r="D298" s="7"/>
      <c r="E298" s="7"/>
      <c r="F298" s="7"/>
      <c r="G298" s="7"/>
      <c r="H298" s="7"/>
    </row>
    <row r="299" spans="4:9" x14ac:dyDescent="0.2">
      <c r="D299" s="7"/>
      <c r="E299" s="7"/>
      <c r="F299" s="7"/>
      <c r="G299" s="7"/>
      <c r="H299" s="7"/>
    </row>
    <row r="300" spans="4:9" x14ac:dyDescent="0.2">
      <c r="D300" s="7"/>
      <c r="E300" s="7"/>
      <c r="F300" s="7"/>
      <c r="G300" s="7"/>
      <c r="H300" s="7"/>
    </row>
    <row r="301" spans="4:9" x14ac:dyDescent="0.2">
      <c r="D301" s="7"/>
      <c r="E301" s="7"/>
      <c r="F301" s="7"/>
      <c r="G301" s="7"/>
      <c r="H301" s="7"/>
    </row>
    <row r="302" spans="4:9" x14ac:dyDescent="0.2">
      <c r="D302" s="7"/>
      <c r="E302" s="7"/>
      <c r="F302" s="7"/>
      <c r="G302" s="7"/>
      <c r="H302" s="7"/>
    </row>
    <row r="303" spans="4:9" x14ac:dyDescent="0.2">
      <c r="D303" s="7"/>
      <c r="E303" s="7"/>
      <c r="F303" s="7"/>
      <c r="G303" s="7"/>
      <c r="H303" s="7"/>
    </row>
    <row r="304" spans="4:9" x14ac:dyDescent="0.2">
      <c r="D304" s="7"/>
      <c r="E304" s="7"/>
      <c r="F304" s="7"/>
      <c r="G304" s="7"/>
      <c r="H304" s="7"/>
    </row>
    <row r="305" spans="4:9" x14ac:dyDescent="0.2">
      <c r="D305" s="7"/>
      <c r="E305" s="7"/>
      <c r="F305" s="7"/>
      <c r="G305" s="7"/>
      <c r="H305" s="7"/>
    </row>
    <row r="306" spans="4:9" x14ac:dyDescent="0.2">
      <c r="D306" s="7"/>
      <c r="E306" s="7"/>
      <c r="F306" s="7"/>
      <c r="G306" s="7"/>
      <c r="H306" s="7"/>
    </row>
    <row r="307" spans="4:9" x14ac:dyDescent="0.2">
      <c r="D307" s="7"/>
      <c r="E307" s="7"/>
      <c r="F307" s="7"/>
      <c r="G307" s="7"/>
      <c r="H307" s="7"/>
    </row>
    <row r="308" spans="4:9" x14ac:dyDescent="0.2">
      <c r="D308" s="7"/>
      <c r="E308" s="7"/>
      <c r="F308" s="7"/>
      <c r="G308" s="7"/>
      <c r="H308" s="7"/>
    </row>
    <row r="309" spans="4:9" x14ac:dyDescent="0.2">
      <c r="D309" s="7"/>
      <c r="E309" s="7"/>
      <c r="F309" s="7"/>
      <c r="G309" s="7"/>
      <c r="H309" s="7"/>
      <c r="I309" s="7"/>
    </row>
    <row r="310" spans="4:9" x14ac:dyDescent="0.2">
      <c r="D310" s="7"/>
      <c r="E310" s="7"/>
      <c r="F310" s="7"/>
      <c r="G310" s="7"/>
      <c r="H310" s="7"/>
    </row>
    <row r="311" spans="4:9" x14ac:dyDescent="0.2">
      <c r="D311" s="7"/>
      <c r="E311" s="7"/>
      <c r="F311" s="7"/>
      <c r="G311" s="7"/>
      <c r="H311" s="7"/>
    </row>
    <row r="312" spans="4:9" x14ac:dyDescent="0.2">
      <c r="D312" s="7"/>
      <c r="E312" s="7"/>
      <c r="F312" s="7"/>
      <c r="G312" s="7"/>
      <c r="H312" s="7"/>
    </row>
    <row r="313" spans="4:9" x14ac:dyDescent="0.2">
      <c r="D313" s="7"/>
      <c r="E313" s="7"/>
      <c r="F313" s="7"/>
      <c r="G313" s="7"/>
      <c r="H313" s="7"/>
    </row>
    <row r="314" spans="4:9" x14ac:dyDescent="0.2">
      <c r="D314" s="7"/>
      <c r="E314" s="7"/>
      <c r="F314" s="7"/>
      <c r="G314" s="7"/>
      <c r="H314" s="7"/>
    </row>
    <row r="315" spans="4:9" x14ac:dyDescent="0.2">
      <c r="D315" s="7"/>
      <c r="E315" s="7"/>
      <c r="F315" s="7"/>
      <c r="G315" s="7"/>
      <c r="H315" s="7"/>
    </row>
    <row r="316" spans="4:9" x14ac:dyDescent="0.2">
      <c r="D316" s="7"/>
      <c r="E316" s="7"/>
      <c r="F316" s="7"/>
      <c r="G316" s="7"/>
      <c r="H316" s="7"/>
    </row>
    <row r="317" spans="4:9" x14ac:dyDescent="0.2">
      <c r="D317" s="7"/>
      <c r="E317" s="7"/>
      <c r="F317" s="7"/>
      <c r="G317" s="7"/>
      <c r="H317" s="7"/>
    </row>
    <row r="318" spans="4:9" x14ac:dyDescent="0.2">
      <c r="D318" s="7"/>
      <c r="E318" s="7"/>
      <c r="F318" s="7"/>
      <c r="G318" s="7"/>
      <c r="H318" s="7"/>
    </row>
    <row r="319" spans="4:9" x14ac:dyDescent="0.2">
      <c r="D319" s="7"/>
      <c r="E319" s="7"/>
      <c r="F319" s="7"/>
      <c r="G319" s="7"/>
      <c r="H319" s="7"/>
    </row>
    <row r="320" spans="4:9" x14ac:dyDescent="0.2">
      <c r="D320" s="7"/>
      <c r="E320" s="7"/>
      <c r="F320" s="7"/>
      <c r="G320" s="7"/>
      <c r="H320" s="7"/>
      <c r="I320" s="7"/>
    </row>
    <row r="321" spans="4:8" x14ac:dyDescent="0.2">
      <c r="D321" s="7"/>
      <c r="E321" s="7"/>
      <c r="F321" s="7"/>
      <c r="G321" s="7"/>
      <c r="H321" s="7"/>
    </row>
    <row r="322" spans="4:8" x14ac:dyDescent="0.2">
      <c r="D322" s="7"/>
      <c r="E322" s="7"/>
      <c r="F322" s="7"/>
      <c r="G322" s="7"/>
      <c r="H322" s="7"/>
    </row>
    <row r="323" spans="4:8" x14ac:dyDescent="0.2">
      <c r="D323" s="7"/>
      <c r="E323" s="7"/>
      <c r="F323" s="7"/>
      <c r="G323" s="7"/>
      <c r="H323" s="7"/>
    </row>
    <row r="324" spans="4:8" x14ac:dyDescent="0.2">
      <c r="D324" s="7"/>
      <c r="E324" s="7"/>
      <c r="F324" s="7"/>
      <c r="G324" s="7"/>
      <c r="H324" s="7"/>
    </row>
    <row r="325" spans="4:8" x14ac:dyDescent="0.2">
      <c r="D325" s="7"/>
      <c r="E325" s="7"/>
      <c r="F325" s="7"/>
      <c r="G325" s="7"/>
      <c r="H325" s="7"/>
    </row>
    <row r="326" spans="4:8" x14ac:dyDescent="0.2">
      <c r="D326" s="7"/>
      <c r="E326" s="7"/>
      <c r="F326" s="7"/>
      <c r="G326" s="7"/>
      <c r="H326" s="7"/>
    </row>
    <row r="327" spans="4:8" x14ac:dyDescent="0.2">
      <c r="D327" s="7"/>
      <c r="E327" s="7"/>
      <c r="F327" s="7"/>
      <c r="G327" s="7"/>
      <c r="H327" s="7"/>
    </row>
    <row r="328" spans="4:8" x14ac:dyDescent="0.2">
      <c r="D328" s="7"/>
      <c r="E328" s="7"/>
      <c r="F328" s="7"/>
      <c r="G328" s="7"/>
      <c r="H328" s="7"/>
    </row>
    <row r="329" spans="4:8" x14ac:dyDescent="0.2">
      <c r="D329" s="7"/>
      <c r="E329" s="7"/>
      <c r="F329" s="7"/>
      <c r="G329" s="7"/>
      <c r="H329" s="7"/>
    </row>
    <row r="330" spans="4:8" x14ac:dyDescent="0.2">
      <c r="D330" s="7"/>
      <c r="E330" s="7"/>
      <c r="F330" s="7"/>
      <c r="G330" s="7"/>
      <c r="H330" s="7"/>
    </row>
    <row r="331" spans="4:8" x14ac:dyDescent="0.2">
      <c r="D331" s="7"/>
      <c r="E331" s="7"/>
      <c r="F331" s="7"/>
      <c r="G331" s="7"/>
      <c r="H331" s="7"/>
    </row>
    <row r="332" spans="4:8" x14ac:dyDescent="0.2">
      <c r="D332" s="7"/>
      <c r="E332" s="7"/>
      <c r="F332" s="7"/>
      <c r="G332" s="7"/>
      <c r="H332" s="7"/>
    </row>
    <row r="333" spans="4:8" x14ac:dyDescent="0.2">
      <c r="D333" s="7"/>
      <c r="E333" s="7"/>
      <c r="F333" s="7"/>
      <c r="G333" s="7"/>
      <c r="H333" s="7"/>
    </row>
    <row r="334" spans="4:8" x14ac:dyDescent="0.2">
      <c r="D334" s="7"/>
      <c r="E334" s="7"/>
      <c r="F334" s="7"/>
      <c r="G334" s="7"/>
      <c r="H334" s="7"/>
    </row>
    <row r="335" spans="4:8" x14ac:dyDescent="0.2">
      <c r="D335" s="7"/>
      <c r="E335" s="7"/>
      <c r="F335" s="7"/>
      <c r="G335" s="7"/>
      <c r="H335" s="7"/>
    </row>
    <row r="336" spans="4:8" x14ac:dyDescent="0.2">
      <c r="D336" s="7"/>
      <c r="E336" s="7"/>
      <c r="F336" s="7"/>
      <c r="G336" s="7"/>
      <c r="H336" s="7"/>
    </row>
    <row r="337" spans="4:8" x14ac:dyDescent="0.2">
      <c r="D337" s="7"/>
      <c r="E337" s="7"/>
      <c r="F337" s="7"/>
      <c r="G337" s="7"/>
      <c r="H337" s="7"/>
    </row>
    <row r="338" spans="4:8" x14ac:dyDescent="0.2">
      <c r="D338" s="7"/>
      <c r="E338" s="7"/>
      <c r="F338" s="7"/>
      <c r="G338" s="7"/>
      <c r="H338" s="7"/>
    </row>
    <row r="339" spans="4:8" x14ac:dyDescent="0.2">
      <c r="D339" s="7"/>
      <c r="E339" s="7"/>
      <c r="F339" s="7"/>
      <c r="G339" s="7"/>
      <c r="H339" s="7"/>
    </row>
    <row r="340" spans="4:8" x14ac:dyDescent="0.2">
      <c r="D340" s="7"/>
      <c r="E340" s="7"/>
      <c r="F340" s="7"/>
      <c r="G340" s="7"/>
      <c r="H340" s="7"/>
    </row>
    <row r="341" spans="4:8" x14ac:dyDescent="0.2">
      <c r="D341" s="7"/>
      <c r="E341" s="7"/>
      <c r="F341" s="7"/>
      <c r="G341" s="7"/>
      <c r="H341" s="7"/>
    </row>
    <row r="342" spans="4:8" x14ac:dyDescent="0.2">
      <c r="D342" s="7"/>
      <c r="E342" s="7"/>
      <c r="F342" s="7"/>
      <c r="G342" s="7"/>
      <c r="H342" s="7"/>
    </row>
    <row r="343" spans="4:8" x14ac:dyDescent="0.2">
      <c r="D343" s="7"/>
      <c r="E343" s="7"/>
      <c r="F343" s="7"/>
      <c r="G343" s="7"/>
      <c r="H343" s="7"/>
    </row>
    <row r="344" spans="4:8" x14ac:dyDescent="0.2">
      <c r="D344" s="7"/>
      <c r="E344" s="7"/>
      <c r="F344" s="7"/>
      <c r="G344" s="7"/>
      <c r="H344" s="7"/>
    </row>
    <row r="345" spans="4:8" x14ac:dyDescent="0.2">
      <c r="D345" s="7"/>
      <c r="E345" s="7"/>
      <c r="F345" s="7"/>
      <c r="G345" s="7"/>
      <c r="H345" s="7"/>
    </row>
    <row r="346" spans="4:8" x14ac:dyDescent="0.2">
      <c r="D346" s="7"/>
      <c r="E346" s="7"/>
      <c r="F346" s="7"/>
      <c r="G346" s="7"/>
      <c r="H346" s="7"/>
    </row>
    <row r="347" spans="4:8" x14ac:dyDescent="0.2">
      <c r="D347" s="7"/>
      <c r="E347" s="7"/>
      <c r="F347" s="7"/>
      <c r="G347" s="7"/>
      <c r="H347" s="7"/>
    </row>
    <row r="348" spans="4:8" x14ac:dyDescent="0.2">
      <c r="D348" s="7"/>
      <c r="E348" s="7"/>
      <c r="F348" s="7"/>
      <c r="G348" s="7"/>
      <c r="H348" s="7"/>
    </row>
    <row r="349" spans="4:8" x14ac:dyDescent="0.2">
      <c r="D349" s="7"/>
      <c r="E349" s="7"/>
      <c r="F349" s="7"/>
      <c r="G349" s="7"/>
      <c r="H349" s="7"/>
    </row>
    <row r="350" spans="4:8" x14ac:dyDescent="0.2">
      <c r="D350" s="7"/>
      <c r="E350" s="7"/>
      <c r="F350" s="7"/>
      <c r="G350" s="7"/>
      <c r="H350" s="7"/>
    </row>
    <row r="351" spans="4:8" x14ac:dyDescent="0.2">
      <c r="D351" s="7"/>
      <c r="E351" s="7"/>
      <c r="F351" s="7"/>
      <c r="G351" s="7"/>
      <c r="H351" s="7"/>
    </row>
    <row r="352" spans="4:8" x14ac:dyDescent="0.2">
      <c r="D352" s="7"/>
      <c r="E352" s="7"/>
      <c r="F352" s="7"/>
      <c r="G352" s="7"/>
      <c r="H352" s="7"/>
    </row>
    <row r="353" spans="4:8" x14ac:dyDescent="0.2">
      <c r="D353" s="7"/>
      <c r="E353" s="7"/>
      <c r="F353" s="7"/>
      <c r="G353" s="7"/>
      <c r="H353" s="7"/>
    </row>
    <row r="354" spans="4:8" x14ac:dyDescent="0.2">
      <c r="D354" s="7"/>
      <c r="E354" s="7"/>
      <c r="F354" s="7"/>
      <c r="G354" s="7"/>
      <c r="H354" s="7"/>
    </row>
    <row r="355" spans="4:8" x14ac:dyDescent="0.2">
      <c r="D355" s="7"/>
      <c r="E355" s="7"/>
      <c r="F355" s="7"/>
      <c r="G355" s="7"/>
      <c r="H355" s="7"/>
    </row>
    <row r="356" spans="4:8" x14ac:dyDescent="0.2">
      <c r="D356" s="7"/>
      <c r="E356" s="7"/>
      <c r="F356" s="7"/>
      <c r="G356" s="7"/>
      <c r="H356" s="7"/>
    </row>
    <row r="357" spans="4:8" x14ac:dyDescent="0.2">
      <c r="D357" s="7"/>
      <c r="E357" s="7"/>
      <c r="F357" s="7"/>
      <c r="G357" s="7"/>
      <c r="H357" s="7"/>
    </row>
    <row r="358" spans="4:8" x14ac:dyDescent="0.2">
      <c r="D358" s="7"/>
      <c r="E358" s="7"/>
      <c r="F358" s="7"/>
      <c r="G358" s="7"/>
      <c r="H358" s="7"/>
    </row>
    <row r="359" spans="4:8" x14ac:dyDescent="0.2">
      <c r="D359" s="7"/>
      <c r="E359" s="7"/>
      <c r="F359" s="7"/>
      <c r="G359" s="7"/>
      <c r="H359" s="7"/>
    </row>
    <row r="360" spans="4:8" x14ac:dyDescent="0.2">
      <c r="D360" s="7"/>
      <c r="E360" s="7"/>
      <c r="F360" s="7"/>
      <c r="G360" s="7"/>
      <c r="H360" s="7"/>
    </row>
    <row r="361" spans="4:8" x14ac:dyDescent="0.2">
      <c r="D361" s="7"/>
      <c r="E361" s="7"/>
      <c r="F361" s="7"/>
      <c r="G361" s="7"/>
      <c r="H361" s="7"/>
    </row>
    <row r="362" spans="4:8" x14ac:dyDescent="0.2">
      <c r="D362" s="7"/>
      <c r="E362" s="7"/>
      <c r="F362" s="7"/>
      <c r="G362" s="7"/>
      <c r="H362" s="7"/>
    </row>
    <row r="363" spans="4:8" x14ac:dyDescent="0.2">
      <c r="D363" s="7"/>
      <c r="E363" s="7"/>
      <c r="F363" s="7"/>
      <c r="G363" s="7"/>
      <c r="H363" s="7"/>
    </row>
    <row r="364" spans="4:8" x14ac:dyDescent="0.2">
      <c r="D364" s="7"/>
      <c r="E364" s="7"/>
      <c r="F364" s="7"/>
      <c r="G364" s="7"/>
      <c r="H364" s="7"/>
    </row>
    <row r="365" spans="4:8" x14ac:dyDescent="0.2">
      <c r="D365" s="7"/>
      <c r="E365" s="7"/>
      <c r="F365" s="7"/>
      <c r="G365" s="7"/>
      <c r="H365" s="7"/>
    </row>
    <row r="366" spans="4:8" x14ac:dyDescent="0.2">
      <c r="D366" s="7"/>
      <c r="E366" s="7"/>
      <c r="F366" s="7"/>
      <c r="G366" s="7"/>
      <c r="H366" s="7"/>
    </row>
    <row r="367" spans="4:8" x14ac:dyDescent="0.2">
      <c r="D367" s="7"/>
      <c r="E367" s="7"/>
      <c r="F367" s="7"/>
      <c r="G367" s="7"/>
      <c r="H367" s="7"/>
    </row>
    <row r="368" spans="4:8" x14ac:dyDescent="0.2">
      <c r="D368" s="7"/>
      <c r="E368" s="7"/>
      <c r="F368" s="7"/>
      <c r="G368" s="7"/>
      <c r="H368" s="7"/>
    </row>
    <row r="369" spans="4:8" x14ac:dyDescent="0.2">
      <c r="D369" s="7"/>
      <c r="E369" s="7"/>
      <c r="F369" s="7"/>
      <c r="G369" s="7"/>
      <c r="H369" s="7"/>
    </row>
    <row r="370" spans="4:8" x14ac:dyDescent="0.2">
      <c r="D370" s="7"/>
      <c r="E370" s="7"/>
      <c r="F370" s="7"/>
      <c r="G370" s="7"/>
      <c r="H370" s="7"/>
    </row>
    <row r="371" spans="4:8" x14ac:dyDescent="0.2">
      <c r="D371" s="7"/>
      <c r="E371" s="7"/>
      <c r="F371" s="7"/>
      <c r="G371" s="7"/>
      <c r="H371" s="7"/>
    </row>
    <row r="372" spans="4:8" x14ac:dyDescent="0.2">
      <c r="D372" s="7"/>
      <c r="E372" s="7"/>
      <c r="F372" s="7"/>
      <c r="G372" s="7"/>
      <c r="H372" s="7"/>
    </row>
    <row r="373" spans="4:8" x14ac:dyDescent="0.2">
      <c r="D373" s="7"/>
      <c r="E373" s="7"/>
      <c r="F373" s="7"/>
      <c r="G373" s="7"/>
      <c r="H373" s="7"/>
    </row>
    <row r="374" spans="4:8" x14ac:dyDescent="0.2">
      <c r="D374" s="7"/>
      <c r="E374" s="7"/>
      <c r="F374" s="7"/>
      <c r="G374" s="7"/>
      <c r="H374" s="7"/>
    </row>
    <row r="375" spans="4:8" x14ac:dyDescent="0.2">
      <c r="D375" s="7"/>
      <c r="E375" s="7"/>
      <c r="F375" s="7"/>
      <c r="G375" s="7"/>
      <c r="H375" s="7"/>
    </row>
    <row r="376" spans="4:8" x14ac:dyDescent="0.2">
      <c r="D376" s="7"/>
      <c r="E376" s="7"/>
      <c r="G376" s="7"/>
      <c r="H376" s="7"/>
    </row>
    <row r="377" spans="4:8" x14ac:dyDescent="0.2">
      <c r="E377" s="7"/>
      <c r="G377" s="7"/>
      <c r="H377" s="7"/>
    </row>
  </sheetData>
  <autoFilter ref="A1:J378" xr:uid="{0528EB71-3E7C-437E-8E78-20055CA9AD8B}">
    <sortState xmlns:xlrd2="http://schemas.microsoft.com/office/spreadsheetml/2017/richdata2" ref="A2:J378">
      <sortCondition ref="C1:C378"/>
    </sortState>
  </autoFilter>
  <conditionalFormatting sqref="F1:F1048576">
    <cfRule type="cellIs" dxfId="7" priority="1" operator="greaterThan">
      <formula>0.5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8AC8-551B-4208-B4D3-EB4FF6F3A311}">
  <dimension ref="A1:R377"/>
  <sheetViews>
    <sheetView workbookViewId="0">
      <pane ySplit="1" topLeftCell="A2" activePane="bottomLeft" state="frozen"/>
      <selection activeCell="B14" sqref="B14"/>
      <selection pane="bottomLeft" activeCell="Q6" sqref="Q6"/>
    </sheetView>
  </sheetViews>
  <sheetFormatPr baseColWidth="10" defaultRowHeight="12.75" x14ac:dyDescent="0.2"/>
  <cols>
    <col min="1" max="1" width="7.140625" style="6" bestFit="1" customWidth="1"/>
    <col min="2" max="2" width="15.140625" style="6" bestFit="1" customWidth="1"/>
    <col min="3" max="3" width="13.85546875" style="6" bestFit="1" customWidth="1"/>
    <col min="4" max="4" width="12.5703125" style="6" bestFit="1" customWidth="1"/>
    <col min="5" max="5" width="10.42578125" style="6" bestFit="1" customWidth="1"/>
    <col min="6" max="6" width="8.42578125" style="6" bestFit="1" customWidth="1"/>
    <col min="7" max="7" width="13.85546875" style="6" bestFit="1" customWidth="1"/>
    <col min="8" max="8" width="7.28515625" style="6" bestFit="1" customWidth="1"/>
    <col min="9" max="10" width="6.85546875" style="6" bestFit="1" customWidth="1"/>
    <col min="11" max="11" width="11.42578125" style="6"/>
    <col min="12" max="18" width="11.5703125" style="6" bestFit="1" customWidth="1"/>
    <col min="19" max="16384" width="11.42578125" style="6"/>
  </cols>
  <sheetData>
    <row r="1" spans="1:18" ht="13.5" thickBot="1" x14ac:dyDescent="0.25">
      <c r="A1" s="6" t="s">
        <v>23</v>
      </c>
      <c r="B1" s="6" t="s">
        <v>22</v>
      </c>
      <c r="C1" s="6" t="s">
        <v>21</v>
      </c>
      <c r="D1" s="6" t="s">
        <v>20</v>
      </c>
      <c r="E1" s="6" t="s">
        <v>19</v>
      </c>
      <c r="F1" s="6" t="s">
        <v>18</v>
      </c>
      <c r="G1" s="6" t="s">
        <v>17</v>
      </c>
      <c r="H1" s="6" t="s">
        <v>16</v>
      </c>
      <c r="I1" s="6" t="s">
        <v>15</v>
      </c>
      <c r="J1" s="6" t="s">
        <v>14</v>
      </c>
    </row>
    <row r="2" spans="1:18" x14ac:dyDescent="0.2">
      <c r="A2" s="6">
        <v>1</v>
      </c>
      <c r="B2" s="19">
        <v>10</v>
      </c>
      <c r="C2" s="19" t="s">
        <v>12</v>
      </c>
      <c r="D2" s="20">
        <v>18.571968078613281</v>
      </c>
      <c r="E2" s="20">
        <v>18.590202331542969</v>
      </c>
      <c r="F2" s="20">
        <v>2.57857795804739E-2</v>
      </c>
      <c r="G2" s="20">
        <v>0.1232996882177925</v>
      </c>
      <c r="H2" s="20">
        <v>84.435783386230469</v>
      </c>
      <c r="I2" s="7"/>
      <c r="L2" s="5" t="s">
        <v>59</v>
      </c>
      <c r="M2" s="4" t="s">
        <v>67</v>
      </c>
      <c r="N2" s="4" t="s">
        <v>66</v>
      </c>
      <c r="O2" s="4" t="s">
        <v>65</v>
      </c>
      <c r="P2" s="4" t="s">
        <v>64</v>
      </c>
      <c r="Q2" s="4" t="s">
        <v>63</v>
      </c>
      <c r="R2" s="3" t="s">
        <v>62</v>
      </c>
    </row>
    <row r="3" spans="1:18" x14ac:dyDescent="0.2">
      <c r="A3" s="6">
        <v>2</v>
      </c>
      <c r="B3" s="19">
        <v>10</v>
      </c>
      <c r="C3" s="19" t="s">
        <v>12</v>
      </c>
      <c r="D3" s="20">
        <v>18.608434677124023</v>
      </c>
      <c r="E3" s="20">
        <v>18.590202331542969</v>
      </c>
      <c r="F3" s="20">
        <v>2.57857795804739E-2</v>
      </c>
      <c r="G3" s="20">
        <v>0.1232996882177925</v>
      </c>
      <c r="H3" s="20">
        <v>84.435783386230469</v>
      </c>
      <c r="L3" s="11"/>
      <c r="M3" s="6">
        <f>LOG(1/10)</f>
        <v>-1</v>
      </c>
      <c r="N3" s="6">
        <f>LOG(1/30)</f>
        <v>-1.4771212547196624</v>
      </c>
      <c r="O3" s="6">
        <f>LOG(1/90)</f>
        <v>-1.9542425094393248</v>
      </c>
      <c r="P3" s="6">
        <f>LOG(1/270)</f>
        <v>-2.4313637641589874</v>
      </c>
      <c r="Q3" s="6">
        <f>LOG(1/810)</f>
        <v>-2.90848501887865</v>
      </c>
      <c r="R3" s="12">
        <f>LOG(1/2430)</f>
        <v>-3.3856062735983121</v>
      </c>
    </row>
    <row r="4" spans="1:18" x14ac:dyDescent="0.2">
      <c r="A4" s="6">
        <v>3</v>
      </c>
      <c r="B4" s="19">
        <v>30</v>
      </c>
      <c r="C4" s="19" t="s">
        <v>12</v>
      </c>
      <c r="D4" s="20">
        <v>19.542762756347656</v>
      </c>
      <c r="E4" s="20">
        <v>19.726951599121094</v>
      </c>
      <c r="F4" s="20">
        <v>0.26048371195793152</v>
      </c>
      <c r="G4" s="20">
        <v>0.1232996882177925</v>
      </c>
      <c r="H4" s="20">
        <v>84.435783386230469</v>
      </c>
      <c r="L4" s="11"/>
      <c r="M4" s="7">
        <f>AVERAGE(D2:D3)</f>
        <v>18.590201377868652</v>
      </c>
      <c r="N4" s="7">
        <f>AVERAGE(D4:D5)</f>
        <v>19.72695255279541</v>
      </c>
      <c r="O4" s="7">
        <f>AVERAGE(D6:D7)</f>
        <v>21.687052726745605</v>
      </c>
      <c r="P4" s="7">
        <f>AVERAGE(D8:D9)</f>
        <v>22.761262893676758</v>
      </c>
      <c r="Q4" s="7">
        <f>AVERAGE(D10:D11)</f>
        <v>24.543420791625977</v>
      </c>
      <c r="R4" s="13">
        <f>AVERAGE(D12:D13)</f>
        <v>26.439530372619629</v>
      </c>
    </row>
    <row r="5" spans="1:18" x14ac:dyDescent="0.2">
      <c r="A5" s="6">
        <v>4</v>
      </c>
      <c r="B5" s="19">
        <v>30</v>
      </c>
      <c r="C5" s="19" t="s">
        <v>12</v>
      </c>
      <c r="D5" s="20">
        <v>19.911142349243164</v>
      </c>
      <c r="E5" s="20">
        <v>19.726951599121094</v>
      </c>
      <c r="F5" s="20">
        <v>0.26048371195793152</v>
      </c>
      <c r="G5" s="20">
        <v>0.1232996882177925</v>
      </c>
      <c r="H5" s="20">
        <v>84.435783386230469</v>
      </c>
      <c r="L5" s="2" t="s">
        <v>61</v>
      </c>
      <c r="M5" s="14">
        <f>SLOPE(M4:R4,M3:R3)</f>
        <v>-3.2798047705239788</v>
      </c>
      <c r="R5" s="12"/>
    </row>
    <row r="6" spans="1:18" ht="13.5" thickBot="1" x14ac:dyDescent="0.25">
      <c r="A6" s="6">
        <v>5</v>
      </c>
      <c r="B6" s="19">
        <v>90</v>
      </c>
      <c r="C6" s="19" t="s">
        <v>12</v>
      </c>
      <c r="D6" s="20">
        <v>21.885524749755859</v>
      </c>
      <c r="E6" s="20">
        <v>21.687053680419922</v>
      </c>
      <c r="F6" s="20">
        <v>0.28068181872367859</v>
      </c>
      <c r="G6" s="20">
        <v>0.1232996882177925</v>
      </c>
      <c r="H6" s="20">
        <v>84.435783386230469</v>
      </c>
      <c r="L6" s="1" t="s">
        <v>60</v>
      </c>
      <c r="M6" s="15">
        <f>(10^(-1/M5)-1)*100</f>
        <v>101.78839989750168</v>
      </c>
      <c r="N6" s="16"/>
      <c r="O6" s="16"/>
      <c r="P6" s="16"/>
      <c r="Q6" s="28" t="s">
        <v>73</v>
      </c>
      <c r="R6" s="17">
        <f>INTERCEPT(M4:R4,M3:R3)</f>
        <v>15.099437263661521</v>
      </c>
    </row>
    <row r="7" spans="1:18" x14ac:dyDescent="0.2">
      <c r="A7" s="6">
        <v>6</v>
      </c>
      <c r="B7" s="19">
        <v>90</v>
      </c>
      <c r="C7" s="19" t="s">
        <v>12</v>
      </c>
      <c r="D7" s="20">
        <v>21.488580703735352</v>
      </c>
      <c r="E7" s="20">
        <v>21.687053680419922</v>
      </c>
      <c r="F7" s="20">
        <v>0.28068181872367859</v>
      </c>
      <c r="G7" s="20">
        <v>0.1232996882177925</v>
      </c>
      <c r="H7" s="20">
        <v>84.435783386230469</v>
      </c>
      <c r="I7" s="7"/>
    </row>
    <row r="8" spans="1:18" x14ac:dyDescent="0.2">
      <c r="A8" s="6">
        <v>7</v>
      </c>
      <c r="B8" s="19">
        <v>270</v>
      </c>
      <c r="C8" s="19" t="s">
        <v>12</v>
      </c>
      <c r="D8" s="20">
        <v>22.665185928344727</v>
      </c>
      <c r="E8" s="20">
        <v>22.761262893676758</v>
      </c>
      <c r="F8" s="20">
        <v>0.13587334752082825</v>
      </c>
      <c r="G8" s="20">
        <v>0.1232996882177925</v>
      </c>
      <c r="H8" s="20">
        <v>84.322662353515625</v>
      </c>
      <c r="I8" s="7"/>
    </row>
    <row r="9" spans="1:18" x14ac:dyDescent="0.2">
      <c r="A9" s="6">
        <v>8</v>
      </c>
      <c r="B9" s="19">
        <v>270</v>
      </c>
      <c r="C9" s="19" t="s">
        <v>12</v>
      </c>
      <c r="D9" s="20">
        <v>22.857339859008789</v>
      </c>
      <c r="E9" s="20">
        <v>22.761262893676758</v>
      </c>
      <c r="F9" s="20">
        <v>0.13587334752082825</v>
      </c>
      <c r="G9" s="20">
        <v>0.1232996882177925</v>
      </c>
      <c r="H9" s="20">
        <v>84.435783386230469</v>
      </c>
    </row>
    <row r="10" spans="1:18" x14ac:dyDescent="0.2">
      <c r="A10" s="6">
        <v>9</v>
      </c>
      <c r="B10" s="19">
        <v>810</v>
      </c>
      <c r="C10" s="19" t="s">
        <v>12</v>
      </c>
      <c r="D10" s="20">
        <v>24.519474029541016</v>
      </c>
      <c r="E10" s="20">
        <v>24.543420791625977</v>
      </c>
      <c r="F10" s="20">
        <v>3.3865835517644882E-2</v>
      </c>
      <c r="G10" s="20">
        <v>0.1232996882177925</v>
      </c>
      <c r="H10" s="20">
        <v>84.322662353515625</v>
      </c>
    </row>
    <row r="11" spans="1:18" x14ac:dyDescent="0.2">
      <c r="A11" s="6">
        <v>10</v>
      </c>
      <c r="B11" s="19">
        <v>810</v>
      </c>
      <c r="C11" s="19" t="s">
        <v>12</v>
      </c>
      <c r="D11" s="20">
        <v>24.567367553710938</v>
      </c>
      <c r="E11" s="20">
        <v>24.543420791625977</v>
      </c>
      <c r="F11" s="20">
        <v>3.3865835517644882E-2</v>
      </c>
      <c r="G11" s="20">
        <v>0.1232996882177925</v>
      </c>
      <c r="H11" s="20">
        <v>84.435783386230469</v>
      </c>
    </row>
    <row r="12" spans="1:18" x14ac:dyDescent="0.2">
      <c r="A12" s="6">
        <v>11</v>
      </c>
      <c r="B12" s="19">
        <v>2430</v>
      </c>
      <c r="C12" s="19" t="s">
        <v>12</v>
      </c>
      <c r="D12" s="20">
        <v>26.520732879638672</v>
      </c>
      <c r="E12" s="20">
        <v>26.439529418945313</v>
      </c>
      <c r="F12" s="20">
        <v>0.11483768373727798</v>
      </c>
      <c r="G12" s="20">
        <v>0.1232996882177925</v>
      </c>
      <c r="H12" s="20">
        <v>84.322662353515625</v>
      </c>
    </row>
    <row r="13" spans="1:18" x14ac:dyDescent="0.2">
      <c r="A13" s="6">
        <v>12</v>
      </c>
      <c r="B13" s="19">
        <v>2430</v>
      </c>
      <c r="C13" s="19" t="s">
        <v>12</v>
      </c>
      <c r="D13" s="20">
        <v>26.358327865600586</v>
      </c>
      <c r="E13" s="20">
        <v>26.439529418945313</v>
      </c>
      <c r="F13" s="20">
        <v>0.11483768373727798</v>
      </c>
      <c r="G13" s="20">
        <v>0.1232996882177925</v>
      </c>
      <c r="H13" s="20">
        <v>84.435783386230469</v>
      </c>
      <c r="L13" s="6" t="s">
        <v>57</v>
      </c>
      <c r="M13" s="6" t="s">
        <v>59</v>
      </c>
      <c r="N13" s="6" t="s">
        <v>58</v>
      </c>
      <c r="O13" s="6" t="s">
        <v>70</v>
      </c>
      <c r="P13" s="8" t="s">
        <v>69</v>
      </c>
    </row>
    <row r="14" spans="1:18" x14ac:dyDescent="0.2">
      <c r="A14" s="6">
        <v>13</v>
      </c>
      <c r="B14" s="19" t="s">
        <v>6</v>
      </c>
      <c r="C14" s="19" t="s">
        <v>12</v>
      </c>
      <c r="D14" s="20">
        <v>19.094335556030273</v>
      </c>
      <c r="E14" s="20">
        <v>19.53021240234375</v>
      </c>
      <c r="F14" s="20">
        <v>0.6164243221282959</v>
      </c>
      <c r="G14" s="20">
        <v>0.1232996882177925</v>
      </c>
      <c r="H14" s="20">
        <v>84.441535949707031</v>
      </c>
      <c r="L14" s="7">
        <f>AVERAGEA(D14:D15)</f>
        <v>19.530213356018066</v>
      </c>
      <c r="M14" s="6">
        <f>(L14-$R$6)/$M$5</f>
        <v>-1.3509267783791559</v>
      </c>
      <c r="N14" s="18">
        <f>10^M14</f>
        <v>4.4573139193534513E-2</v>
      </c>
      <c r="O14" s="18">
        <v>3.0463306525089461E-3</v>
      </c>
      <c r="P14" s="8">
        <f>N14/O14</f>
        <v>14.631746936867884</v>
      </c>
    </row>
    <row r="15" spans="1:18" x14ac:dyDescent="0.2">
      <c r="A15" s="6">
        <v>14</v>
      </c>
      <c r="B15" s="19" t="s">
        <v>6</v>
      </c>
      <c r="C15" s="19" t="s">
        <v>12</v>
      </c>
      <c r="D15" s="20">
        <v>19.966091156005859</v>
      </c>
      <c r="E15" s="20">
        <v>19.53021240234375</v>
      </c>
      <c r="F15" s="20">
        <v>0.6164243221282959</v>
      </c>
      <c r="G15" s="20">
        <v>0.1232996882177925</v>
      </c>
      <c r="H15" s="20">
        <v>84.441535949707031</v>
      </c>
      <c r="L15" s="7"/>
      <c r="N15" s="7"/>
      <c r="O15" s="7"/>
      <c r="P15" s="8"/>
    </row>
    <row r="16" spans="1:18" x14ac:dyDescent="0.2">
      <c r="A16" s="6">
        <v>15</v>
      </c>
      <c r="B16" s="19" t="s">
        <v>56</v>
      </c>
      <c r="C16" s="19" t="s">
        <v>12</v>
      </c>
      <c r="D16" s="20">
        <v>19.470081329345703</v>
      </c>
      <c r="E16" s="20">
        <v>19.475189208984375</v>
      </c>
      <c r="F16" s="20">
        <v>7.2249812074005604E-3</v>
      </c>
      <c r="G16" s="20">
        <v>0.1232996882177925</v>
      </c>
      <c r="H16" s="20">
        <v>84.441535949707031</v>
      </c>
      <c r="L16" s="7">
        <f>AVERAGEA(D16:D17)</f>
        <v>19.475190162658691</v>
      </c>
      <c r="M16" s="6">
        <f>(L16-$R$6)/$M$5</f>
        <v>-1.3341504160011646</v>
      </c>
      <c r="N16" s="18">
        <f>10^M16</f>
        <v>4.6328643470857453E-2</v>
      </c>
      <c r="O16" s="18">
        <v>3.3011326323570799E-3</v>
      </c>
      <c r="P16" s="8">
        <f>N16/O16</f>
        <v>14.034166036454526</v>
      </c>
    </row>
    <row r="17" spans="1:16" x14ac:dyDescent="0.2">
      <c r="A17" s="6">
        <v>16</v>
      </c>
      <c r="B17" s="19" t="s">
        <v>56</v>
      </c>
      <c r="C17" s="19" t="s">
        <v>12</v>
      </c>
      <c r="D17" s="20">
        <v>19.48029899597168</v>
      </c>
      <c r="E17" s="20">
        <v>19.475189208984375</v>
      </c>
      <c r="F17" s="20">
        <v>7.2249812074005604E-3</v>
      </c>
      <c r="G17" s="20">
        <v>0.1232996882177925</v>
      </c>
      <c r="H17" s="20">
        <v>84.441535949707031</v>
      </c>
      <c r="L17" s="7"/>
      <c r="N17" s="7"/>
      <c r="O17" s="7"/>
      <c r="P17" s="8"/>
    </row>
    <row r="18" spans="1:16" x14ac:dyDescent="0.2">
      <c r="A18" s="6">
        <v>17</v>
      </c>
      <c r="B18" s="19" t="s">
        <v>55</v>
      </c>
      <c r="C18" s="19" t="s">
        <v>12</v>
      </c>
      <c r="D18" s="20">
        <v>20.673360824584961</v>
      </c>
      <c r="E18" s="20">
        <v>20.920192718505859</v>
      </c>
      <c r="F18" s="20">
        <v>0.34907165169715881</v>
      </c>
      <c r="G18" s="20">
        <v>0.1232996882177925</v>
      </c>
      <c r="H18" s="20">
        <v>84.328384399414063</v>
      </c>
      <c r="L18" s="7">
        <f>AVERAGEA(D18:D19)</f>
        <v>20.920191764831543</v>
      </c>
      <c r="M18" s="6">
        <f>(L18-$R$6)/$M$5</f>
        <v>-1.7747259085302516</v>
      </c>
      <c r="N18" s="18">
        <f>10^M18</f>
        <v>1.6798638775356096E-2</v>
      </c>
      <c r="O18" s="18">
        <v>1.3785057909053988E-3</v>
      </c>
      <c r="P18" s="8">
        <f>N18/O18</f>
        <v>12.186121296104819</v>
      </c>
    </row>
    <row r="19" spans="1:16" x14ac:dyDescent="0.2">
      <c r="A19" s="6">
        <v>18</v>
      </c>
      <c r="B19" s="19" t="s">
        <v>55</v>
      </c>
      <c r="C19" s="19" t="s">
        <v>12</v>
      </c>
      <c r="D19" s="20">
        <v>21.167022705078125</v>
      </c>
      <c r="E19" s="20">
        <v>20.920192718505859</v>
      </c>
      <c r="F19" s="20">
        <v>0.34907165169715881</v>
      </c>
      <c r="G19" s="20">
        <v>0.1232996882177925</v>
      </c>
      <c r="H19" s="20">
        <v>84.328384399414063</v>
      </c>
      <c r="L19" s="7"/>
      <c r="N19" s="7"/>
      <c r="O19" s="7"/>
      <c r="P19" s="8"/>
    </row>
    <row r="20" spans="1:16" x14ac:dyDescent="0.2">
      <c r="A20" s="6">
        <v>19</v>
      </c>
      <c r="B20" s="19" t="s">
        <v>11</v>
      </c>
      <c r="C20" s="19" t="s">
        <v>12</v>
      </c>
      <c r="D20" s="20">
        <v>19.783462524414063</v>
      </c>
      <c r="E20" s="20">
        <v>19.907232284545898</v>
      </c>
      <c r="F20" s="20">
        <v>0.17503687739372253</v>
      </c>
      <c r="G20" s="20">
        <v>0.1232996882177925</v>
      </c>
      <c r="H20" s="20">
        <v>84.328384399414063</v>
      </c>
      <c r="L20" s="7">
        <f>AVERAGEA(D20:D21)</f>
        <v>19.907232284545898</v>
      </c>
      <c r="M20" s="6">
        <f>(L20-$R$6)/$M$5</f>
        <v>-1.4658784157193259</v>
      </c>
      <c r="N20" s="18">
        <f>10^M20</f>
        <v>3.4207519584937104E-2</v>
      </c>
      <c r="O20" s="18">
        <v>2.2928575953645703E-3</v>
      </c>
      <c r="P20" s="8">
        <f>N20/O20</f>
        <v>14.919164475846141</v>
      </c>
    </row>
    <row r="21" spans="1:16" x14ac:dyDescent="0.2">
      <c r="A21" s="6">
        <v>20</v>
      </c>
      <c r="B21" s="19" t="s">
        <v>11</v>
      </c>
      <c r="C21" s="19" t="s">
        <v>12</v>
      </c>
      <c r="D21" s="20">
        <v>20.031002044677734</v>
      </c>
      <c r="E21" s="20">
        <v>19.907232284545898</v>
      </c>
      <c r="F21" s="20">
        <v>0.17503687739372253</v>
      </c>
      <c r="G21" s="20">
        <v>0.1232996882177925</v>
      </c>
      <c r="H21" s="20">
        <v>84.328384399414063</v>
      </c>
      <c r="L21" s="7"/>
      <c r="N21" s="7"/>
      <c r="O21" s="7"/>
      <c r="P21" s="8"/>
    </row>
    <row r="22" spans="1:16" x14ac:dyDescent="0.2">
      <c r="A22" s="6">
        <v>85</v>
      </c>
      <c r="B22" s="19" t="s">
        <v>54</v>
      </c>
      <c r="C22" s="19" t="s">
        <v>12</v>
      </c>
      <c r="D22" s="20">
        <v>19.230417251586914</v>
      </c>
      <c r="E22" s="20">
        <v>19.323467254638672</v>
      </c>
      <c r="F22" s="20">
        <v>0.13159257173538208</v>
      </c>
      <c r="G22" s="20">
        <v>0.1232996882177925</v>
      </c>
      <c r="H22" s="20">
        <v>84.328384399414063</v>
      </c>
      <c r="L22" s="7">
        <f>AVERAGEA(D22:D23)</f>
        <v>19.323467254638672</v>
      </c>
      <c r="M22" s="6">
        <f>(L22-$R$6)/$M$5</f>
        <v>-1.2878906784144726</v>
      </c>
      <c r="N22" s="18">
        <f>10^M22</f>
        <v>5.1535835542193986E-2</v>
      </c>
      <c r="O22" s="18">
        <v>5.6163597533707551E-3</v>
      </c>
      <c r="P22" s="8">
        <f>N22/O22</f>
        <v>9.1760210893299465</v>
      </c>
    </row>
    <row r="23" spans="1:16" x14ac:dyDescent="0.2">
      <c r="A23" s="6">
        <v>86</v>
      </c>
      <c r="B23" s="19" t="s">
        <v>54</v>
      </c>
      <c r="C23" s="19" t="s">
        <v>12</v>
      </c>
      <c r="D23" s="20">
        <v>19.41651725769043</v>
      </c>
      <c r="E23" s="20">
        <v>19.323467254638672</v>
      </c>
      <c r="F23" s="20">
        <v>0.13159257173538208</v>
      </c>
      <c r="G23" s="20">
        <v>0.1232996882177925</v>
      </c>
      <c r="H23" s="20">
        <v>84.328384399414063</v>
      </c>
      <c r="L23" s="7"/>
      <c r="N23" s="7"/>
      <c r="O23" s="7"/>
      <c r="P23" s="8"/>
    </row>
    <row r="24" spans="1:16" x14ac:dyDescent="0.2">
      <c r="A24" s="6">
        <v>87</v>
      </c>
      <c r="B24" s="19" t="s">
        <v>53</v>
      </c>
      <c r="C24" s="19" t="s">
        <v>12</v>
      </c>
      <c r="D24" s="20">
        <v>19.13524055480957</v>
      </c>
      <c r="E24" s="20">
        <v>19.156551361083984</v>
      </c>
      <c r="F24" s="20">
        <v>3.013937920331955E-2</v>
      </c>
      <c r="G24" s="20">
        <v>0.1232996882177925</v>
      </c>
      <c r="H24" s="20">
        <v>84.328384399414063</v>
      </c>
      <c r="L24" s="7">
        <f>AVERAGEA(D24:D25)</f>
        <v>19.156552314758301</v>
      </c>
      <c r="M24" s="6">
        <f>(L24-$R$6)/$M$5</f>
        <v>-1.2369989480955046</v>
      </c>
      <c r="N24" s="18">
        <f>10^M24</f>
        <v>5.7943009986260036E-2</v>
      </c>
      <c r="O24" s="18">
        <v>5.2928683316514503E-3</v>
      </c>
      <c r="P24" s="8">
        <f>N24/O24</f>
        <v>10.947374156232032</v>
      </c>
    </row>
    <row r="25" spans="1:16" x14ac:dyDescent="0.2">
      <c r="A25" s="6">
        <v>88</v>
      </c>
      <c r="B25" s="19" t="s">
        <v>53</v>
      </c>
      <c r="C25" s="19" t="s">
        <v>12</v>
      </c>
      <c r="D25" s="20">
        <v>19.177864074707031</v>
      </c>
      <c r="E25" s="20">
        <v>19.156551361083984</v>
      </c>
      <c r="F25" s="20">
        <v>3.013937920331955E-2</v>
      </c>
      <c r="G25" s="20">
        <v>0.1232996882177925</v>
      </c>
      <c r="H25" s="20">
        <v>84.328384399414063</v>
      </c>
      <c r="L25" s="7"/>
      <c r="N25" s="7"/>
      <c r="O25" s="7"/>
      <c r="P25" s="8"/>
    </row>
    <row r="26" spans="1:16" x14ac:dyDescent="0.2">
      <c r="A26" s="6">
        <v>89</v>
      </c>
      <c r="B26" s="19" t="s">
        <v>52</v>
      </c>
      <c r="C26" s="19" t="s">
        <v>12</v>
      </c>
      <c r="D26" s="20">
        <v>19.248600006103516</v>
      </c>
      <c r="E26" s="20">
        <v>19.259199142456055</v>
      </c>
      <c r="F26" s="20">
        <v>1.4989442192018032E-2</v>
      </c>
      <c r="G26" s="20">
        <v>0.1232996882177925</v>
      </c>
      <c r="H26" s="20">
        <v>84.328384399414063</v>
      </c>
      <c r="L26" s="7">
        <f>AVERAGEA(D26:D27)</f>
        <v>19.259199142456055</v>
      </c>
      <c r="M26" s="6">
        <f>(L26-$R$6)/$M$5</f>
        <v>-1.2682955754497465</v>
      </c>
      <c r="N26" s="18">
        <f>10^M26</f>
        <v>5.3914356318437669E-2</v>
      </c>
      <c r="O26" s="18">
        <v>4.8584832995709152E-3</v>
      </c>
      <c r="P26" s="8">
        <f>N26/O26</f>
        <v>11.096952072100196</v>
      </c>
    </row>
    <row r="27" spans="1:16" x14ac:dyDescent="0.2">
      <c r="A27" s="6">
        <v>90</v>
      </c>
      <c r="B27" s="19" t="s">
        <v>52</v>
      </c>
      <c r="C27" s="19" t="s">
        <v>12</v>
      </c>
      <c r="D27" s="20">
        <v>19.269798278808594</v>
      </c>
      <c r="E27" s="20">
        <v>19.259199142456055</v>
      </c>
      <c r="F27" s="20">
        <v>1.4989442192018032E-2</v>
      </c>
      <c r="G27" s="20">
        <v>0.1232996882177925</v>
      </c>
      <c r="H27" s="20">
        <v>84.328384399414063</v>
      </c>
      <c r="L27" s="7"/>
      <c r="N27" s="7"/>
      <c r="O27" s="7"/>
      <c r="P27" s="8"/>
    </row>
    <row r="28" spans="1:16" x14ac:dyDescent="0.2">
      <c r="A28" s="6">
        <v>91</v>
      </c>
      <c r="B28" s="19" t="s">
        <v>51</v>
      </c>
      <c r="C28" s="19" t="s">
        <v>12</v>
      </c>
      <c r="D28" s="20">
        <v>19.511163711547852</v>
      </c>
      <c r="E28" s="20">
        <v>19.471488952636719</v>
      </c>
      <c r="F28" s="20">
        <v>5.6107234209775925E-2</v>
      </c>
      <c r="G28" s="20">
        <v>0.1232996882177925</v>
      </c>
      <c r="H28" s="20">
        <v>84.328384399414063</v>
      </c>
      <c r="L28" s="7">
        <f>AVERAGEA(D28:D29)</f>
        <v>19.471489906311035</v>
      </c>
      <c r="M28" s="6">
        <f>(L28-$R$6)/$M$5</f>
        <v>-1.3330222219144583</v>
      </c>
      <c r="N28" s="18">
        <f>10^M28</f>
        <v>4.6449150758337727E-2</v>
      </c>
      <c r="O28" s="18">
        <v>6.4820398092544761E-3</v>
      </c>
      <c r="P28" s="8">
        <f>N28/O28</f>
        <v>7.1658231243846711</v>
      </c>
    </row>
    <row r="29" spans="1:16" x14ac:dyDescent="0.2">
      <c r="A29" s="6">
        <v>92</v>
      </c>
      <c r="B29" s="19" t="s">
        <v>51</v>
      </c>
      <c r="C29" s="19" t="s">
        <v>12</v>
      </c>
      <c r="D29" s="20">
        <v>19.431816101074219</v>
      </c>
      <c r="E29" s="20">
        <v>19.471488952636719</v>
      </c>
      <c r="F29" s="20">
        <v>5.6107234209775925E-2</v>
      </c>
      <c r="G29" s="20">
        <v>0.1232996882177925</v>
      </c>
      <c r="H29" s="20">
        <v>84.328384399414063</v>
      </c>
      <c r="L29" s="7"/>
      <c r="N29" s="7"/>
      <c r="O29" s="7"/>
      <c r="P29" s="8"/>
    </row>
    <row r="30" spans="1:16" x14ac:dyDescent="0.2">
      <c r="A30" s="6">
        <v>21</v>
      </c>
      <c r="B30" s="19" t="s">
        <v>10</v>
      </c>
      <c r="C30" s="19" t="s">
        <v>12</v>
      </c>
      <c r="D30" s="20">
        <v>19.914295196533203</v>
      </c>
      <c r="E30" s="20">
        <v>20.090732574462891</v>
      </c>
      <c r="F30" s="20">
        <v>0.24951878190040588</v>
      </c>
      <c r="G30" s="20">
        <v>0.1232996882177925</v>
      </c>
      <c r="H30" s="20">
        <v>84.328384399414063</v>
      </c>
      <c r="I30" s="7"/>
      <c r="L30" s="7">
        <f>AVERAGEA(D30:D31)</f>
        <v>20.090731620788574</v>
      </c>
      <c r="M30" s="6">
        <f>(L30-$R$6)/$M$5</f>
        <v>-1.5218266654114441</v>
      </c>
      <c r="N30" s="18">
        <f>10^M30</f>
        <v>3.007276320165074E-2</v>
      </c>
      <c r="O30" s="18">
        <v>6.4117155505916132E-3</v>
      </c>
      <c r="P30" s="8">
        <f>N30/O30</f>
        <v>4.6902834295067732</v>
      </c>
    </row>
    <row r="31" spans="1:16" x14ac:dyDescent="0.2">
      <c r="A31" s="6">
        <v>22</v>
      </c>
      <c r="B31" s="19" t="s">
        <v>10</v>
      </c>
      <c r="C31" s="19" t="s">
        <v>12</v>
      </c>
      <c r="D31" s="20">
        <v>20.267168045043945</v>
      </c>
      <c r="E31" s="20">
        <v>20.090732574462891</v>
      </c>
      <c r="F31" s="20">
        <v>0.24951878190040588</v>
      </c>
      <c r="G31" s="20">
        <v>0.1232996882177925</v>
      </c>
      <c r="H31" s="20">
        <v>84.328384399414063</v>
      </c>
      <c r="L31" s="7"/>
      <c r="N31" s="7"/>
      <c r="O31" s="7"/>
      <c r="P31" s="8"/>
    </row>
    <row r="32" spans="1:16" x14ac:dyDescent="0.2">
      <c r="A32" s="6">
        <v>23</v>
      </c>
      <c r="B32" s="19" t="s">
        <v>50</v>
      </c>
      <c r="C32" s="19" t="s">
        <v>12</v>
      </c>
      <c r="D32" s="20">
        <v>20.076215744018555</v>
      </c>
      <c r="E32" s="20">
        <v>20.09739875793457</v>
      </c>
      <c r="F32" s="20">
        <v>2.9957305639982224E-2</v>
      </c>
      <c r="G32" s="20">
        <v>0.1232996882177925</v>
      </c>
      <c r="H32" s="20">
        <v>84.328384399414063</v>
      </c>
      <c r="L32" s="7">
        <f>AVERAGEA(D32:D33)</f>
        <v>20.09739875793457</v>
      </c>
      <c r="M32" s="6">
        <f>(L32-$R$6)/$M$5</f>
        <v>-1.5238594501692182</v>
      </c>
      <c r="N32" s="18">
        <f>10^M32</f>
        <v>2.9932331737783653E-2</v>
      </c>
      <c r="O32" s="18">
        <v>6.1594957885242798E-3</v>
      </c>
      <c r="P32" s="8">
        <f>N32/O32</f>
        <v>4.8595425283917564</v>
      </c>
    </row>
    <row r="33" spans="1:16" x14ac:dyDescent="0.2">
      <c r="A33" s="6">
        <v>24</v>
      </c>
      <c r="B33" s="19" t="s">
        <v>50</v>
      </c>
      <c r="C33" s="19" t="s">
        <v>12</v>
      </c>
      <c r="D33" s="20">
        <v>20.118581771850586</v>
      </c>
      <c r="E33" s="20">
        <v>20.09739875793457</v>
      </c>
      <c r="F33" s="20">
        <v>2.9957305639982224E-2</v>
      </c>
      <c r="G33" s="20">
        <v>0.1232996882177925</v>
      </c>
      <c r="H33" s="20">
        <v>84.328384399414063</v>
      </c>
      <c r="L33" s="7"/>
      <c r="N33" s="7"/>
      <c r="O33" s="7"/>
      <c r="P33" s="8"/>
    </row>
    <row r="34" spans="1:16" x14ac:dyDescent="0.2">
      <c r="A34" s="6">
        <v>25</v>
      </c>
      <c r="B34" s="19" t="s">
        <v>49</v>
      </c>
      <c r="C34" s="19" t="s">
        <v>12</v>
      </c>
      <c r="D34" s="20">
        <v>20.298263549804688</v>
      </c>
      <c r="E34" s="20">
        <v>20.342639923095703</v>
      </c>
      <c r="F34" s="20">
        <v>6.2757670879364014E-2</v>
      </c>
      <c r="G34" s="20">
        <v>0.1232996882177925</v>
      </c>
      <c r="H34" s="20">
        <v>84.328384399414063</v>
      </c>
      <c r="L34" s="7">
        <f>AVERAGEA(D34:D35)</f>
        <v>20.342639923095703</v>
      </c>
      <c r="M34" s="6">
        <f>(L34-$R$6)/$M$5</f>
        <v>-1.5986325486673807</v>
      </c>
      <c r="N34" s="18">
        <f>10^M34</f>
        <v>2.5198080053092417E-2</v>
      </c>
      <c r="O34" s="18">
        <v>5.8187384451668803E-3</v>
      </c>
      <c r="P34" s="8">
        <f>N34/O34</f>
        <v>4.3305057085049539</v>
      </c>
    </row>
    <row r="35" spans="1:16" x14ac:dyDescent="0.2">
      <c r="A35" s="6">
        <v>26</v>
      </c>
      <c r="B35" s="19" t="s">
        <v>49</v>
      </c>
      <c r="C35" s="19" t="s">
        <v>12</v>
      </c>
      <c r="D35" s="20">
        <v>20.387016296386719</v>
      </c>
      <c r="E35" s="20">
        <v>20.342639923095703</v>
      </c>
      <c r="F35" s="20">
        <v>6.2757670879364014E-2</v>
      </c>
      <c r="G35" s="20">
        <v>0.1232996882177925</v>
      </c>
      <c r="H35" s="20">
        <v>84.328384399414063</v>
      </c>
      <c r="L35" s="7"/>
      <c r="N35" s="7"/>
      <c r="O35" s="7"/>
      <c r="P35" s="8"/>
    </row>
    <row r="36" spans="1:16" x14ac:dyDescent="0.2">
      <c r="A36" s="6">
        <v>27</v>
      </c>
      <c r="B36" s="19" t="s">
        <v>48</v>
      </c>
      <c r="C36" s="19" t="s">
        <v>12</v>
      </c>
      <c r="D36" s="20">
        <v>20.606771469116211</v>
      </c>
      <c r="E36" s="20">
        <v>20.609344482421875</v>
      </c>
      <c r="F36" s="20">
        <v>3.6401390098035336E-3</v>
      </c>
      <c r="G36" s="20">
        <v>0.1232996882177925</v>
      </c>
      <c r="H36" s="20">
        <v>84.328384399414063</v>
      </c>
      <c r="L36" s="7">
        <f>AVERAGEA(D36:D37)</f>
        <v>20.609345436096191</v>
      </c>
      <c r="M36" s="6">
        <f>(L36-$R$6)/$M$5</f>
        <v>-1.6799500451834553</v>
      </c>
      <c r="N36" s="18">
        <f>10^M36</f>
        <v>2.0895364664146276E-2</v>
      </c>
      <c r="O36" s="18">
        <v>5.5996963668145166E-3</v>
      </c>
      <c r="P36" s="8">
        <f>N36/O36</f>
        <v>3.7315174422632067</v>
      </c>
    </row>
    <row r="37" spans="1:16" x14ac:dyDescent="0.2">
      <c r="A37" s="6">
        <v>28</v>
      </c>
      <c r="B37" s="19" t="s">
        <v>48</v>
      </c>
      <c r="C37" s="19" t="s">
        <v>12</v>
      </c>
      <c r="D37" s="20">
        <v>20.611919403076172</v>
      </c>
      <c r="E37" s="20">
        <v>20.609344482421875</v>
      </c>
      <c r="F37" s="20">
        <v>3.6401390098035336E-3</v>
      </c>
      <c r="G37" s="20">
        <v>0.1232996882177925</v>
      </c>
      <c r="H37" s="20">
        <v>84.328384399414063</v>
      </c>
      <c r="L37" s="7"/>
      <c r="N37" s="7"/>
      <c r="O37" s="7"/>
      <c r="P37" s="8"/>
    </row>
    <row r="38" spans="1:16" x14ac:dyDescent="0.2">
      <c r="A38" s="6">
        <v>29</v>
      </c>
      <c r="B38" s="19" t="s">
        <v>5</v>
      </c>
      <c r="C38" s="19" t="s">
        <v>12</v>
      </c>
      <c r="D38" s="20">
        <v>23.086814880371094</v>
      </c>
      <c r="E38" s="20">
        <v>23.14703369140625</v>
      </c>
      <c r="F38" s="20">
        <v>8.5162259638309479E-2</v>
      </c>
      <c r="G38" s="20">
        <v>0.65611474878585085</v>
      </c>
      <c r="H38" s="20">
        <v>84.46527099609375</v>
      </c>
      <c r="L38" s="7">
        <f>AVERAGEA(D38:D39)</f>
        <v>23.14703369140625</v>
      </c>
      <c r="M38" s="6">
        <f>(L38-$R$6)/$M$5</f>
        <v>-2.4536815422885834</v>
      </c>
      <c r="N38" s="18">
        <f>10^M38</f>
        <v>3.5181832589354046E-3</v>
      </c>
      <c r="O38" s="18">
        <v>1.1695231848908834E-2</v>
      </c>
      <c r="P38" s="8">
        <f>N38/O38</f>
        <v>0.30082201912599549</v>
      </c>
    </row>
    <row r="39" spans="1:16" x14ac:dyDescent="0.2">
      <c r="A39" s="6">
        <v>30</v>
      </c>
      <c r="B39" s="19" t="s">
        <v>5</v>
      </c>
      <c r="C39" s="19" t="s">
        <v>12</v>
      </c>
      <c r="D39" s="20">
        <v>23.207252502441406</v>
      </c>
      <c r="E39" s="20">
        <v>23.14703369140625</v>
      </c>
      <c r="F39" s="20">
        <v>8.5162259638309479E-2</v>
      </c>
      <c r="G39" s="20">
        <v>0.65611474878585085</v>
      </c>
      <c r="H39" s="20">
        <v>84.46527099609375</v>
      </c>
      <c r="L39" s="7"/>
      <c r="N39" s="7"/>
      <c r="O39" s="7"/>
      <c r="P39" s="8"/>
    </row>
    <row r="40" spans="1:16" x14ac:dyDescent="0.2">
      <c r="A40" s="6">
        <v>31</v>
      </c>
      <c r="B40" s="19" t="s">
        <v>13</v>
      </c>
      <c r="C40" s="19" t="s">
        <v>12</v>
      </c>
      <c r="D40" s="20">
        <v>22.780956268310547</v>
      </c>
      <c r="E40" s="20">
        <v>22.859230041503906</v>
      </c>
      <c r="F40" s="20">
        <v>0.1106971800327301</v>
      </c>
      <c r="G40" s="20">
        <v>0.65611474878585085</v>
      </c>
      <c r="H40" s="20">
        <v>84.46527099609375</v>
      </c>
      <c r="L40" s="7">
        <f>AVERAGEA(D40:D41)</f>
        <v>22.859230995178223</v>
      </c>
      <c r="M40" s="6">
        <f>(L40-$R$6)/$M$5</f>
        <v>-2.3659315948482518</v>
      </c>
      <c r="N40" s="18">
        <f>10^M40</f>
        <v>4.3059442751174053E-3</v>
      </c>
      <c r="O40" s="18">
        <v>1.1866694371391361E-2</v>
      </c>
      <c r="P40" s="8">
        <f>N40/O40</f>
        <v>0.36285962546556566</v>
      </c>
    </row>
    <row r="41" spans="1:16" x14ac:dyDescent="0.2">
      <c r="A41" s="6">
        <v>32</v>
      </c>
      <c r="B41" s="19" t="s">
        <v>13</v>
      </c>
      <c r="C41" s="19" t="s">
        <v>12</v>
      </c>
      <c r="D41" s="20">
        <v>22.937505722045898</v>
      </c>
      <c r="E41" s="20">
        <v>22.859230041503906</v>
      </c>
      <c r="F41" s="20">
        <v>0.1106971800327301</v>
      </c>
      <c r="G41" s="20">
        <v>0.65611474878585085</v>
      </c>
      <c r="H41" s="20">
        <v>84.46527099609375</v>
      </c>
      <c r="L41" s="7"/>
      <c r="N41" s="7"/>
      <c r="O41" s="7"/>
      <c r="P41" s="8"/>
    </row>
    <row r="42" spans="1:16" x14ac:dyDescent="0.2">
      <c r="A42" s="6">
        <v>33</v>
      </c>
      <c r="B42" s="19" t="s">
        <v>47</v>
      </c>
      <c r="C42" s="19" t="s">
        <v>12</v>
      </c>
      <c r="D42" s="20">
        <v>21.578908920288086</v>
      </c>
      <c r="E42" s="20">
        <v>21.450523376464844</v>
      </c>
      <c r="F42" s="20">
        <v>0.1815645843744278</v>
      </c>
      <c r="G42" s="20">
        <v>0.1232996882177925</v>
      </c>
      <c r="H42" s="20">
        <v>84.328384399414063</v>
      </c>
      <c r="L42" s="7">
        <f>AVERAGEA(D42:D43)</f>
        <v>21.450523376464844</v>
      </c>
      <c r="M42" s="6">
        <f>(L42-$R$6)/$M$5</f>
        <v>-1.9364219998340568</v>
      </c>
      <c r="N42" s="18">
        <f>10^M42</f>
        <v>1.1576519300465743E-2</v>
      </c>
      <c r="O42" s="18">
        <v>1.244680751203261E-2</v>
      </c>
      <c r="P42" s="8">
        <f>N42/O42</f>
        <v>0.93007940303362613</v>
      </c>
    </row>
    <row r="43" spans="1:16" x14ac:dyDescent="0.2">
      <c r="A43" s="6">
        <v>34</v>
      </c>
      <c r="B43" s="19" t="s">
        <v>47</v>
      </c>
      <c r="C43" s="19" t="s">
        <v>12</v>
      </c>
      <c r="D43" s="20">
        <v>21.322137832641602</v>
      </c>
      <c r="E43" s="20">
        <v>21.450523376464844</v>
      </c>
      <c r="F43" s="20">
        <v>0.1815645843744278</v>
      </c>
      <c r="G43" s="20">
        <v>0.1232996882177925</v>
      </c>
      <c r="H43" s="20">
        <v>84.328384399414063</v>
      </c>
      <c r="L43" s="7"/>
      <c r="N43" s="7"/>
      <c r="O43" s="7"/>
      <c r="P43" s="8"/>
    </row>
    <row r="44" spans="1:16" x14ac:dyDescent="0.2">
      <c r="A44" s="6">
        <v>35</v>
      </c>
      <c r="B44" s="19" t="s">
        <v>46</v>
      </c>
      <c r="C44" s="19" t="s">
        <v>12</v>
      </c>
      <c r="D44" s="20">
        <v>21.555084228515625</v>
      </c>
      <c r="E44" s="20">
        <v>21.443359375</v>
      </c>
      <c r="F44" s="20">
        <v>0.15800280869007111</v>
      </c>
      <c r="G44" s="20">
        <v>0.1232996882177925</v>
      </c>
      <c r="H44" s="20">
        <v>84.328384399414063</v>
      </c>
      <c r="L44" s="7">
        <f>AVERAGEA(D44:D45)</f>
        <v>21.443359375</v>
      </c>
      <c r="M44" s="6">
        <f>(L44-$R$6)/$M$5</f>
        <v>-1.9342377230352583</v>
      </c>
      <c r="N44" s="18">
        <f>10^M44</f>
        <v>1.1634889873619032E-2</v>
      </c>
      <c r="O44" s="18">
        <v>1.464309547767988E-2</v>
      </c>
      <c r="P44" s="8">
        <f>N44/O44</f>
        <v>0.79456491227239601</v>
      </c>
    </row>
    <row r="45" spans="1:16" x14ac:dyDescent="0.2">
      <c r="A45" s="6">
        <v>36</v>
      </c>
      <c r="B45" s="19" t="s">
        <v>46</v>
      </c>
      <c r="C45" s="19" t="s">
        <v>12</v>
      </c>
      <c r="D45" s="20">
        <v>21.331634521484375</v>
      </c>
      <c r="E45" s="20">
        <v>21.443359375</v>
      </c>
      <c r="F45" s="20">
        <v>0.15800280869007111</v>
      </c>
      <c r="G45" s="20">
        <v>0.1232996882177925</v>
      </c>
      <c r="H45" s="20">
        <v>84.328384399414063</v>
      </c>
      <c r="L45" s="7"/>
      <c r="N45" s="7"/>
      <c r="O45" s="7"/>
      <c r="P45" s="8"/>
    </row>
    <row r="46" spans="1:16" x14ac:dyDescent="0.2">
      <c r="A46" s="6">
        <v>37</v>
      </c>
      <c r="B46" s="19" t="s">
        <v>4</v>
      </c>
      <c r="C46" s="19" t="s">
        <v>12</v>
      </c>
      <c r="D46" s="20">
        <v>21.341070175170898</v>
      </c>
      <c r="E46" s="20">
        <v>21.350530624389648</v>
      </c>
      <c r="F46" s="20">
        <v>1.3379096053540707E-2</v>
      </c>
      <c r="G46" s="20">
        <v>0.1232996882177925</v>
      </c>
      <c r="H46" s="20">
        <v>84.441535949707031</v>
      </c>
      <c r="L46" s="7">
        <f>AVERAGEA(D46:D47)</f>
        <v>21.350530624389648</v>
      </c>
      <c r="M46" s="6">
        <f>(L46-$R$6)/$M$5</f>
        <v>-1.905934590042522</v>
      </c>
      <c r="N46" s="18">
        <f>10^M46</f>
        <v>1.2418393294046082E-2</v>
      </c>
      <c r="O46" s="18">
        <v>2.1613427958927709E-2</v>
      </c>
      <c r="P46" s="8">
        <f>N46/O46</f>
        <v>0.5745684265191493</v>
      </c>
    </row>
    <row r="47" spans="1:16" x14ac:dyDescent="0.2">
      <c r="A47" s="6">
        <v>38</v>
      </c>
      <c r="B47" s="19" t="s">
        <v>4</v>
      </c>
      <c r="C47" s="19" t="s">
        <v>12</v>
      </c>
      <c r="D47" s="20">
        <v>21.359991073608398</v>
      </c>
      <c r="E47" s="20">
        <v>21.350530624389648</v>
      </c>
      <c r="F47" s="20">
        <v>1.3379096053540707E-2</v>
      </c>
      <c r="G47" s="20">
        <v>0.1232996882177925</v>
      </c>
      <c r="H47" s="20">
        <v>84.441535949707031</v>
      </c>
      <c r="L47" s="7"/>
      <c r="N47" s="7"/>
      <c r="O47" s="7"/>
      <c r="P47" s="8"/>
    </row>
    <row r="48" spans="1:16" x14ac:dyDescent="0.2">
      <c r="A48" s="6">
        <v>39</v>
      </c>
      <c r="B48" s="19" t="s">
        <v>3</v>
      </c>
      <c r="C48" s="19" t="s">
        <v>12</v>
      </c>
      <c r="D48" s="20">
        <v>20.638872146606445</v>
      </c>
      <c r="E48" s="20">
        <v>20.867547988891602</v>
      </c>
      <c r="F48" s="20">
        <v>0.3233964741230011</v>
      </c>
      <c r="G48" s="20">
        <v>0.1232996882177925</v>
      </c>
      <c r="H48" s="20">
        <v>84.441535949707031</v>
      </c>
      <c r="L48" s="7">
        <f>AVERAGEA(D48:D49)</f>
        <v>20.867547988891602</v>
      </c>
      <c r="M48" s="6">
        <f>(L48-$R$6)/$M$5</f>
        <v>-1.7586750214734801</v>
      </c>
      <c r="N48" s="18">
        <f>10^M48</f>
        <v>1.7431107390692663E-2</v>
      </c>
      <c r="O48" s="18">
        <v>1.8330383317456254E-2</v>
      </c>
      <c r="P48" s="8">
        <f>N48/O48</f>
        <v>0.95094069168170647</v>
      </c>
    </row>
    <row r="49" spans="1:16" x14ac:dyDescent="0.2">
      <c r="A49" s="6">
        <v>40</v>
      </c>
      <c r="B49" s="19" t="s">
        <v>3</v>
      </c>
      <c r="C49" s="19" t="s">
        <v>12</v>
      </c>
      <c r="D49" s="20">
        <v>21.096223831176758</v>
      </c>
      <c r="E49" s="20">
        <v>20.867547988891602</v>
      </c>
      <c r="F49" s="20">
        <v>0.3233964741230011</v>
      </c>
      <c r="G49" s="20">
        <v>0.1232996882177925</v>
      </c>
      <c r="H49" s="20">
        <v>84.441535949707031</v>
      </c>
      <c r="L49" s="7"/>
      <c r="N49" s="7"/>
      <c r="O49" s="7"/>
      <c r="P49" s="8"/>
    </row>
    <row r="50" spans="1:16" x14ac:dyDescent="0.2">
      <c r="A50" s="6">
        <v>41</v>
      </c>
      <c r="B50" s="19" t="s">
        <v>45</v>
      </c>
      <c r="C50" s="19" t="s">
        <v>12</v>
      </c>
      <c r="D50" s="20">
        <v>21.29145622253418</v>
      </c>
      <c r="E50" s="20">
        <v>21.423479080200195</v>
      </c>
      <c r="F50" s="20">
        <v>0.18670850992202759</v>
      </c>
      <c r="G50" s="20">
        <v>0.1232996882177925</v>
      </c>
      <c r="H50" s="20">
        <v>84.328384399414063</v>
      </c>
      <c r="L50" s="7">
        <f>AVERAGEA(D50:D51)</f>
        <v>21.423479080200195</v>
      </c>
      <c r="M50" s="6">
        <f>(L50-$R$6)/$M$5</f>
        <v>-1.9281762967642586</v>
      </c>
      <c r="N50" s="18">
        <f>10^M50</f>
        <v>1.1798415955348182E-2</v>
      </c>
      <c r="O50" s="18">
        <v>1.4882493076903381E-2</v>
      </c>
      <c r="P50" s="8">
        <f>N50/O50</f>
        <v>0.79277147278895921</v>
      </c>
    </row>
    <row r="51" spans="1:16" x14ac:dyDescent="0.2">
      <c r="A51" s="6">
        <v>42</v>
      </c>
      <c r="B51" s="19" t="s">
        <v>45</v>
      </c>
      <c r="C51" s="19" t="s">
        <v>12</v>
      </c>
      <c r="D51" s="20">
        <v>21.555501937866211</v>
      </c>
      <c r="E51" s="20">
        <v>21.423479080200195</v>
      </c>
      <c r="F51" s="20">
        <v>0.18670850992202759</v>
      </c>
      <c r="G51" s="20">
        <v>0.1232996882177925</v>
      </c>
      <c r="H51" s="20">
        <v>84.441535949707031</v>
      </c>
      <c r="L51" s="7"/>
      <c r="N51" s="7"/>
      <c r="O51" s="7"/>
      <c r="P51" s="8"/>
    </row>
    <row r="52" spans="1:16" x14ac:dyDescent="0.2">
      <c r="A52" s="6">
        <v>43</v>
      </c>
      <c r="B52" s="19" t="s">
        <v>44</v>
      </c>
      <c r="C52" s="19" t="s">
        <v>12</v>
      </c>
      <c r="D52" s="20">
        <v>21.312343597412109</v>
      </c>
      <c r="E52" s="20">
        <v>21.42976188659668</v>
      </c>
      <c r="F52" s="20">
        <v>0.16605453193187714</v>
      </c>
      <c r="G52" s="20">
        <v>0.1232996882177925</v>
      </c>
      <c r="H52" s="20">
        <v>84.328384399414063</v>
      </c>
      <c r="L52" s="7">
        <f>AVERAGEA(D52:D53)</f>
        <v>21.42976188659668</v>
      </c>
      <c r="M52" s="6">
        <f>(L52-$R$6)/$M$5</f>
        <v>-1.9300919005382846</v>
      </c>
      <c r="N52" s="18">
        <f>10^M52</f>
        <v>1.1746489625697479E-2</v>
      </c>
      <c r="O52" s="18">
        <v>1.6203166305074648E-2</v>
      </c>
      <c r="P52" s="8">
        <f>N52/O52</f>
        <v>0.72495026000064022</v>
      </c>
    </row>
    <row r="53" spans="1:16" x14ac:dyDescent="0.2">
      <c r="A53" s="6">
        <v>44</v>
      </c>
      <c r="B53" s="19" t="s">
        <v>44</v>
      </c>
      <c r="C53" s="19" t="s">
        <v>12</v>
      </c>
      <c r="D53" s="20">
        <v>21.54718017578125</v>
      </c>
      <c r="E53" s="20">
        <v>21.42976188659668</v>
      </c>
      <c r="F53" s="20">
        <v>0.16605453193187714</v>
      </c>
      <c r="G53" s="20">
        <v>0.1232996882177925</v>
      </c>
      <c r="H53" s="20">
        <v>84.441535949707031</v>
      </c>
      <c r="L53" s="7"/>
      <c r="N53" s="7"/>
      <c r="O53" s="7"/>
      <c r="P53" s="8"/>
    </row>
    <row r="54" spans="1:16" x14ac:dyDescent="0.2">
      <c r="A54" s="6">
        <v>45</v>
      </c>
      <c r="B54" s="19" t="s">
        <v>43</v>
      </c>
      <c r="C54" s="19" t="s">
        <v>12</v>
      </c>
      <c r="D54" s="20">
        <v>20.286426544189453</v>
      </c>
      <c r="E54" s="20">
        <v>20.326271057128906</v>
      </c>
      <c r="F54" s="20">
        <v>5.6347303092479706E-2</v>
      </c>
      <c r="G54" s="20">
        <v>0.1232996882177925</v>
      </c>
      <c r="H54" s="20">
        <v>84.328384399414063</v>
      </c>
      <c r="L54" s="7">
        <f>AVERAGEA(D54:D55)</f>
        <v>20.32627010345459</v>
      </c>
      <c r="M54" s="6">
        <f>(L54-$R$6)/$M$5</f>
        <v>-1.5936414529203926</v>
      </c>
      <c r="N54" s="18">
        <f>10^M54</f>
        <v>2.5489337460352569E-2</v>
      </c>
      <c r="O54" s="18">
        <v>4.4465034733512633E-2</v>
      </c>
      <c r="P54" s="8">
        <f>N54/O54</f>
        <v>0.57324451927486375</v>
      </c>
    </row>
    <row r="55" spans="1:16" x14ac:dyDescent="0.2">
      <c r="A55" s="6">
        <v>46</v>
      </c>
      <c r="B55" s="19" t="s">
        <v>43</v>
      </c>
      <c r="C55" s="19" t="s">
        <v>12</v>
      </c>
      <c r="D55" s="20">
        <v>20.366113662719727</v>
      </c>
      <c r="E55" s="20">
        <v>20.326271057128906</v>
      </c>
      <c r="F55" s="20">
        <v>5.6347303092479706E-2</v>
      </c>
      <c r="G55" s="20">
        <v>0.1232996882177925</v>
      </c>
      <c r="H55" s="20">
        <v>84.441535949707031</v>
      </c>
      <c r="L55" s="7"/>
      <c r="N55" s="7"/>
      <c r="O55" s="7"/>
      <c r="P55" s="8"/>
    </row>
    <row r="56" spans="1:16" x14ac:dyDescent="0.2">
      <c r="A56" s="6">
        <v>47</v>
      </c>
      <c r="B56" s="19" t="s">
        <v>42</v>
      </c>
      <c r="C56" s="19" t="s">
        <v>12</v>
      </c>
      <c r="D56" s="20">
        <v>19.655097961425781</v>
      </c>
      <c r="E56" s="20">
        <v>19.795507431030273</v>
      </c>
      <c r="F56" s="20">
        <v>0.19856896996498108</v>
      </c>
      <c r="G56" s="20">
        <v>0.1232996882177925</v>
      </c>
      <c r="H56" s="20">
        <v>84.328384399414063</v>
      </c>
      <c r="L56" s="7">
        <f>AVERAGEA(D56:D57)</f>
        <v>19.795507431030273</v>
      </c>
      <c r="M56" s="6">
        <f>(L56-$R$6)/$M$5</f>
        <v>-1.4318139328209198</v>
      </c>
      <c r="N56" s="18">
        <f>10^M56</f>
        <v>3.6998666125325631E-2</v>
      </c>
      <c r="O56" s="18">
        <v>4.1491345323558089E-2</v>
      </c>
      <c r="P56" s="8">
        <f>N56/O56</f>
        <v>0.89172008853418427</v>
      </c>
    </row>
    <row r="57" spans="1:16" x14ac:dyDescent="0.2">
      <c r="A57" s="6">
        <v>48</v>
      </c>
      <c r="B57" s="19" t="s">
        <v>42</v>
      </c>
      <c r="C57" s="19" t="s">
        <v>12</v>
      </c>
      <c r="D57" s="20">
        <v>19.935916900634766</v>
      </c>
      <c r="E57" s="20">
        <v>19.795507431030273</v>
      </c>
      <c r="F57" s="20">
        <v>0.19856896996498108</v>
      </c>
      <c r="G57" s="20">
        <v>0.1232996882177925</v>
      </c>
      <c r="H57" s="20">
        <v>84.441535949707031</v>
      </c>
      <c r="L57" s="7"/>
      <c r="N57" s="7"/>
      <c r="O57" s="7"/>
      <c r="P57" s="8"/>
    </row>
    <row r="58" spans="1:16" x14ac:dyDescent="0.2">
      <c r="A58" s="6">
        <v>49</v>
      </c>
      <c r="B58" s="19" t="s">
        <v>41</v>
      </c>
      <c r="C58" s="19" t="s">
        <v>12</v>
      </c>
      <c r="D58" s="20">
        <v>19.916053771972656</v>
      </c>
      <c r="E58" s="20">
        <v>19.948554992675781</v>
      </c>
      <c r="F58" s="20">
        <v>4.5965015888214111E-2</v>
      </c>
      <c r="G58" s="20">
        <v>0.1232996882177925</v>
      </c>
      <c r="H58" s="20">
        <v>84.328384399414063</v>
      </c>
      <c r="L58" s="7">
        <f>AVERAGEA(D58:D59)</f>
        <v>19.948555946350098</v>
      </c>
      <c r="M58" s="6">
        <f>(L58-$R$6)/$M$5</f>
        <v>-1.4784778430314576</v>
      </c>
      <c r="N58" s="18">
        <f>10^M58</f>
        <v>3.3229373784204819E-2</v>
      </c>
      <c r="O58" s="18">
        <v>3.7530317665127433E-2</v>
      </c>
      <c r="P58" s="8">
        <f>N58/O58</f>
        <v>0.88540081330249487</v>
      </c>
    </row>
    <row r="59" spans="1:16" x14ac:dyDescent="0.2">
      <c r="A59" s="6">
        <v>50</v>
      </c>
      <c r="B59" s="19" t="s">
        <v>41</v>
      </c>
      <c r="C59" s="19" t="s">
        <v>12</v>
      </c>
      <c r="D59" s="20">
        <v>19.981058120727539</v>
      </c>
      <c r="E59" s="20">
        <v>19.948554992675781</v>
      </c>
      <c r="F59" s="20">
        <v>4.5965015888214111E-2</v>
      </c>
      <c r="G59" s="20">
        <v>0.1232996882177925</v>
      </c>
      <c r="H59" s="20">
        <v>84.328384399414063</v>
      </c>
      <c r="L59" s="7"/>
      <c r="N59" s="7"/>
      <c r="O59" s="7"/>
      <c r="P59" s="8"/>
    </row>
    <row r="60" spans="1:16" x14ac:dyDescent="0.2">
      <c r="A60" s="6">
        <v>51</v>
      </c>
      <c r="B60" s="19" t="s">
        <v>40</v>
      </c>
      <c r="C60" s="19" t="s">
        <v>12</v>
      </c>
      <c r="D60" s="20">
        <v>19.82056999206543</v>
      </c>
      <c r="E60" s="20">
        <v>20.008087158203125</v>
      </c>
      <c r="F60" s="20">
        <v>0.26518931984901428</v>
      </c>
      <c r="G60" s="20">
        <v>0.1232996882177925</v>
      </c>
      <c r="H60" s="20">
        <v>84.328384399414063</v>
      </c>
      <c r="L60" s="7">
        <f>AVERAGEA(D60:D61)</f>
        <v>20.008087158203125</v>
      </c>
      <c r="M60" s="6">
        <f>(L60-$R$6)/$M$5</f>
        <v>-1.4966286831021964</v>
      </c>
      <c r="N60" s="18">
        <f>10^M60</f>
        <v>3.1869211389617666E-2</v>
      </c>
      <c r="O60" s="18">
        <v>4.0050912932824013E-2</v>
      </c>
      <c r="P60" s="8">
        <f>N60/O60</f>
        <v>0.79571747697913331</v>
      </c>
    </row>
    <row r="61" spans="1:16" x14ac:dyDescent="0.2">
      <c r="A61" s="6">
        <v>52</v>
      </c>
      <c r="B61" s="19" t="s">
        <v>40</v>
      </c>
      <c r="C61" s="19" t="s">
        <v>12</v>
      </c>
      <c r="D61" s="20">
        <v>20.19560432434082</v>
      </c>
      <c r="E61" s="20">
        <v>20.008087158203125</v>
      </c>
      <c r="F61" s="20">
        <v>0.26518931984901428</v>
      </c>
      <c r="G61" s="20">
        <v>0.1232996882177925</v>
      </c>
      <c r="H61" s="20">
        <v>84.441535949707031</v>
      </c>
      <c r="L61" s="7"/>
      <c r="N61" s="7"/>
      <c r="O61" s="7"/>
      <c r="P61" s="8"/>
    </row>
    <row r="62" spans="1:16" x14ac:dyDescent="0.2">
      <c r="A62" s="6">
        <v>53</v>
      </c>
      <c r="B62" s="19" t="s">
        <v>39</v>
      </c>
      <c r="C62" s="19" t="s">
        <v>12</v>
      </c>
      <c r="D62" s="20">
        <v>19.160421371459961</v>
      </c>
      <c r="E62" s="20">
        <v>19.319229125976563</v>
      </c>
      <c r="F62" s="20">
        <v>0.22458942234516144</v>
      </c>
      <c r="G62" s="20">
        <v>0.1232996882177925</v>
      </c>
      <c r="H62" s="20">
        <v>84.328384399414063</v>
      </c>
      <c r="L62" s="7">
        <f>AVERAGEA(D62:D63)</f>
        <v>19.319230079650879</v>
      </c>
      <c r="M62" s="6">
        <f>(L62-$R$6)/$M$5</f>
        <v>-1.2865987798765253</v>
      </c>
      <c r="N62" s="18">
        <f>10^M62</f>
        <v>5.1689367761052152E-2</v>
      </c>
      <c r="O62" s="18">
        <v>6.6448282813223458E-2</v>
      </c>
      <c r="P62" s="8">
        <f>N62/O62</f>
        <v>0.77788869136533612</v>
      </c>
    </row>
    <row r="63" spans="1:16" x14ac:dyDescent="0.2">
      <c r="A63" s="6">
        <v>54</v>
      </c>
      <c r="B63" s="19" t="s">
        <v>39</v>
      </c>
      <c r="C63" s="19" t="s">
        <v>12</v>
      </c>
      <c r="D63" s="20">
        <v>19.478038787841797</v>
      </c>
      <c r="E63" s="20">
        <v>19.319229125976563</v>
      </c>
      <c r="F63" s="20">
        <v>0.22458942234516144</v>
      </c>
      <c r="G63" s="20">
        <v>0.1232996882177925</v>
      </c>
      <c r="H63" s="20">
        <v>84.441535949707031</v>
      </c>
      <c r="L63" s="7"/>
      <c r="N63" s="7"/>
      <c r="O63" s="7"/>
      <c r="P63" s="8"/>
    </row>
    <row r="64" spans="1:16" x14ac:dyDescent="0.2">
      <c r="A64" s="6">
        <v>55</v>
      </c>
      <c r="B64" s="19" t="s">
        <v>38</v>
      </c>
      <c r="C64" s="19" t="s">
        <v>12</v>
      </c>
      <c r="D64" s="20">
        <v>19.230693817138672</v>
      </c>
      <c r="E64" s="20">
        <v>19.388908386230469</v>
      </c>
      <c r="F64" s="20">
        <v>0.22374919056892395</v>
      </c>
      <c r="G64" s="20">
        <v>0.1232996882177925</v>
      </c>
      <c r="H64" s="20">
        <v>84.328384399414063</v>
      </c>
      <c r="L64" s="7">
        <f>AVERAGEA(D64:D65)</f>
        <v>19.388908386230469</v>
      </c>
      <c r="M64" s="6">
        <f>(L64-$R$6)/$M$5</f>
        <v>-1.3078434305355515</v>
      </c>
      <c r="N64" s="18">
        <f>10^M64</f>
        <v>4.9221695505515556E-2</v>
      </c>
      <c r="O64" s="18">
        <v>5.7323317155639701E-2</v>
      </c>
      <c r="P64" s="8">
        <f>N64/O64</f>
        <v>0.85866795481972424</v>
      </c>
    </row>
    <row r="65" spans="1:16" x14ac:dyDescent="0.2">
      <c r="A65" s="6">
        <v>56</v>
      </c>
      <c r="B65" s="19" t="s">
        <v>38</v>
      </c>
      <c r="C65" s="19" t="s">
        <v>12</v>
      </c>
      <c r="D65" s="20">
        <v>19.547122955322266</v>
      </c>
      <c r="E65" s="20">
        <v>19.388908386230469</v>
      </c>
      <c r="F65" s="20">
        <v>0.22374919056892395</v>
      </c>
      <c r="G65" s="20">
        <v>0.1232996882177925</v>
      </c>
      <c r="H65" s="20">
        <v>84.441535949707031</v>
      </c>
      <c r="L65" s="7"/>
      <c r="N65" s="7"/>
      <c r="O65" s="7"/>
      <c r="P65" s="8"/>
    </row>
    <row r="66" spans="1:16" x14ac:dyDescent="0.2">
      <c r="A66" s="6">
        <v>57</v>
      </c>
      <c r="B66" s="19" t="s">
        <v>37</v>
      </c>
      <c r="C66" s="19" t="s">
        <v>12</v>
      </c>
      <c r="D66" s="20">
        <v>19.277109146118164</v>
      </c>
      <c r="E66" s="20">
        <v>19.373783111572266</v>
      </c>
      <c r="F66" s="20">
        <v>0.1367189884185791</v>
      </c>
      <c r="G66" s="20">
        <v>0.1232996882177925</v>
      </c>
      <c r="H66" s="20">
        <v>84.328384399414063</v>
      </c>
      <c r="L66" s="7">
        <f>AVERAGEA(D66:D67)</f>
        <v>19.373784065246582</v>
      </c>
      <c r="M66" s="6">
        <f>(L66-$R$6)/$M$5</f>
        <v>-1.3032320825919754</v>
      </c>
      <c r="N66" s="18">
        <f>10^M66</f>
        <v>4.9747117035696668E-2</v>
      </c>
      <c r="O66" s="18">
        <v>6.3310484771964215E-2</v>
      </c>
      <c r="P66" s="8">
        <f>N66/O66</f>
        <v>0.78576427293013218</v>
      </c>
    </row>
    <row r="67" spans="1:16" x14ac:dyDescent="0.2">
      <c r="A67" s="6">
        <v>58</v>
      </c>
      <c r="B67" s="19" t="s">
        <v>37</v>
      </c>
      <c r="C67" s="19" t="s">
        <v>12</v>
      </c>
      <c r="D67" s="20">
        <v>19.470458984375</v>
      </c>
      <c r="E67" s="20">
        <v>19.373783111572266</v>
      </c>
      <c r="F67" s="20">
        <v>0.1367189884185791</v>
      </c>
      <c r="G67" s="20">
        <v>0.1232996882177925</v>
      </c>
      <c r="H67" s="20">
        <v>84.441535949707031</v>
      </c>
      <c r="L67" s="7"/>
      <c r="N67" s="7"/>
      <c r="O67" s="7"/>
      <c r="P67" s="8"/>
    </row>
    <row r="68" spans="1:16" x14ac:dyDescent="0.2">
      <c r="A68" s="6">
        <v>59</v>
      </c>
      <c r="B68" s="19" t="s">
        <v>36</v>
      </c>
      <c r="C68" s="19" t="s">
        <v>12</v>
      </c>
      <c r="D68" s="20">
        <v>19.61720085144043</v>
      </c>
      <c r="E68" s="20">
        <v>19.669895172119141</v>
      </c>
      <c r="F68" s="20">
        <v>7.4522368609905243E-2</v>
      </c>
      <c r="G68" s="20">
        <v>0.1232996882177925</v>
      </c>
      <c r="H68" s="20">
        <v>84.328384399414063</v>
      </c>
      <c r="L68" s="7">
        <f>AVERAGEA(D68:D69)</f>
        <v>19.669896125793457</v>
      </c>
      <c r="M68" s="6">
        <f>(L68-$R$6)/$M$5</f>
        <v>-1.3935155236089749</v>
      </c>
      <c r="N68" s="18">
        <f>10^M68</f>
        <v>4.0409593007640326E-2</v>
      </c>
      <c r="O68" s="18">
        <v>5.7333634926392561E-2</v>
      </c>
      <c r="P68" s="8">
        <f>N68/O68</f>
        <v>0.70481477512318791</v>
      </c>
    </row>
    <row r="69" spans="1:16" x14ac:dyDescent="0.2">
      <c r="A69" s="6">
        <v>60</v>
      </c>
      <c r="B69" s="19" t="s">
        <v>36</v>
      </c>
      <c r="C69" s="19" t="s">
        <v>12</v>
      </c>
      <c r="D69" s="20">
        <v>19.722591400146484</v>
      </c>
      <c r="E69" s="20">
        <v>19.669895172119141</v>
      </c>
      <c r="F69" s="20">
        <v>7.4522368609905243E-2</v>
      </c>
      <c r="G69" s="20">
        <v>0.1232996882177925</v>
      </c>
      <c r="H69" s="20">
        <v>84.441535949707031</v>
      </c>
      <c r="L69" s="7"/>
      <c r="N69" s="7"/>
      <c r="O69" s="7"/>
      <c r="P69" s="8"/>
    </row>
    <row r="70" spans="1:16" x14ac:dyDescent="0.2">
      <c r="A70" s="6">
        <v>61</v>
      </c>
      <c r="B70" s="19" t="s">
        <v>35</v>
      </c>
      <c r="C70" s="19" t="s">
        <v>12</v>
      </c>
      <c r="D70" s="20">
        <v>22.30780029296875</v>
      </c>
      <c r="E70" s="20">
        <v>22.392551422119141</v>
      </c>
      <c r="F70" s="20">
        <v>0.11985619366168976</v>
      </c>
      <c r="G70" s="20">
        <v>0.1232996882177925</v>
      </c>
      <c r="H70" s="20">
        <v>84.328384399414063</v>
      </c>
      <c r="L70" s="7">
        <f>AVERAGEA(D70:D71)</f>
        <v>22.392551422119141</v>
      </c>
      <c r="M70" s="6">
        <f>(L70-$R$6)/$M$5</f>
        <v>-2.2236427680091695</v>
      </c>
      <c r="N70" s="18">
        <f>10^M70</f>
        <v>5.9752658420445231E-3</v>
      </c>
      <c r="O70" s="18">
        <v>5.9955932748050098E-2</v>
      </c>
      <c r="P70" s="8">
        <f>N70/O70</f>
        <v>9.9660960444967014E-2</v>
      </c>
    </row>
    <row r="71" spans="1:16" x14ac:dyDescent="0.2">
      <c r="A71" s="6">
        <v>62</v>
      </c>
      <c r="B71" s="19" t="s">
        <v>35</v>
      </c>
      <c r="C71" s="19" t="s">
        <v>12</v>
      </c>
      <c r="D71" s="20">
        <v>22.477302551269531</v>
      </c>
      <c r="E71" s="20">
        <v>22.392551422119141</v>
      </c>
      <c r="F71" s="20">
        <v>0.11985619366168976</v>
      </c>
      <c r="G71" s="20">
        <v>0.1232996882177925</v>
      </c>
      <c r="H71" s="20">
        <v>84.441535949707031</v>
      </c>
      <c r="L71" s="7"/>
      <c r="N71" s="7"/>
      <c r="O71" s="7"/>
      <c r="P71" s="8"/>
    </row>
    <row r="72" spans="1:16" x14ac:dyDescent="0.2">
      <c r="A72" s="6">
        <v>63</v>
      </c>
      <c r="B72" s="19" t="s">
        <v>34</v>
      </c>
      <c r="C72" s="19" t="s">
        <v>12</v>
      </c>
      <c r="D72" s="20">
        <v>21.816473007202148</v>
      </c>
      <c r="E72" s="20">
        <v>22.019721984863281</v>
      </c>
      <c r="F72" s="20">
        <v>0.2874360978603363</v>
      </c>
      <c r="G72" s="20">
        <v>0.1232996882177925</v>
      </c>
      <c r="H72" s="20">
        <v>84.328384399414063</v>
      </c>
      <c r="L72" s="7">
        <f>AVERAGEA(D72:D73)</f>
        <v>22.019721031188965</v>
      </c>
      <c r="M72" s="6">
        <f>(L72-$R$6)/$M$5</f>
        <v>-2.1099681998516835</v>
      </c>
      <c r="N72" s="18">
        <f>10^M72</f>
        <v>7.7630395750102714E-3</v>
      </c>
      <c r="O72" s="18">
        <v>6.3495991863358942E-2</v>
      </c>
      <c r="P72" s="8">
        <f>N72/O72</f>
        <v>0.12226030883517891</v>
      </c>
    </row>
    <row r="73" spans="1:16" x14ac:dyDescent="0.2">
      <c r="A73" s="6">
        <v>64</v>
      </c>
      <c r="B73" s="19" t="s">
        <v>34</v>
      </c>
      <c r="C73" s="19" t="s">
        <v>12</v>
      </c>
      <c r="D73" s="20">
        <v>22.222969055175781</v>
      </c>
      <c r="E73" s="20">
        <v>22.019721984863281</v>
      </c>
      <c r="F73" s="20">
        <v>0.2874360978603363</v>
      </c>
      <c r="G73" s="20">
        <v>0.1232996882177925</v>
      </c>
      <c r="H73" s="20">
        <v>84.441535949707031</v>
      </c>
      <c r="L73" s="7"/>
      <c r="N73" s="7"/>
      <c r="O73" s="7"/>
      <c r="P73" s="8"/>
    </row>
    <row r="74" spans="1:16" x14ac:dyDescent="0.2">
      <c r="A74" s="6">
        <v>65</v>
      </c>
      <c r="B74" s="19" t="s">
        <v>33</v>
      </c>
      <c r="C74" s="19" t="s">
        <v>12</v>
      </c>
      <c r="D74" s="20">
        <v>22.374265670776367</v>
      </c>
      <c r="E74" s="20">
        <v>22.491207122802734</v>
      </c>
      <c r="F74" s="20">
        <v>0.16538019478321075</v>
      </c>
      <c r="G74" s="20">
        <v>0.1232996882177925</v>
      </c>
      <c r="H74" s="20">
        <v>84.328384399414063</v>
      </c>
      <c r="L74" s="7">
        <f>AVERAGEA(D74:D75)</f>
        <v>22.491207122802734</v>
      </c>
      <c r="M74" s="6">
        <f>(L74-$R$6)/$M$5</f>
        <v>-2.2537225159167966</v>
      </c>
      <c r="N74" s="18">
        <f>10^M74</f>
        <v>5.5754186577494152E-3</v>
      </c>
      <c r="O74" s="18">
        <v>5.3827483941264936E-2</v>
      </c>
      <c r="P74" s="8">
        <f>N74/O74</f>
        <v>0.10357940311371711</v>
      </c>
    </row>
    <row r="75" spans="1:16" x14ac:dyDescent="0.2">
      <c r="A75" s="6">
        <v>66</v>
      </c>
      <c r="B75" s="19" t="s">
        <v>33</v>
      </c>
      <c r="C75" s="19" t="s">
        <v>12</v>
      </c>
      <c r="D75" s="20">
        <v>22.608148574829102</v>
      </c>
      <c r="E75" s="20">
        <v>22.491207122802734</v>
      </c>
      <c r="F75" s="20">
        <v>0.16538019478321075</v>
      </c>
      <c r="G75" s="20">
        <v>0.1232996882177925</v>
      </c>
      <c r="H75" s="20">
        <v>84.441535949707031</v>
      </c>
      <c r="L75" s="7"/>
      <c r="N75" s="7"/>
      <c r="O75" s="7"/>
      <c r="P75" s="8"/>
    </row>
    <row r="76" spans="1:16" x14ac:dyDescent="0.2">
      <c r="A76" s="6">
        <v>67</v>
      </c>
      <c r="B76" s="19" t="s">
        <v>2</v>
      </c>
      <c r="C76" s="19" t="s">
        <v>12</v>
      </c>
      <c r="D76" s="20">
        <v>22.667394638061523</v>
      </c>
      <c r="E76" s="20">
        <v>22.747371673583984</v>
      </c>
      <c r="F76" s="20">
        <v>0.11310596019029617</v>
      </c>
      <c r="G76" s="20">
        <v>0.1232996882177925</v>
      </c>
      <c r="H76" s="20">
        <v>84.328384399414063</v>
      </c>
      <c r="L76" s="7">
        <f>AVERAGEA(D76:D77)</f>
        <v>22.747372627258301</v>
      </c>
      <c r="M76" s="6">
        <f>(L76-$R$6)/$M$5</f>
        <v>-2.3318264039157892</v>
      </c>
      <c r="N76" s="18">
        <f>10^M76</f>
        <v>4.6577223468219258E-3</v>
      </c>
      <c r="O76" s="18">
        <v>6.2011679540083291E-2</v>
      </c>
      <c r="P76" s="8">
        <f>N76/O76</f>
        <v>7.5110404707088338E-2</v>
      </c>
    </row>
    <row r="77" spans="1:16" x14ac:dyDescent="0.2">
      <c r="A77" s="6">
        <v>68</v>
      </c>
      <c r="B77" s="19" t="s">
        <v>2</v>
      </c>
      <c r="C77" s="19" t="s">
        <v>12</v>
      </c>
      <c r="D77" s="20">
        <v>22.827350616455078</v>
      </c>
      <c r="E77" s="20">
        <v>22.747371673583984</v>
      </c>
      <c r="F77" s="20">
        <v>0.11310596019029617</v>
      </c>
      <c r="G77" s="20">
        <v>0.1232996882177925</v>
      </c>
      <c r="H77" s="20">
        <v>84.441535949707031</v>
      </c>
      <c r="L77" s="7"/>
      <c r="N77" s="7"/>
      <c r="O77" s="7"/>
      <c r="P77" s="8"/>
    </row>
    <row r="78" spans="1:16" x14ac:dyDescent="0.2">
      <c r="A78" s="6">
        <v>69</v>
      </c>
      <c r="B78" s="19" t="s">
        <v>9</v>
      </c>
      <c r="C78" s="19" t="s">
        <v>12</v>
      </c>
      <c r="D78" s="20">
        <v>20.897512435913086</v>
      </c>
      <c r="E78" s="20">
        <v>20.900859832763672</v>
      </c>
      <c r="F78" s="20">
        <v>4.7352826222777367E-3</v>
      </c>
      <c r="G78" s="20">
        <v>0.1232996882177925</v>
      </c>
      <c r="H78" s="20">
        <v>84.435783386230469</v>
      </c>
      <c r="L78" s="7">
        <f>AVERAGEA(D78:D79)</f>
        <v>20.900860786437988</v>
      </c>
      <c r="M78" s="6">
        <f>(L78-$R$6)/$M$5</f>
        <v>-1.7688319667422268</v>
      </c>
      <c r="N78" s="18">
        <f>10^M78</f>
        <v>1.7028172194549492E-2</v>
      </c>
      <c r="O78" s="18">
        <v>6.270520462256346E-2</v>
      </c>
      <c r="P78" s="8">
        <f>N78/O78</f>
        <v>0.2715591520200889</v>
      </c>
    </row>
    <row r="79" spans="1:16" x14ac:dyDescent="0.2">
      <c r="A79" s="6">
        <v>70</v>
      </c>
      <c r="B79" s="19" t="s">
        <v>9</v>
      </c>
      <c r="C79" s="19" t="s">
        <v>12</v>
      </c>
      <c r="D79" s="20">
        <v>20.904209136962891</v>
      </c>
      <c r="E79" s="20">
        <v>20.900859832763672</v>
      </c>
      <c r="F79" s="20">
        <v>4.7352826222777367E-3</v>
      </c>
      <c r="G79" s="20">
        <v>0.1232996882177925</v>
      </c>
      <c r="H79" s="20">
        <v>84.435783386230469</v>
      </c>
      <c r="L79" s="7"/>
      <c r="N79" s="7"/>
      <c r="O79" s="7"/>
      <c r="P79" s="8"/>
    </row>
    <row r="80" spans="1:16" x14ac:dyDescent="0.2">
      <c r="A80" s="6">
        <v>71</v>
      </c>
      <c r="B80" s="19" t="s">
        <v>32</v>
      </c>
      <c r="C80" s="19" t="s">
        <v>12</v>
      </c>
      <c r="D80" s="20">
        <v>20.979787826538086</v>
      </c>
      <c r="E80" s="20">
        <v>20.927886962890625</v>
      </c>
      <c r="F80" s="20">
        <v>7.3400251567363739E-2</v>
      </c>
      <c r="G80" s="20">
        <v>0.1232996882177925</v>
      </c>
      <c r="H80" s="20">
        <v>84.435783386230469</v>
      </c>
      <c r="L80" s="7">
        <f>AVERAGEA(D80:D81)</f>
        <v>20.927886009216309</v>
      </c>
      <c r="M80" s="6">
        <f>(L80-$R$6)/$M$5</f>
        <v>-1.7770718543785884</v>
      </c>
      <c r="N80" s="18">
        <f>10^M80</f>
        <v>1.6708141538675322E-2</v>
      </c>
      <c r="O80" s="18">
        <v>6.2033638424815268E-2</v>
      </c>
      <c r="P80" s="8">
        <f>N80/O80</f>
        <v>0.26934002200960017</v>
      </c>
    </row>
    <row r="81" spans="1:16" x14ac:dyDescent="0.2">
      <c r="A81" s="6">
        <v>72</v>
      </c>
      <c r="B81" s="19" t="s">
        <v>32</v>
      </c>
      <c r="C81" s="19" t="s">
        <v>12</v>
      </c>
      <c r="D81" s="20">
        <v>20.875984191894531</v>
      </c>
      <c r="E81" s="20">
        <v>20.927886962890625</v>
      </c>
      <c r="F81" s="20">
        <v>7.3400251567363739E-2</v>
      </c>
      <c r="G81" s="20">
        <v>0.1232996882177925</v>
      </c>
      <c r="H81" s="20">
        <v>84.435783386230469</v>
      </c>
      <c r="L81" s="7"/>
      <c r="N81" s="7"/>
      <c r="O81" s="7"/>
      <c r="P81" s="8"/>
    </row>
    <row r="82" spans="1:16" x14ac:dyDescent="0.2">
      <c r="A82" s="6">
        <v>73</v>
      </c>
      <c r="B82" s="19" t="s">
        <v>31</v>
      </c>
      <c r="C82" s="19" t="s">
        <v>12</v>
      </c>
      <c r="D82" s="20">
        <v>20.867229461669922</v>
      </c>
      <c r="E82" s="20">
        <v>20.750259399414063</v>
      </c>
      <c r="F82" s="20">
        <v>0.16542065143585205</v>
      </c>
      <c r="G82" s="20">
        <v>0.1232996882177925</v>
      </c>
      <c r="H82" s="20">
        <v>84.435783386230469</v>
      </c>
      <c r="L82" s="7">
        <f>AVERAGEA(D82:D83)</f>
        <v>20.750259399414063</v>
      </c>
      <c r="M82" s="6">
        <f>(L82-$R$6)/$M$5</f>
        <v>-1.7229141766416087</v>
      </c>
      <c r="N82" s="18">
        <f>10^M82</f>
        <v>1.8927176121897073E-2</v>
      </c>
      <c r="O82" s="18">
        <v>6.7157397061129234E-2</v>
      </c>
      <c r="P82" s="8">
        <f>N82/O82</f>
        <v>0.28183308094369458</v>
      </c>
    </row>
    <row r="83" spans="1:16" x14ac:dyDescent="0.2">
      <c r="A83" s="6">
        <v>74</v>
      </c>
      <c r="B83" s="19" t="s">
        <v>31</v>
      </c>
      <c r="C83" s="19" t="s">
        <v>12</v>
      </c>
      <c r="D83" s="20">
        <v>20.633289337158203</v>
      </c>
      <c r="E83" s="20">
        <v>20.750259399414063</v>
      </c>
      <c r="F83" s="20">
        <v>0.16542065143585205</v>
      </c>
      <c r="G83" s="20">
        <v>0.1232996882177925</v>
      </c>
      <c r="H83" s="20">
        <v>84.322662353515625</v>
      </c>
      <c r="L83" s="7"/>
      <c r="N83" s="7"/>
      <c r="O83" s="7"/>
      <c r="P83" s="8"/>
    </row>
    <row r="84" spans="1:16" x14ac:dyDescent="0.2">
      <c r="A84" s="6">
        <v>75</v>
      </c>
      <c r="B84" s="19" t="s">
        <v>30</v>
      </c>
      <c r="C84" s="19" t="s">
        <v>12</v>
      </c>
      <c r="D84" s="20">
        <v>20.658132553100586</v>
      </c>
      <c r="E84" s="20">
        <v>20.767057418823242</v>
      </c>
      <c r="F84" s="20">
        <v>0.15404301881790161</v>
      </c>
      <c r="G84" s="20">
        <v>0.1232996882177925</v>
      </c>
      <c r="H84" s="20">
        <v>84.435783386230469</v>
      </c>
      <c r="L84" s="7">
        <f>AVERAGEA(D84:D85)</f>
        <v>20.767057418823242</v>
      </c>
      <c r="M84" s="6">
        <f>(L84-$R$6)/$M$5</f>
        <v>-1.7280358288692492</v>
      </c>
      <c r="N84" s="18">
        <f>10^M84</f>
        <v>1.8705278172878932E-2</v>
      </c>
      <c r="O84" s="18">
        <v>7.594788346383223E-2</v>
      </c>
      <c r="P84" s="8">
        <f>N84/O84</f>
        <v>0.24629097375421563</v>
      </c>
    </row>
    <row r="85" spans="1:16" x14ac:dyDescent="0.2">
      <c r="A85" s="6">
        <v>76</v>
      </c>
      <c r="B85" s="19" t="s">
        <v>30</v>
      </c>
      <c r="C85" s="19" t="s">
        <v>12</v>
      </c>
      <c r="D85" s="20">
        <v>20.875982284545898</v>
      </c>
      <c r="E85" s="20">
        <v>20.767057418823242</v>
      </c>
      <c r="F85" s="20">
        <v>0.15404301881790161</v>
      </c>
      <c r="G85" s="20">
        <v>0.1232996882177925</v>
      </c>
      <c r="H85" s="20">
        <v>84.435783386230469</v>
      </c>
      <c r="L85" s="7"/>
      <c r="N85" s="7"/>
      <c r="O85" s="7"/>
      <c r="P85" s="8"/>
    </row>
    <row r="86" spans="1:16" x14ac:dyDescent="0.2">
      <c r="A86" s="6">
        <v>77</v>
      </c>
      <c r="B86" s="19" t="s">
        <v>29</v>
      </c>
      <c r="C86" s="19" t="s">
        <v>12</v>
      </c>
      <c r="D86" s="20">
        <v>21.737943649291992</v>
      </c>
      <c r="E86" s="20">
        <v>21.879062652587891</v>
      </c>
      <c r="F86" s="20">
        <v>0.19957375526428223</v>
      </c>
      <c r="G86" s="20">
        <v>0.1232996882177925</v>
      </c>
      <c r="H86" s="20">
        <v>84.322662353515625</v>
      </c>
      <c r="L86" s="7">
        <f>AVERAGEA(D86:D87)</f>
        <v>21.879063606262207</v>
      </c>
      <c r="M86" s="6">
        <f>(L86-$R$6)/$M$5</f>
        <v>-2.0670822859732527</v>
      </c>
      <c r="N86" s="18">
        <f>10^M86</f>
        <v>8.5687547726201289E-3</v>
      </c>
      <c r="O86" s="18">
        <v>6.2028056381574236E-2</v>
      </c>
      <c r="P86" s="8">
        <f>N86/O86</f>
        <v>0.13814320925853679</v>
      </c>
    </row>
    <row r="87" spans="1:16" x14ac:dyDescent="0.2">
      <c r="A87" s="6">
        <v>78</v>
      </c>
      <c r="B87" s="19" t="s">
        <v>29</v>
      </c>
      <c r="C87" s="19" t="s">
        <v>12</v>
      </c>
      <c r="D87" s="20">
        <v>22.020183563232422</v>
      </c>
      <c r="E87" s="20">
        <v>21.879062652587891</v>
      </c>
      <c r="F87" s="20">
        <v>0.19957375526428223</v>
      </c>
      <c r="G87" s="20">
        <v>0.1232996882177925</v>
      </c>
      <c r="H87" s="20">
        <v>84.435783386230469</v>
      </c>
      <c r="L87" s="7"/>
      <c r="N87" s="7"/>
      <c r="O87" s="7"/>
      <c r="P87" s="8"/>
    </row>
    <row r="88" spans="1:16" x14ac:dyDescent="0.2">
      <c r="A88" s="6">
        <v>79</v>
      </c>
      <c r="B88" s="19" t="s">
        <v>28</v>
      </c>
      <c r="C88" s="19" t="s">
        <v>12</v>
      </c>
      <c r="D88" s="20">
        <v>20.954721450805664</v>
      </c>
      <c r="E88" s="20">
        <v>21.177265167236328</v>
      </c>
      <c r="F88" s="20">
        <v>0.31472569704055786</v>
      </c>
      <c r="G88" s="20">
        <v>0.1232996882177925</v>
      </c>
      <c r="H88" s="20">
        <v>84.435783386230469</v>
      </c>
      <c r="L88" s="7">
        <f>AVERAGEA(D88:D89)</f>
        <v>21.177266120910645</v>
      </c>
      <c r="M88" s="6">
        <f>(L88-$R$6)/$M$5</f>
        <v>-1.8531069019324997</v>
      </c>
      <c r="N88" s="18">
        <f>10^M88</f>
        <v>1.402468443346584E-2</v>
      </c>
      <c r="O88" s="18">
        <v>5.5803356095287159E-2</v>
      </c>
      <c r="P88" s="8">
        <f>N88/O88</f>
        <v>0.25132331484719228</v>
      </c>
    </row>
    <row r="89" spans="1:16" x14ac:dyDescent="0.2">
      <c r="A89" s="6">
        <v>80</v>
      </c>
      <c r="B89" s="19" t="s">
        <v>28</v>
      </c>
      <c r="C89" s="19" t="s">
        <v>12</v>
      </c>
      <c r="D89" s="20">
        <v>21.399810791015625</v>
      </c>
      <c r="E89" s="20">
        <v>21.177265167236328</v>
      </c>
      <c r="F89" s="20">
        <v>0.31472569704055786</v>
      </c>
      <c r="G89" s="20">
        <v>0.1232996882177925</v>
      </c>
      <c r="H89" s="20">
        <v>84.435783386230469</v>
      </c>
      <c r="L89" s="7"/>
      <c r="N89" s="7"/>
      <c r="O89" s="7"/>
      <c r="P89" s="8"/>
    </row>
    <row r="90" spans="1:16" x14ac:dyDescent="0.2">
      <c r="A90" s="6">
        <v>81</v>
      </c>
      <c r="B90" s="19" t="s">
        <v>27</v>
      </c>
      <c r="C90" s="19" t="s">
        <v>12</v>
      </c>
      <c r="D90" s="20">
        <v>21.560680389404297</v>
      </c>
      <c r="E90" s="20">
        <v>21.741374969482422</v>
      </c>
      <c r="F90" s="20">
        <v>0.25554206967353821</v>
      </c>
      <c r="G90" s="20">
        <v>0.1232996882177925</v>
      </c>
      <c r="H90" s="20">
        <v>84.322662353515625</v>
      </c>
      <c r="L90" s="7">
        <f>AVERAGEA(D90:D91)</f>
        <v>21.741375923156738</v>
      </c>
      <c r="M90" s="6">
        <f>(L90-$R$6)/$M$5</f>
        <v>-2.0251018350809056</v>
      </c>
      <c r="N90" s="18">
        <f>10^M90</f>
        <v>9.4383953512425997E-3</v>
      </c>
      <c r="O90" s="18">
        <v>4.8226481158699479E-2</v>
      </c>
      <c r="P90" s="8">
        <f>N90/O90</f>
        <v>0.19570980765077087</v>
      </c>
    </row>
    <row r="91" spans="1:16" x14ac:dyDescent="0.2">
      <c r="A91" s="6">
        <v>82</v>
      </c>
      <c r="B91" s="19" t="s">
        <v>27</v>
      </c>
      <c r="C91" s="19" t="s">
        <v>12</v>
      </c>
      <c r="D91" s="20">
        <v>21.92207145690918</v>
      </c>
      <c r="E91" s="20">
        <v>21.741374969482422</v>
      </c>
      <c r="F91" s="20">
        <v>0.25554206967353821</v>
      </c>
      <c r="G91" s="20">
        <v>0.1232996882177925</v>
      </c>
      <c r="H91" s="20">
        <v>84.435783386230469</v>
      </c>
      <c r="I91" s="7"/>
      <c r="L91" s="7"/>
      <c r="N91" s="7"/>
      <c r="O91" s="7"/>
      <c r="P91" s="8"/>
    </row>
    <row r="92" spans="1:16" x14ac:dyDescent="0.2">
      <c r="A92" s="6">
        <v>83</v>
      </c>
      <c r="B92" s="19" t="s">
        <v>26</v>
      </c>
      <c r="C92" s="19" t="s">
        <v>12</v>
      </c>
      <c r="D92" s="20">
        <v>20.936933517456055</v>
      </c>
      <c r="E92" s="20">
        <v>21.016088485717773</v>
      </c>
      <c r="F92" s="20">
        <v>0.11194203048944473</v>
      </c>
      <c r="G92" s="20">
        <v>0.1232996882177925</v>
      </c>
      <c r="H92" s="20">
        <v>84.322662353515625</v>
      </c>
      <c r="L92" s="7">
        <f>AVERAGEA(D92:D93)</f>
        <v>21.016088485717773</v>
      </c>
      <c r="M92" s="6">
        <f>(L92-$R$6)/$M$5</f>
        <v>-1.80396445399127</v>
      </c>
      <c r="N92" s="18">
        <f>10^M92</f>
        <v>1.5704913401927801E-2</v>
      </c>
      <c r="O92" s="18">
        <v>4.2177109648618996E-2</v>
      </c>
      <c r="P92" s="8">
        <f>N92/O92</f>
        <v>0.3723563215394971</v>
      </c>
    </row>
    <row r="93" spans="1:16" x14ac:dyDescent="0.2">
      <c r="A93" s="6">
        <v>84</v>
      </c>
      <c r="B93" s="19" t="s">
        <v>26</v>
      </c>
      <c r="C93" s="19" t="s">
        <v>12</v>
      </c>
      <c r="D93" s="20">
        <v>21.095243453979492</v>
      </c>
      <c r="E93" s="20">
        <v>21.016088485717773</v>
      </c>
      <c r="F93" s="20">
        <v>0.11194203048944473</v>
      </c>
      <c r="G93" s="20">
        <v>0.1232996882177925</v>
      </c>
      <c r="H93" s="20">
        <v>84.435783386230469</v>
      </c>
      <c r="P93" s="8"/>
    </row>
    <row r="94" spans="1:16" x14ac:dyDescent="0.2">
      <c r="A94" s="6">
        <v>93</v>
      </c>
      <c r="B94" s="19" t="s">
        <v>7</v>
      </c>
      <c r="C94" s="19" t="s">
        <v>12</v>
      </c>
      <c r="D94" s="20">
        <v>40.219120025634766</v>
      </c>
      <c r="E94" s="20">
        <v>40.219120025634766</v>
      </c>
      <c r="F94" s="19" t="s">
        <v>0</v>
      </c>
      <c r="G94" s="20">
        <v>0.1232996882177925</v>
      </c>
      <c r="H94" s="20">
        <v>79.345161437988281</v>
      </c>
    </row>
    <row r="95" spans="1:16" x14ac:dyDescent="0.2">
      <c r="A95" s="6">
        <v>94</v>
      </c>
      <c r="B95" s="19" t="s">
        <v>7</v>
      </c>
      <c r="C95" s="19" t="s">
        <v>12</v>
      </c>
      <c r="D95" s="19" t="s">
        <v>25</v>
      </c>
      <c r="E95" s="20">
        <v>40.219120025634766</v>
      </c>
      <c r="F95" s="19" t="s">
        <v>0</v>
      </c>
      <c r="G95" s="20">
        <v>0.1232996882177925</v>
      </c>
      <c r="H95" s="20">
        <v>63.281425476074219</v>
      </c>
    </row>
    <row r="96" spans="1:16" x14ac:dyDescent="0.2">
      <c r="B96" s="23"/>
      <c r="C96" s="23"/>
      <c r="D96" s="23"/>
      <c r="E96" s="23"/>
      <c r="F96" s="23"/>
      <c r="G96" s="23"/>
      <c r="H96" s="23"/>
    </row>
    <row r="97" spans="2:9" x14ac:dyDescent="0.2">
      <c r="B97" s="23"/>
      <c r="C97" s="23"/>
      <c r="D97" s="23"/>
      <c r="E97" s="23"/>
      <c r="F97" s="23"/>
      <c r="G97" s="23"/>
      <c r="H97" s="23"/>
    </row>
    <row r="98" spans="2:9" x14ac:dyDescent="0.2">
      <c r="B98" s="23"/>
      <c r="C98" s="23"/>
      <c r="D98" s="23"/>
      <c r="E98" s="23"/>
      <c r="F98" s="23"/>
      <c r="G98" s="23"/>
      <c r="H98" s="23"/>
    </row>
    <row r="99" spans="2:9" x14ac:dyDescent="0.2">
      <c r="B99" s="23"/>
      <c r="C99" s="23"/>
      <c r="D99" s="23"/>
      <c r="E99" s="23"/>
      <c r="F99" s="23"/>
      <c r="G99" s="23"/>
      <c r="H99" s="23"/>
    </row>
    <row r="100" spans="2:9" x14ac:dyDescent="0.2">
      <c r="B100" s="23"/>
      <c r="C100" s="23"/>
      <c r="D100" s="23"/>
      <c r="E100" s="23"/>
      <c r="F100" s="23"/>
      <c r="G100" s="23"/>
      <c r="H100" s="23"/>
    </row>
    <row r="101" spans="2:9" x14ac:dyDescent="0.2">
      <c r="B101" s="23"/>
      <c r="C101" s="23"/>
      <c r="D101" s="23"/>
      <c r="E101" s="23"/>
      <c r="F101" s="23"/>
      <c r="G101" s="23"/>
      <c r="H101" s="23"/>
    </row>
    <row r="102" spans="2:9" x14ac:dyDescent="0.2">
      <c r="B102" s="23"/>
      <c r="C102" s="23"/>
      <c r="D102" s="23"/>
      <c r="E102" s="23"/>
      <c r="F102" s="23"/>
      <c r="G102" s="23"/>
      <c r="H102" s="23"/>
    </row>
    <row r="103" spans="2:9" x14ac:dyDescent="0.2">
      <c r="B103" s="23"/>
      <c r="C103" s="23"/>
      <c r="D103" s="23"/>
      <c r="E103" s="23"/>
      <c r="F103" s="23"/>
      <c r="G103" s="23"/>
      <c r="H103" s="23"/>
    </row>
    <row r="104" spans="2:9" x14ac:dyDescent="0.2">
      <c r="B104" s="23"/>
      <c r="C104" s="23"/>
      <c r="D104" s="23"/>
      <c r="E104" s="23"/>
      <c r="F104" s="23"/>
      <c r="G104" s="23"/>
      <c r="H104" s="23"/>
    </row>
    <row r="105" spans="2:9" x14ac:dyDescent="0.2">
      <c r="D105" s="7"/>
      <c r="E105" s="7"/>
      <c r="F105" s="7"/>
      <c r="G105" s="7"/>
      <c r="H105" s="7"/>
    </row>
    <row r="106" spans="2:9" x14ac:dyDescent="0.2">
      <c r="D106" s="7"/>
      <c r="E106" s="7"/>
      <c r="F106" s="7"/>
      <c r="G106" s="7"/>
      <c r="H106" s="7"/>
    </row>
    <row r="107" spans="2:9" x14ac:dyDescent="0.2">
      <c r="D107" s="7"/>
      <c r="E107" s="7"/>
      <c r="F107" s="7"/>
      <c r="G107" s="7"/>
      <c r="H107" s="7"/>
    </row>
    <row r="108" spans="2:9" x14ac:dyDescent="0.2">
      <c r="D108" s="7"/>
      <c r="E108" s="7"/>
      <c r="F108" s="7"/>
      <c r="G108" s="7"/>
      <c r="H108" s="7"/>
    </row>
    <row r="109" spans="2:9" x14ac:dyDescent="0.2">
      <c r="D109" s="7"/>
      <c r="E109" s="7"/>
      <c r="F109" s="7"/>
      <c r="G109" s="7"/>
      <c r="H109" s="7"/>
    </row>
    <row r="110" spans="2:9" x14ac:dyDescent="0.2">
      <c r="D110" s="7"/>
      <c r="E110" s="7"/>
      <c r="F110" s="7"/>
      <c r="G110" s="7"/>
      <c r="H110" s="7"/>
    </row>
    <row r="111" spans="2:9" x14ac:dyDescent="0.2">
      <c r="D111" s="7"/>
      <c r="E111" s="7"/>
      <c r="F111" s="7"/>
      <c r="G111" s="7"/>
      <c r="H111" s="7"/>
      <c r="I111" s="7"/>
    </row>
    <row r="112" spans="2:9" x14ac:dyDescent="0.2">
      <c r="D112" s="7"/>
      <c r="E112" s="7"/>
      <c r="F112" s="7"/>
      <c r="G112" s="7"/>
      <c r="H112" s="7"/>
    </row>
    <row r="113" spans="4:10" x14ac:dyDescent="0.2">
      <c r="D113" s="7"/>
      <c r="E113" s="7"/>
      <c r="F113" s="7"/>
      <c r="G113" s="7"/>
      <c r="H113" s="7"/>
    </row>
    <row r="114" spans="4:10" x14ac:dyDescent="0.2">
      <c r="D114" s="7"/>
      <c r="E114" s="7"/>
      <c r="F114" s="7"/>
      <c r="G114" s="7"/>
      <c r="H114" s="7"/>
    </row>
    <row r="115" spans="4:10" x14ac:dyDescent="0.2">
      <c r="D115" s="7"/>
      <c r="E115" s="7"/>
      <c r="F115" s="7"/>
      <c r="G115" s="7"/>
      <c r="H115" s="7"/>
    </row>
    <row r="116" spans="4:10" x14ac:dyDescent="0.2">
      <c r="D116" s="7"/>
      <c r="E116" s="7"/>
      <c r="F116" s="7"/>
      <c r="G116" s="7"/>
      <c r="H116" s="7"/>
    </row>
    <row r="117" spans="4:10" x14ac:dyDescent="0.2">
      <c r="D117" s="7"/>
      <c r="E117" s="7"/>
      <c r="F117" s="7"/>
      <c r="G117" s="7"/>
      <c r="H117" s="7"/>
    </row>
    <row r="118" spans="4:10" x14ac:dyDescent="0.2">
      <c r="D118" s="7"/>
      <c r="E118" s="7"/>
      <c r="F118" s="7"/>
      <c r="G118" s="7"/>
      <c r="H118" s="7"/>
    </row>
    <row r="119" spans="4:10" x14ac:dyDescent="0.2">
      <c r="D119" s="7"/>
      <c r="E119" s="7"/>
      <c r="F119" s="7"/>
      <c r="G119" s="7"/>
      <c r="H119" s="7"/>
    </row>
    <row r="120" spans="4:10" x14ac:dyDescent="0.2">
      <c r="D120" s="7"/>
      <c r="E120" s="7"/>
      <c r="F120" s="7"/>
      <c r="G120" s="7"/>
      <c r="H120" s="7"/>
    </row>
    <row r="121" spans="4:10" x14ac:dyDescent="0.2">
      <c r="D121" s="7"/>
      <c r="E121" s="7"/>
      <c r="F121" s="7"/>
      <c r="G121" s="7"/>
      <c r="H121" s="7"/>
    </row>
    <row r="122" spans="4:10" x14ac:dyDescent="0.2">
      <c r="D122" s="7"/>
      <c r="E122" s="7"/>
      <c r="F122" s="7"/>
      <c r="G122" s="7"/>
      <c r="H122" s="7"/>
    </row>
    <row r="123" spans="4:10" x14ac:dyDescent="0.2">
      <c r="D123" s="7"/>
      <c r="E123" s="7"/>
      <c r="F123" s="7"/>
      <c r="G123" s="7"/>
      <c r="H123" s="7"/>
    </row>
    <row r="124" spans="4:10" x14ac:dyDescent="0.2">
      <c r="D124" s="7"/>
      <c r="E124" s="7"/>
      <c r="F124" s="7"/>
      <c r="G124" s="7"/>
      <c r="H124" s="7"/>
    </row>
    <row r="125" spans="4:10" x14ac:dyDescent="0.2">
      <c r="D125" s="7"/>
      <c r="E125" s="7"/>
      <c r="F125" s="7"/>
      <c r="G125" s="7"/>
      <c r="H125" s="7"/>
      <c r="I125" s="7"/>
      <c r="J125" s="7"/>
    </row>
    <row r="126" spans="4:10" x14ac:dyDescent="0.2">
      <c r="D126" s="7"/>
      <c r="E126" s="7"/>
      <c r="F126" s="7"/>
      <c r="G126" s="7"/>
      <c r="H126" s="7"/>
    </row>
    <row r="127" spans="4:10" x14ac:dyDescent="0.2">
      <c r="D127" s="7"/>
      <c r="E127" s="7"/>
      <c r="F127" s="7"/>
      <c r="G127" s="7"/>
      <c r="H127" s="7"/>
    </row>
    <row r="128" spans="4:10" x14ac:dyDescent="0.2">
      <c r="D128" s="7"/>
      <c r="E128" s="7"/>
      <c r="F128" s="7"/>
      <c r="G128" s="7"/>
      <c r="H128" s="7"/>
    </row>
    <row r="129" spans="4:8" x14ac:dyDescent="0.2">
      <c r="D129" s="7"/>
      <c r="E129" s="7"/>
      <c r="F129" s="7"/>
      <c r="G129" s="7"/>
      <c r="H129" s="7"/>
    </row>
    <row r="130" spans="4:8" x14ac:dyDescent="0.2">
      <c r="D130" s="7"/>
      <c r="E130" s="7"/>
      <c r="F130" s="7"/>
      <c r="G130" s="7"/>
      <c r="H130" s="7"/>
    </row>
    <row r="131" spans="4:8" x14ac:dyDescent="0.2">
      <c r="D131" s="7"/>
      <c r="E131" s="7"/>
      <c r="F131" s="7"/>
      <c r="G131" s="7"/>
      <c r="H131" s="7"/>
    </row>
    <row r="132" spans="4:8" x14ac:dyDescent="0.2">
      <c r="D132" s="7"/>
      <c r="E132" s="7"/>
      <c r="F132" s="7"/>
      <c r="G132" s="7"/>
      <c r="H132" s="7"/>
    </row>
    <row r="133" spans="4:8" x14ac:dyDescent="0.2">
      <c r="D133" s="7"/>
      <c r="E133" s="7"/>
      <c r="F133" s="7"/>
      <c r="G133" s="7"/>
      <c r="H133" s="7"/>
    </row>
    <row r="134" spans="4:8" x14ac:dyDescent="0.2">
      <c r="D134" s="7"/>
      <c r="E134" s="7"/>
      <c r="F134" s="7"/>
      <c r="G134" s="7"/>
      <c r="H134" s="7"/>
    </row>
    <row r="135" spans="4:8" x14ac:dyDescent="0.2">
      <c r="D135" s="7"/>
      <c r="E135" s="7"/>
      <c r="F135" s="7"/>
      <c r="G135" s="7"/>
      <c r="H135" s="7"/>
    </row>
    <row r="136" spans="4:8" x14ac:dyDescent="0.2">
      <c r="D136" s="7"/>
      <c r="E136" s="7"/>
      <c r="F136" s="7"/>
      <c r="G136" s="7"/>
      <c r="H136" s="7"/>
    </row>
    <row r="137" spans="4:8" x14ac:dyDescent="0.2">
      <c r="D137" s="7"/>
      <c r="E137" s="7"/>
      <c r="F137" s="7"/>
      <c r="G137" s="7"/>
      <c r="H137" s="7"/>
    </row>
    <row r="138" spans="4:8" x14ac:dyDescent="0.2">
      <c r="D138" s="7"/>
      <c r="E138" s="7"/>
      <c r="F138" s="7"/>
      <c r="G138" s="7"/>
      <c r="H138" s="7"/>
    </row>
    <row r="139" spans="4:8" x14ac:dyDescent="0.2">
      <c r="D139" s="7"/>
      <c r="E139" s="7"/>
      <c r="F139" s="7"/>
      <c r="G139" s="7"/>
      <c r="H139" s="7"/>
    </row>
    <row r="140" spans="4:8" x14ac:dyDescent="0.2">
      <c r="D140" s="7"/>
      <c r="E140" s="7"/>
      <c r="F140" s="7"/>
      <c r="G140" s="7"/>
      <c r="H140" s="7"/>
    </row>
    <row r="141" spans="4:8" x14ac:dyDescent="0.2">
      <c r="D141" s="7"/>
      <c r="E141" s="7"/>
      <c r="F141" s="7"/>
      <c r="G141" s="7"/>
      <c r="H141" s="7"/>
    </row>
    <row r="142" spans="4:8" x14ac:dyDescent="0.2">
      <c r="D142" s="7"/>
      <c r="E142" s="7"/>
      <c r="F142" s="7"/>
      <c r="G142" s="7"/>
      <c r="H142" s="7"/>
    </row>
    <row r="143" spans="4:8" x14ac:dyDescent="0.2">
      <c r="D143" s="7"/>
      <c r="E143" s="7"/>
      <c r="F143" s="7"/>
      <c r="G143" s="7"/>
      <c r="H143" s="7"/>
    </row>
    <row r="144" spans="4:8" x14ac:dyDescent="0.2">
      <c r="D144" s="7"/>
      <c r="E144" s="7"/>
      <c r="F144" s="7"/>
      <c r="G144" s="7"/>
      <c r="H144" s="7"/>
    </row>
    <row r="145" spans="4:8" x14ac:dyDescent="0.2">
      <c r="D145" s="7"/>
      <c r="E145" s="7"/>
      <c r="F145" s="7"/>
      <c r="G145" s="7"/>
      <c r="H145" s="7"/>
    </row>
    <row r="146" spans="4:8" x14ac:dyDescent="0.2">
      <c r="D146" s="7"/>
      <c r="E146" s="7"/>
      <c r="F146" s="7"/>
      <c r="G146" s="7"/>
      <c r="H146" s="7"/>
    </row>
    <row r="147" spans="4:8" x14ac:dyDescent="0.2">
      <c r="D147" s="7"/>
      <c r="E147" s="7"/>
      <c r="F147" s="7"/>
      <c r="G147" s="7"/>
      <c r="H147" s="7"/>
    </row>
    <row r="148" spans="4:8" x14ac:dyDescent="0.2">
      <c r="D148" s="7"/>
      <c r="E148" s="7"/>
      <c r="F148" s="7"/>
      <c r="G148" s="7"/>
      <c r="H148" s="7"/>
    </row>
    <row r="149" spans="4:8" x14ac:dyDescent="0.2">
      <c r="D149" s="7"/>
      <c r="E149" s="7"/>
      <c r="F149" s="7"/>
      <c r="G149" s="7"/>
      <c r="H149" s="7"/>
    </row>
    <row r="150" spans="4:8" x14ac:dyDescent="0.2">
      <c r="D150" s="7"/>
      <c r="E150" s="7"/>
      <c r="F150" s="7"/>
      <c r="G150" s="7"/>
      <c r="H150" s="7"/>
    </row>
    <row r="151" spans="4:8" x14ac:dyDescent="0.2">
      <c r="D151" s="7"/>
      <c r="E151" s="7"/>
      <c r="F151" s="7"/>
      <c r="G151" s="7"/>
      <c r="H151" s="7"/>
    </row>
    <row r="152" spans="4:8" x14ac:dyDescent="0.2">
      <c r="D152" s="7"/>
      <c r="E152" s="7"/>
      <c r="F152" s="7"/>
      <c r="G152" s="7"/>
      <c r="H152" s="7"/>
    </row>
    <row r="153" spans="4:8" x14ac:dyDescent="0.2">
      <c r="D153" s="7"/>
      <c r="E153" s="7"/>
      <c r="F153" s="7"/>
      <c r="G153" s="7"/>
      <c r="H153" s="7"/>
    </row>
    <row r="154" spans="4:8" x14ac:dyDescent="0.2">
      <c r="D154" s="7"/>
      <c r="E154" s="7"/>
      <c r="F154" s="7"/>
      <c r="G154" s="7"/>
      <c r="H154" s="7"/>
    </row>
    <row r="155" spans="4:8" x14ac:dyDescent="0.2">
      <c r="D155" s="7"/>
      <c r="E155" s="7"/>
      <c r="F155" s="7"/>
      <c r="G155" s="7"/>
      <c r="H155" s="7"/>
    </row>
    <row r="156" spans="4:8" x14ac:dyDescent="0.2">
      <c r="D156" s="7"/>
      <c r="E156" s="7"/>
      <c r="F156" s="7"/>
      <c r="G156" s="7"/>
      <c r="H156" s="7"/>
    </row>
    <row r="157" spans="4:8" x14ac:dyDescent="0.2">
      <c r="D157" s="7"/>
      <c r="E157" s="7"/>
      <c r="F157" s="7"/>
      <c r="G157" s="7"/>
      <c r="H157" s="7"/>
    </row>
    <row r="158" spans="4:8" x14ac:dyDescent="0.2">
      <c r="D158" s="7"/>
      <c r="E158" s="7"/>
      <c r="F158" s="7"/>
      <c r="G158" s="7"/>
      <c r="H158" s="7"/>
    </row>
    <row r="159" spans="4:8" x14ac:dyDescent="0.2">
      <c r="D159" s="7"/>
      <c r="E159" s="7"/>
      <c r="F159" s="7"/>
      <c r="G159" s="7"/>
      <c r="H159" s="7"/>
    </row>
    <row r="160" spans="4:8" x14ac:dyDescent="0.2">
      <c r="D160" s="7"/>
      <c r="E160" s="7"/>
      <c r="F160" s="7"/>
      <c r="G160" s="7"/>
      <c r="H160" s="7"/>
    </row>
    <row r="161" spans="4:8" x14ac:dyDescent="0.2">
      <c r="D161" s="7"/>
      <c r="E161" s="7"/>
      <c r="F161" s="7"/>
      <c r="G161" s="7"/>
      <c r="H161" s="7"/>
    </row>
    <row r="162" spans="4:8" x14ac:dyDescent="0.2">
      <c r="D162" s="7"/>
      <c r="E162" s="7"/>
      <c r="F162" s="7"/>
      <c r="G162" s="7"/>
      <c r="H162" s="7"/>
    </row>
    <row r="163" spans="4:8" x14ac:dyDescent="0.2">
      <c r="D163" s="7"/>
      <c r="E163" s="7"/>
      <c r="F163" s="7"/>
      <c r="G163" s="7"/>
      <c r="H163" s="7"/>
    </row>
    <row r="164" spans="4:8" x14ac:dyDescent="0.2">
      <c r="D164" s="7"/>
      <c r="E164" s="7"/>
      <c r="F164" s="7"/>
      <c r="G164" s="7"/>
      <c r="H164" s="7"/>
    </row>
    <row r="165" spans="4:8" x14ac:dyDescent="0.2">
      <c r="D165" s="7"/>
      <c r="E165" s="7"/>
      <c r="F165" s="7"/>
      <c r="G165" s="7"/>
      <c r="H165" s="7"/>
    </row>
    <row r="166" spans="4:8" x14ac:dyDescent="0.2">
      <c r="D166" s="7"/>
      <c r="E166" s="7"/>
      <c r="F166" s="7"/>
      <c r="G166" s="7"/>
      <c r="H166" s="7"/>
    </row>
    <row r="167" spans="4:8" x14ac:dyDescent="0.2">
      <c r="D167" s="7"/>
      <c r="E167" s="7"/>
      <c r="F167" s="7"/>
      <c r="G167" s="7"/>
      <c r="H167" s="7"/>
    </row>
    <row r="168" spans="4:8" x14ac:dyDescent="0.2">
      <c r="D168" s="7"/>
      <c r="E168" s="7"/>
      <c r="F168" s="7"/>
      <c r="G168" s="7"/>
      <c r="H168" s="7"/>
    </row>
    <row r="169" spans="4:8" x14ac:dyDescent="0.2">
      <c r="D169" s="7"/>
      <c r="E169" s="7"/>
      <c r="F169" s="7"/>
      <c r="G169" s="7"/>
      <c r="H169" s="7"/>
    </row>
    <row r="170" spans="4:8" x14ac:dyDescent="0.2">
      <c r="D170" s="7"/>
      <c r="E170" s="7"/>
      <c r="F170" s="7"/>
      <c r="G170" s="7"/>
      <c r="H170" s="7"/>
    </row>
    <row r="171" spans="4:8" x14ac:dyDescent="0.2">
      <c r="D171" s="7"/>
      <c r="E171" s="7"/>
      <c r="F171" s="7"/>
      <c r="G171" s="7"/>
      <c r="H171" s="7"/>
    </row>
    <row r="172" spans="4:8" x14ac:dyDescent="0.2">
      <c r="D172" s="7"/>
      <c r="E172" s="7"/>
      <c r="F172" s="7"/>
      <c r="G172" s="7"/>
      <c r="H172" s="7"/>
    </row>
    <row r="173" spans="4:8" x14ac:dyDescent="0.2">
      <c r="D173" s="7"/>
      <c r="E173" s="7"/>
      <c r="F173" s="7"/>
      <c r="G173" s="7"/>
      <c r="H173" s="7"/>
    </row>
    <row r="174" spans="4:8" x14ac:dyDescent="0.2">
      <c r="D174" s="7"/>
      <c r="E174" s="7"/>
      <c r="F174" s="7"/>
      <c r="G174" s="7"/>
      <c r="H174" s="7"/>
    </row>
    <row r="175" spans="4:8" x14ac:dyDescent="0.2">
      <c r="D175" s="7"/>
      <c r="E175" s="7"/>
      <c r="F175" s="7"/>
      <c r="G175" s="7"/>
      <c r="H175" s="7"/>
    </row>
    <row r="176" spans="4:8" x14ac:dyDescent="0.2">
      <c r="D176" s="7"/>
      <c r="E176" s="7"/>
      <c r="F176" s="7"/>
      <c r="G176" s="7"/>
      <c r="H176" s="7"/>
    </row>
    <row r="177" spans="4:8" x14ac:dyDescent="0.2">
      <c r="D177" s="7"/>
      <c r="E177" s="7"/>
      <c r="F177" s="7"/>
      <c r="G177" s="7"/>
      <c r="H177" s="7"/>
    </row>
    <row r="178" spans="4:8" x14ac:dyDescent="0.2">
      <c r="D178" s="7"/>
      <c r="E178" s="7"/>
      <c r="F178" s="7"/>
      <c r="G178" s="7"/>
      <c r="H178" s="7"/>
    </row>
    <row r="179" spans="4:8" x14ac:dyDescent="0.2">
      <c r="D179" s="7"/>
      <c r="E179" s="7"/>
      <c r="F179" s="7"/>
      <c r="G179" s="7"/>
      <c r="H179" s="7"/>
    </row>
    <row r="180" spans="4:8" x14ac:dyDescent="0.2">
      <c r="D180" s="7"/>
      <c r="E180" s="7"/>
      <c r="F180" s="7"/>
      <c r="G180" s="7"/>
      <c r="H180" s="7"/>
    </row>
    <row r="181" spans="4:8" x14ac:dyDescent="0.2">
      <c r="D181" s="7"/>
      <c r="E181" s="7"/>
      <c r="F181" s="7"/>
      <c r="G181" s="7"/>
      <c r="H181" s="7"/>
    </row>
    <row r="182" spans="4:8" x14ac:dyDescent="0.2">
      <c r="D182" s="7"/>
      <c r="E182" s="7"/>
      <c r="F182" s="7"/>
      <c r="G182" s="7"/>
      <c r="H182" s="7"/>
    </row>
    <row r="183" spans="4:8" x14ac:dyDescent="0.2">
      <c r="D183" s="7"/>
      <c r="E183" s="7"/>
      <c r="F183" s="7"/>
      <c r="G183" s="7"/>
      <c r="H183" s="7"/>
    </row>
    <row r="184" spans="4:8" x14ac:dyDescent="0.2">
      <c r="D184" s="7"/>
      <c r="E184" s="7"/>
      <c r="F184" s="7"/>
      <c r="G184" s="7"/>
      <c r="H184" s="7"/>
    </row>
    <row r="185" spans="4:8" x14ac:dyDescent="0.2">
      <c r="D185" s="7"/>
      <c r="E185" s="7"/>
      <c r="F185" s="7"/>
      <c r="G185" s="7"/>
      <c r="H185" s="7"/>
    </row>
    <row r="186" spans="4:8" x14ac:dyDescent="0.2">
      <c r="D186" s="7"/>
      <c r="E186" s="7"/>
      <c r="F186" s="7"/>
      <c r="G186" s="7"/>
      <c r="H186" s="7"/>
    </row>
    <row r="187" spans="4:8" x14ac:dyDescent="0.2">
      <c r="D187" s="7"/>
      <c r="E187" s="7"/>
      <c r="F187" s="7"/>
      <c r="G187" s="7"/>
      <c r="H187" s="7"/>
    </row>
    <row r="188" spans="4:8" x14ac:dyDescent="0.2">
      <c r="G188" s="7"/>
      <c r="H188" s="7"/>
    </row>
    <row r="189" spans="4:8" x14ac:dyDescent="0.2">
      <c r="G189" s="7"/>
      <c r="H189" s="7"/>
    </row>
    <row r="190" spans="4:8" x14ac:dyDescent="0.2">
      <c r="D190" s="7"/>
      <c r="E190" s="7"/>
      <c r="F190" s="7"/>
      <c r="G190" s="7"/>
      <c r="H190" s="7"/>
    </row>
    <row r="191" spans="4:8" x14ac:dyDescent="0.2">
      <c r="D191" s="7"/>
      <c r="E191" s="7"/>
      <c r="F191" s="7"/>
      <c r="G191" s="7"/>
      <c r="H191" s="7"/>
    </row>
    <row r="192" spans="4:8" x14ac:dyDescent="0.2">
      <c r="D192" s="7"/>
      <c r="E192" s="7"/>
      <c r="F192" s="7"/>
      <c r="G192" s="7"/>
      <c r="H192" s="7"/>
    </row>
    <row r="193" spans="4:8" x14ac:dyDescent="0.2">
      <c r="D193" s="7"/>
      <c r="E193" s="7"/>
      <c r="F193" s="7"/>
      <c r="G193" s="7"/>
      <c r="H193" s="7"/>
    </row>
    <row r="194" spans="4:8" x14ac:dyDescent="0.2">
      <c r="D194" s="7"/>
      <c r="E194" s="7"/>
      <c r="F194" s="7"/>
      <c r="G194" s="7"/>
      <c r="H194" s="7"/>
    </row>
    <row r="195" spans="4:8" x14ac:dyDescent="0.2">
      <c r="D195" s="7"/>
      <c r="E195" s="7"/>
      <c r="F195" s="7"/>
      <c r="G195" s="7"/>
      <c r="H195" s="7"/>
    </row>
    <row r="196" spans="4:8" x14ac:dyDescent="0.2">
      <c r="D196" s="7"/>
      <c r="E196" s="7"/>
      <c r="F196" s="7"/>
      <c r="G196" s="7"/>
      <c r="H196" s="7"/>
    </row>
    <row r="197" spans="4:8" x14ac:dyDescent="0.2">
      <c r="D197" s="7"/>
      <c r="E197" s="7"/>
      <c r="F197" s="7"/>
      <c r="G197" s="7"/>
      <c r="H197" s="7"/>
    </row>
    <row r="198" spans="4:8" x14ac:dyDescent="0.2">
      <c r="D198" s="7"/>
      <c r="E198" s="7"/>
      <c r="F198" s="7"/>
      <c r="G198" s="7"/>
      <c r="H198" s="7"/>
    </row>
    <row r="199" spans="4:8" x14ac:dyDescent="0.2">
      <c r="D199" s="7"/>
      <c r="E199" s="7"/>
      <c r="F199" s="7"/>
      <c r="G199" s="7"/>
      <c r="H199" s="7"/>
    </row>
    <row r="200" spans="4:8" x14ac:dyDescent="0.2">
      <c r="D200" s="7"/>
      <c r="E200" s="7"/>
      <c r="F200" s="7"/>
      <c r="G200" s="7"/>
      <c r="H200" s="7"/>
    </row>
    <row r="201" spans="4:8" x14ac:dyDescent="0.2">
      <c r="D201" s="7"/>
      <c r="E201" s="7"/>
      <c r="F201" s="7"/>
      <c r="G201" s="7"/>
      <c r="H201" s="7"/>
    </row>
    <row r="202" spans="4:8" x14ac:dyDescent="0.2">
      <c r="D202" s="7"/>
      <c r="E202" s="7"/>
      <c r="F202" s="7"/>
      <c r="G202" s="7"/>
      <c r="H202" s="7"/>
    </row>
    <row r="203" spans="4:8" x14ac:dyDescent="0.2">
      <c r="D203" s="7"/>
      <c r="E203" s="7"/>
      <c r="F203" s="7"/>
      <c r="G203" s="7"/>
      <c r="H203" s="7"/>
    </row>
    <row r="204" spans="4:8" x14ac:dyDescent="0.2">
      <c r="D204" s="7"/>
      <c r="E204" s="7"/>
      <c r="F204" s="7"/>
      <c r="G204" s="7"/>
      <c r="H204" s="7"/>
    </row>
    <row r="205" spans="4:8" x14ac:dyDescent="0.2">
      <c r="D205" s="7"/>
      <c r="E205" s="7"/>
      <c r="F205" s="7"/>
      <c r="G205" s="7"/>
      <c r="H205" s="7"/>
    </row>
    <row r="206" spans="4:8" x14ac:dyDescent="0.2">
      <c r="D206" s="7"/>
      <c r="E206" s="7"/>
      <c r="F206" s="7"/>
      <c r="G206" s="7"/>
      <c r="H206" s="7"/>
    </row>
    <row r="207" spans="4:8" x14ac:dyDescent="0.2">
      <c r="D207" s="7"/>
      <c r="E207" s="7"/>
      <c r="F207" s="7"/>
      <c r="G207" s="7"/>
      <c r="H207" s="7"/>
    </row>
    <row r="208" spans="4:8" x14ac:dyDescent="0.2">
      <c r="D208" s="7"/>
      <c r="E208" s="7"/>
      <c r="F208" s="7"/>
      <c r="G208" s="7"/>
      <c r="H208" s="7"/>
    </row>
    <row r="209" spans="4:8" x14ac:dyDescent="0.2">
      <c r="D209" s="7"/>
      <c r="E209" s="7"/>
      <c r="F209" s="7"/>
      <c r="G209" s="7"/>
      <c r="H209" s="7"/>
    </row>
    <row r="210" spans="4:8" x14ac:dyDescent="0.2">
      <c r="D210" s="7"/>
      <c r="E210" s="7"/>
      <c r="F210" s="7"/>
      <c r="G210" s="7"/>
      <c r="H210" s="7"/>
    </row>
    <row r="211" spans="4:8" x14ac:dyDescent="0.2">
      <c r="D211" s="7"/>
      <c r="E211" s="7"/>
      <c r="F211" s="7"/>
      <c r="G211" s="7"/>
      <c r="H211" s="7"/>
    </row>
    <row r="212" spans="4:8" x14ac:dyDescent="0.2">
      <c r="D212" s="7"/>
      <c r="E212" s="7"/>
      <c r="F212" s="7"/>
      <c r="G212" s="7"/>
      <c r="H212" s="7"/>
    </row>
    <row r="213" spans="4:8" x14ac:dyDescent="0.2">
      <c r="D213" s="7"/>
      <c r="E213" s="7"/>
      <c r="F213" s="7"/>
      <c r="G213" s="7"/>
      <c r="H213" s="7"/>
    </row>
    <row r="214" spans="4:8" x14ac:dyDescent="0.2">
      <c r="D214" s="7"/>
      <c r="E214" s="7"/>
      <c r="F214" s="7"/>
      <c r="G214" s="7"/>
      <c r="H214" s="7"/>
    </row>
    <row r="215" spans="4:8" x14ac:dyDescent="0.2">
      <c r="D215" s="7"/>
      <c r="E215" s="7"/>
      <c r="F215" s="7"/>
      <c r="G215" s="7"/>
      <c r="H215" s="7"/>
    </row>
    <row r="216" spans="4:8" x14ac:dyDescent="0.2">
      <c r="D216" s="7"/>
      <c r="E216" s="7"/>
      <c r="F216" s="7"/>
      <c r="G216" s="7"/>
      <c r="H216" s="7"/>
    </row>
    <row r="217" spans="4:8" x14ac:dyDescent="0.2">
      <c r="D217" s="7"/>
      <c r="E217" s="7"/>
      <c r="F217" s="7"/>
      <c r="G217" s="7"/>
      <c r="H217" s="7"/>
    </row>
    <row r="218" spans="4:8" x14ac:dyDescent="0.2">
      <c r="D218" s="7"/>
      <c r="E218" s="7"/>
      <c r="F218" s="7"/>
      <c r="G218" s="7"/>
      <c r="H218" s="7"/>
    </row>
    <row r="219" spans="4:8" x14ac:dyDescent="0.2">
      <c r="D219" s="7"/>
      <c r="E219" s="7"/>
      <c r="F219" s="7"/>
      <c r="G219" s="7"/>
      <c r="H219" s="7"/>
    </row>
    <row r="220" spans="4:8" x14ac:dyDescent="0.2">
      <c r="D220" s="7"/>
      <c r="E220" s="7"/>
      <c r="F220" s="7"/>
      <c r="G220" s="7"/>
      <c r="H220" s="7"/>
    </row>
    <row r="221" spans="4:8" x14ac:dyDescent="0.2">
      <c r="D221" s="7"/>
      <c r="E221" s="7"/>
      <c r="F221" s="7"/>
      <c r="G221" s="7"/>
      <c r="H221" s="7"/>
    </row>
    <row r="222" spans="4:8" x14ac:dyDescent="0.2">
      <c r="D222" s="7"/>
      <c r="E222" s="7"/>
      <c r="F222" s="7"/>
      <c r="G222" s="7"/>
      <c r="H222" s="7"/>
    </row>
    <row r="223" spans="4:8" x14ac:dyDescent="0.2">
      <c r="D223" s="7"/>
      <c r="E223" s="7"/>
      <c r="F223" s="7"/>
      <c r="G223" s="7"/>
      <c r="H223" s="7"/>
    </row>
    <row r="224" spans="4:8" x14ac:dyDescent="0.2">
      <c r="D224" s="7"/>
      <c r="E224" s="7"/>
      <c r="F224" s="7"/>
      <c r="G224" s="7"/>
      <c r="H224" s="7"/>
    </row>
    <row r="225" spans="4:8" x14ac:dyDescent="0.2">
      <c r="D225" s="7"/>
      <c r="E225" s="7"/>
      <c r="F225" s="7"/>
      <c r="G225" s="7"/>
      <c r="H225" s="7"/>
    </row>
    <row r="226" spans="4:8" x14ac:dyDescent="0.2">
      <c r="D226" s="7"/>
      <c r="E226" s="7"/>
      <c r="F226" s="7"/>
      <c r="G226" s="7"/>
      <c r="H226" s="7"/>
    </row>
    <row r="227" spans="4:8" x14ac:dyDescent="0.2">
      <c r="D227" s="7"/>
      <c r="E227" s="7"/>
      <c r="F227" s="7"/>
      <c r="G227" s="7"/>
      <c r="H227" s="7"/>
    </row>
    <row r="228" spans="4:8" x14ac:dyDescent="0.2">
      <c r="D228" s="7"/>
      <c r="E228" s="7"/>
      <c r="F228" s="7"/>
      <c r="G228" s="7"/>
      <c r="H228" s="7"/>
    </row>
    <row r="229" spans="4:8" x14ac:dyDescent="0.2">
      <c r="D229" s="7"/>
      <c r="E229" s="7"/>
      <c r="F229" s="7"/>
      <c r="G229" s="7"/>
      <c r="H229" s="7"/>
    </row>
    <row r="230" spans="4:8" x14ac:dyDescent="0.2">
      <c r="D230" s="7"/>
      <c r="E230" s="7"/>
      <c r="F230" s="7"/>
      <c r="G230" s="7"/>
      <c r="H230" s="7"/>
    </row>
    <row r="231" spans="4:8" x14ac:dyDescent="0.2">
      <c r="D231" s="7"/>
      <c r="E231" s="7"/>
      <c r="F231" s="7"/>
      <c r="G231" s="7"/>
      <c r="H231" s="7"/>
    </row>
    <row r="232" spans="4:8" x14ac:dyDescent="0.2">
      <c r="D232" s="7"/>
      <c r="E232" s="7"/>
      <c r="F232" s="7"/>
      <c r="G232" s="7"/>
      <c r="H232" s="7"/>
    </row>
    <row r="233" spans="4:8" x14ac:dyDescent="0.2">
      <c r="D233" s="7"/>
      <c r="E233" s="7"/>
      <c r="F233" s="7"/>
      <c r="G233" s="7"/>
      <c r="H233" s="7"/>
    </row>
    <row r="234" spans="4:8" x14ac:dyDescent="0.2">
      <c r="D234" s="7"/>
      <c r="E234" s="7"/>
      <c r="F234" s="7"/>
      <c r="G234" s="7"/>
      <c r="H234" s="7"/>
    </row>
    <row r="235" spans="4:8" x14ac:dyDescent="0.2">
      <c r="D235" s="7"/>
      <c r="E235" s="7"/>
      <c r="F235" s="7"/>
      <c r="G235" s="7"/>
      <c r="H235" s="7"/>
    </row>
    <row r="236" spans="4:8" x14ac:dyDescent="0.2">
      <c r="D236" s="7"/>
      <c r="E236" s="7"/>
      <c r="F236" s="7"/>
      <c r="G236" s="7"/>
      <c r="H236" s="7"/>
    </row>
    <row r="237" spans="4:8" x14ac:dyDescent="0.2">
      <c r="D237" s="7"/>
      <c r="E237" s="7"/>
      <c r="F237" s="7"/>
      <c r="G237" s="7"/>
      <c r="H237" s="7"/>
    </row>
    <row r="238" spans="4:8" x14ac:dyDescent="0.2">
      <c r="D238" s="7"/>
      <c r="E238" s="7"/>
      <c r="F238" s="7"/>
      <c r="G238" s="7"/>
      <c r="H238" s="7"/>
    </row>
    <row r="239" spans="4:8" x14ac:dyDescent="0.2">
      <c r="D239" s="7"/>
      <c r="E239" s="7"/>
      <c r="F239" s="7"/>
      <c r="G239" s="7"/>
      <c r="H239" s="7"/>
    </row>
    <row r="240" spans="4:8" x14ac:dyDescent="0.2">
      <c r="D240" s="7"/>
      <c r="E240" s="7"/>
      <c r="F240" s="7"/>
      <c r="G240" s="7"/>
      <c r="H240" s="7"/>
    </row>
    <row r="241" spans="4:10" x14ac:dyDescent="0.2">
      <c r="D241" s="7"/>
      <c r="E241" s="7"/>
      <c r="F241" s="7"/>
      <c r="G241" s="7"/>
      <c r="H241" s="7"/>
    </row>
    <row r="242" spans="4:10" x14ac:dyDescent="0.2">
      <c r="D242" s="7"/>
      <c r="E242" s="7"/>
      <c r="F242" s="7"/>
      <c r="G242" s="7"/>
      <c r="H242" s="7"/>
    </row>
    <row r="243" spans="4:10" x14ac:dyDescent="0.2">
      <c r="D243" s="7"/>
      <c r="E243" s="7"/>
      <c r="F243" s="7"/>
      <c r="G243" s="7"/>
      <c r="H243" s="7"/>
    </row>
    <row r="244" spans="4:10" x14ac:dyDescent="0.2">
      <c r="D244" s="7"/>
      <c r="E244" s="7"/>
      <c r="F244" s="7"/>
      <c r="G244" s="7"/>
      <c r="H244" s="7"/>
    </row>
    <row r="245" spans="4:10" x14ac:dyDescent="0.2">
      <c r="D245" s="7"/>
      <c r="E245" s="7"/>
      <c r="F245" s="7"/>
      <c r="G245" s="7"/>
      <c r="H245" s="7"/>
    </row>
    <row r="246" spans="4:10" x14ac:dyDescent="0.2">
      <c r="D246" s="7"/>
      <c r="E246" s="7"/>
      <c r="F246" s="7"/>
      <c r="G246" s="7"/>
      <c r="H246" s="7"/>
    </row>
    <row r="247" spans="4:10" x14ac:dyDescent="0.2">
      <c r="D247" s="7"/>
      <c r="E247" s="7"/>
      <c r="F247" s="7"/>
      <c r="G247" s="7"/>
      <c r="H247" s="7"/>
    </row>
    <row r="248" spans="4:10" x14ac:dyDescent="0.2">
      <c r="D248" s="7"/>
      <c r="E248" s="7"/>
      <c r="F248" s="7"/>
      <c r="G248" s="7"/>
      <c r="H248" s="7"/>
    </row>
    <row r="249" spans="4:10" x14ac:dyDescent="0.2">
      <c r="D249" s="7"/>
      <c r="E249" s="7"/>
      <c r="F249" s="7"/>
      <c r="G249" s="7"/>
      <c r="H249" s="7"/>
    </row>
    <row r="250" spans="4:10" x14ac:dyDescent="0.2">
      <c r="D250" s="7"/>
      <c r="E250" s="7"/>
      <c r="F250" s="7"/>
      <c r="G250" s="7"/>
      <c r="H250" s="7"/>
    </row>
    <row r="251" spans="4:10" x14ac:dyDescent="0.2">
      <c r="D251" s="7"/>
      <c r="E251" s="7"/>
      <c r="F251" s="7"/>
      <c r="G251" s="7"/>
      <c r="H251" s="7"/>
    </row>
    <row r="252" spans="4:10" x14ac:dyDescent="0.2">
      <c r="D252" s="7"/>
      <c r="E252" s="7"/>
      <c r="F252" s="7"/>
      <c r="G252" s="7"/>
      <c r="H252" s="7"/>
      <c r="I252" s="7"/>
      <c r="J252" s="7"/>
    </row>
    <row r="253" spans="4:10" x14ac:dyDescent="0.2">
      <c r="D253" s="7"/>
      <c r="E253" s="7"/>
      <c r="F253" s="7"/>
      <c r="G253" s="7"/>
      <c r="H253" s="7"/>
    </row>
    <row r="254" spans="4:10" x14ac:dyDescent="0.2">
      <c r="D254" s="7"/>
      <c r="E254" s="7"/>
      <c r="F254" s="7"/>
      <c r="G254" s="7"/>
      <c r="H254" s="7"/>
    </row>
    <row r="255" spans="4:10" x14ac:dyDescent="0.2">
      <c r="D255" s="7"/>
      <c r="E255" s="7"/>
      <c r="F255" s="7"/>
      <c r="G255" s="7"/>
      <c r="H255" s="7"/>
    </row>
    <row r="256" spans="4:10" x14ac:dyDescent="0.2">
      <c r="D256" s="7"/>
      <c r="E256" s="7"/>
      <c r="F256" s="7"/>
      <c r="G256" s="7"/>
      <c r="H256" s="7"/>
    </row>
    <row r="257" spans="4:9" x14ac:dyDescent="0.2">
      <c r="D257" s="7"/>
      <c r="E257" s="7"/>
      <c r="F257" s="7"/>
      <c r="G257" s="7"/>
      <c r="H257" s="7"/>
    </row>
    <row r="258" spans="4:9" x14ac:dyDescent="0.2">
      <c r="D258" s="7"/>
      <c r="E258" s="7"/>
      <c r="F258" s="7"/>
      <c r="G258" s="7"/>
      <c r="H258" s="7"/>
    </row>
    <row r="259" spans="4:9" x14ac:dyDescent="0.2">
      <c r="D259" s="7"/>
      <c r="E259" s="7"/>
      <c r="F259" s="7"/>
      <c r="G259" s="7"/>
      <c r="H259" s="7"/>
    </row>
    <row r="260" spans="4:9" x14ac:dyDescent="0.2">
      <c r="D260" s="7"/>
      <c r="E260" s="7"/>
      <c r="F260" s="7"/>
      <c r="G260" s="7"/>
      <c r="H260" s="7"/>
      <c r="I260" s="7"/>
    </row>
    <row r="261" spans="4:9" x14ac:dyDescent="0.2">
      <c r="D261" s="7"/>
      <c r="E261" s="7"/>
      <c r="F261" s="7"/>
      <c r="G261" s="7"/>
      <c r="H261" s="7"/>
    </row>
    <row r="262" spans="4:9" x14ac:dyDescent="0.2">
      <c r="D262" s="7"/>
      <c r="E262" s="7"/>
      <c r="F262" s="7"/>
      <c r="G262" s="7"/>
      <c r="H262" s="7"/>
    </row>
    <row r="263" spans="4:9" x14ac:dyDescent="0.2">
      <c r="D263" s="7"/>
      <c r="E263" s="7"/>
      <c r="F263" s="7"/>
      <c r="G263" s="7"/>
      <c r="H263" s="7"/>
    </row>
    <row r="264" spans="4:9" x14ac:dyDescent="0.2">
      <c r="D264" s="7"/>
      <c r="E264" s="7"/>
      <c r="F264" s="7"/>
      <c r="G264" s="7"/>
      <c r="H264" s="7"/>
    </row>
    <row r="265" spans="4:9" x14ac:dyDescent="0.2">
      <c r="D265" s="7"/>
      <c r="E265" s="7"/>
      <c r="F265" s="7"/>
      <c r="G265" s="7"/>
      <c r="H265" s="7"/>
    </row>
    <row r="266" spans="4:9" x14ac:dyDescent="0.2">
      <c r="D266" s="7"/>
      <c r="E266" s="7"/>
      <c r="F266" s="7"/>
      <c r="G266" s="7"/>
      <c r="H266" s="7"/>
    </row>
    <row r="267" spans="4:9" x14ac:dyDescent="0.2">
      <c r="D267" s="7"/>
      <c r="E267" s="7"/>
      <c r="F267" s="7"/>
      <c r="G267" s="7"/>
      <c r="H267" s="7"/>
    </row>
    <row r="268" spans="4:9" x14ac:dyDescent="0.2">
      <c r="D268" s="7"/>
      <c r="E268" s="7"/>
      <c r="F268" s="7"/>
      <c r="G268" s="7"/>
      <c r="H268" s="7"/>
    </row>
    <row r="269" spans="4:9" x14ac:dyDescent="0.2">
      <c r="D269" s="7"/>
      <c r="E269" s="7"/>
      <c r="F269" s="7"/>
      <c r="G269" s="7"/>
      <c r="H269" s="7"/>
    </row>
    <row r="270" spans="4:9" x14ac:dyDescent="0.2">
      <c r="D270" s="7"/>
      <c r="E270" s="7"/>
      <c r="F270" s="7"/>
      <c r="G270" s="7"/>
      <c r="H270" s="7"/>
    </row>
    <row r="271" spans="4:9" x14ac:dyDescent="0.2">
      <c r="D271" s="7"/>
      <c r="E271" s="7"/>
      <c r="F271" s="7"/>
      <c r="G271" s="7"/>
      <c r="H271" s="7"/>
    </row>
    <row r="272" spans="4:9" x14ac:dyDescent="0.2">
      <c r="D272" s="7"/>
      <c r="E272" s="7"/>
      <c r="F272" s="7"/>
      <c r="G272" s="7"/>
      <c r="H272" s="7"/>
    </row>
    <row r="273" spans="4:9" x14ac:dyDescent="0.2">
      <c r="D273" s="7"/>
      <c r="E273" s="7"/>
      <c r="F273" s="7"/>
      <c r="G273" s="7"/>
      <c r="H273" s="7"/>
    </row>
    <row r="274" spans="4:9" x14ac:dyDescent="0.2">
      <c r="D274" s="7"/>
      <c r="E274" s="7"/>
      <c r="F274" s="7"/>
      <c r="G274" s="7"/>
      <c r="H274" s="7"/>
    </row>
    <row r="275" spans="4:9" x14ac:dyDescent="0.2">
      <c r="D275" s="7"/>
      <c r="E275" s="7"/>
      <c r="F275" s="7"/>
      <c r="G275" s="7"/>
      <c r="H275" s="7"/>
    </row>
    <row r="276" spans="4:9" x14ac:dyDescent="0.2">
      <c r="D276" s="7"/>
      <c r="E276" s="7"/>
      <c r="F276" s="7"/>
      <c r="G276" s="7"/>
      <c r="H276" s="7"/>
    </row>
    <row r="277" spans="4:9" x14ac:dyDescent="0.2">
      <c r="D277" s="7"/>
      <c r="E277" s="7"/>
      <c r="F277" s="7"/>
      <c r="G277" s="7"/>
      <c r="H277" s="7"/>
    </row>
    <row r="278" spans="4:9" x14ac:dyDescent="0.2">
      <c r="D278" s="7"/>
      <c r="E278" s="7"/>
      <c r="F278" s="7"/>
      <c r="G278" s="7"/>
      <c r="H278" s="7"/>
    </row>
    <row r="279" spans="4:9" x14ac:dyDescent="0.2">
      <c r="D279" s="7"/>
      <c r="E279" s="7"/>
      <c r="F279" s="7"/>
      <c r="G279" s="7"/>
      <c r="H279" s="7"/>
    </row>
    <row r="280" spans="4:9" x14ac:dyDescent="0.2">
      <c r="D280" s="7"/>
      <c r="E280" s="7"/>
      <c r="F280" s="7"/>
      <c r="G280" s="7"/>
      <c r="H280" s="7"/>
    </row>
    <row r="281" spans="4:9" x14ac:dyDescent="0.2">
      <c r="D281" s="7"/>
      <c r="E281" s="7"/>
      <c r="F281" s="7"/>
      <c r="G281" s="7"/>
      <c r="H281" s="7"/>
    </row>
    <row r="282" spans="4:9" x14ac:dyDescent="0.2">
      <c r="G282" s="7"/>
      <c r="H282" s="7"/>
    </row>
    <row r="283" spans="4:9" x14ac:dyDescent="0.2">
      <c r="G283" s="7"/>
      <c r="H283" s="7"/>
    </row>
    <row r="284" spans="4:9" x14ac:dyDescent="0.2">
      <c r="D284" s="7"/>
      <c r="E284" s="7"/>
      <c r="F284" s="7"/>
      <c r="G284" s="7"/>
      <c r="H284" s="7"/>
      <c r="I284" s="7"/>
    </row>
    <row r="285" spans="4:9" x14ac:dyDescent="0.2">
      <c r="D285" s="7"/>
      <c r="E285" s="7"/>
      <c r="F285" s="7"/>
      <c r="G285" s="7"/>
      <c r="H285" s="7"/>
    </row>
    <row r="286" spans="4:9" x14ac:dyDescent="0.2">
      <c r="D286" s="7"/>
      <c r="E286" s="7"/>
      <c r="F286" s="7"/>
      <c r="G286" s="7"/>
      <c r="H286" s="7"/>
    </row>
    <row r="287" spans="4:9" x14ac:dyDescent="0.2">
      <c r="D287" s="7"/>
      <c r="E287" s="7"/>
      <c r="F287" s="7"/>
      <c r="G287" s="7"/>
      <c r="H287" s="7"/>
    </row>
    <row r="288" spans="4:9" x14ac:dyDescent="0.2">
      <c r="D288" s="7"/>
      <c r="E288" s="7"/>
      <c r="F288" s="7"/>
      <c r="G288" s="7"/>
      <c r="H288" s="7"/>
    </row>
    <row r="289" spans="4:9" x14ac:dyDescent="0.2">
      <c r="D289" s="7"/>
      <c r="E289" s="7"/>
      <c r="F289" s="7"/>
      <c r="G289" s="7"/>
      <c r="H289" s="7"/>
      <c r="I289" s="7"/>
    </row>
    <row r="290" spans="4:9" x14ac:dyDescent="0.2">
      <c r="D290" s="7"/>
      <c r="E290" s="7"/>
      <c r="F290" s="7"/>
      <c r="G290" s="7"/>
      <c r="H290" s="7"/>
      <c r="I290" s="7"/>
    </row>
    <row r="291" spans="4:9" x14ac:dyDescent="0.2">
      <c r="D291" s="7"/>
      <c r="E291" s="7"/>
      <c r="F291" s="7"/>
      <c r="G291" s="7"/>
      <c r="H291" s="7"/>
    </row>
    <row r="292" spans="4:9" x14ac:dyDescent="0.2">
      <c r="D292" s="7"/>
      <c r="E292" s="7"/>
      <c r="F292" s="7"/>
      <c r="G292" s="7"/>
      <c r="H292" s="7"/>
    </row>
    <row r="293" spans="4:9" x14ac:dyDescent="0.2">
      <c r="D293" s="7"/>
      <c r="E293" s="7"/>
      <c r="F293" s="7"/>
      <c r="G293" s="7"/>
      <c r="H293" s="7"/>
    </row>
    <row r="294" spans="4:9" x14ac:dyDescent="0.2">
      <c r="D294" s="7"/>
      <c r="E294" s="7"/>
      <c r="F294" s="7"/>
      <c r="G294" s="7"/>
      <c r="H294" s="7"/>
    </row>
    <row r="295" spans="4:9" x14ac:dyDescent="0.2">
      <c r="D295" s="7"/>
      <c r="E295" s="7"/>
      <c r="F295" s="7"/>
      <c r="G295" s="7"/>
      <c r="H295" s="7"/>
    </row>
    <row r="296" spans="4:9" x14ac:dyDescent="0.2">
      <c r="D296" s="7"/>
      <c r="E296" s="7"/>
      <c r="F296" s="7"/>
      <c r="G296" s="7"/>
      <c r="H296" s="7"/>
    </row>
    <row r="297" spans="4:9" x14ac:dyDescent="0.2">
      <c r="D297" s="7"/>
      <c r="E297" s="7"/>
      <c r="F297" s="7"/>
      <c r="G297" s="7"/>
      <c r="H297" s="7"/>
    </row>
    <row r="298" spans="4:9" x14ac:dyDescent="0.2">
      <c r="D298" s="7"/>
      <c r="E298" s="7"/>
      <c r="F298" s="7"/>
      <c r="G298" s="7"/>
      <c r="H298" s="7"/>
    </row>
    <row r="299" spans="4:9" x14ac:dyDescent="0.2">
      <c r="D299" s="7"/>
      <c r="E299" s="7"/>
      <c r="F299" s="7"/>
      <c r="G299" s="7"/>
      <c r="H299" s="7"/>
    </row>
    <row r="300" spans="4:9" x14ac:dyDescent="0.2">
      <c r="D300" s="7"/>
      <c r="E300" s="7"/>
      <c r="F300" s="7"/>
      <c r="G300" s="7"/>
      <c r="H300" s="7"/>
    </row>
    <row r="301" spans="4:9" x14ac:dyDescent="0.2">
      <c r="D301" s="7"/>
      <c r="E301" s="7"/>
      <c r="F301" s="7"/>
      <c r="G301" s="7"/>
      <c r="H301" s="7"/>
    </row>
    <row r="302" spans="4:9" x14ac:dyDescent="0.2">
      <c r="D302" s="7"/>
      <c r="E302" s="7"/>
      <c r="F302" s="7"/>
      <c r="G302" s="7"/>
      <c r="H302" s="7"/>
    </row>
    <row r="303" spans="4:9" x14ac:dyDescent="0.2">
      <c r="D303" s="7"/>
      <c r="E303" s="7"/>
      <c r="F303" s="7"/>
      <c r="G303" s="7"/>
      <c r="H303" s="7"/>
    </row>
    <row r="304" spans="4:9" x14ac:dyDescent="0.2">
      <c r="D304" s="7"/>
      <c r="E304" s="7"/>
      <c r="F304" s="7"/>
      <c r="G304" s="7"/>
      <c r="H304" s="7"/>
    </row>
    <row r="305" spans="4:9" x14ac:dyDescent="0.2">
      <c r="D305" s="7"/>
      <c r="E305" s="7"/>
      <c r="F305" s="7"/>
      <c r="G305" s="7"/>
      <c r="H305" s="7"/>
    </row>
    <row r="306" spans="4:9" x14ac:dyDescent="0.2">
      <c r="D306" s="7"/>
      <c r="E306" s="7"/>
      <c r="F306" s="7"/>
      <c r="G306" s="7"/>
      <c r="H306" s="7"/>
    </row>
    <row r="307" spans="4:9" x14ac:dyDescent="0.2">
      <c r="D307" s="7"/>
      <c r="E307" s="7"/>
      <c r="F307" s="7"/>
      <c r="G307" s="7"/>
      <c r="H307" s="7"/>
    </row>
    <row r="308" spans="4:9" x14ac:dyDescent="0.2">
      <c r="D308" s="7"/>
      <c r="E308" s="7"/>
      <c r="F308" s="7"/>
      <c r="G308" s="7"/>
      <c r="H308" s="7"/>
    </row>
    <row r="309" spans="4:9" x14ac:dyDescent="0.2">
      <c r="D309" s="7"/>
      <c r="E309" s="7"/>
      <c r="F309" s="7"/>
      <c r="G309" s="7"/>
      <c r="H309" s="7"/>
      <c r="I309" s="7"/>
    </row>
    <row r="310" spans="4:9" x14ac:dyDescent="0.2">
      <c r="D310" s="7"/>
      <c r="E310" s="7"/>
      <c r="F310" s="7"/>
      <c r="G310" s="7"/>
      <c r="H310" s="7"/>
    </row>
    <row r="311" spans="4:9" x14ac:dyDescent="0.2">
      <c r="D311" s="7"/>
      <c r="E311" s="7"/>
      <c r="F311" s="7"/>
      <c r="G311" s="7"/>
      <c r="H311" s="7"/>
    </row>
    <row r="312" spans="4:9" x14ac:dyDescent="0.2">
      <c r="D312" s="7"/>
      <c r="E312" s="7"/>
      <c r="F312" s="7"/>
      <c r="G312" s="7"/>
      <c r="H312" s="7"/>
    </row>
    <row r="313" spans="4:9" x14ac:dyDescent="0.2">
      <c r="D313" s="7"/>
      <c r="E313" s="7"/>
      <c r="F313" s="7"/>
      <c r="G313" s="7"/>
      <c r="H313" s="7"/>
    </row>
    <row r="314" spans="4:9" x14ac:dyDescent="0.2">
      <c r="D314" s="7"/>
      <c r="E314" s="7"/>
      <c r="F314" s="7"/>
      <c r="G314" s="7"/>
      <c r="H314" s="7"/>
    </row>
    <row r="315" spans="4:9" x14ac:dyDescent="0.2">
      <c r="D315" s="7"/>
      <c r="E315" s="7"/>
      <c r="F315" s="7"/>
      <c r="G315" s="7"/>
      <c r="H315" s="7"/>
    </row>
    <row r="316" spans="4:9" x14ac:dyDescent="0.2">
      <c r="D316" s="7"/>
      <c r="E316" s="7"/>
      <c r="F316" s="7"/>
      <c r="G316" s="7"/>
      <c r="H316" s="7"/>
    </row>
    <row r="317" spans="4:9" x14ac:dyDescent="0.2">
      <c r="D317" s="7"/>
      <c r="E317" s="7"/>
      <c r="F317" s="7"/>
      <c r="G317" s="7"/>
      <c r="H317" s="7"/>
    </row>
    <row r="318" spans="4:9" x14ac:dyDescent="0.2">
      <c r="D318" s="7"/>
      <c r="E318" s="7"/>
      <c r="F318" s="7"/>
      <c r="G318" s="7"/>
      <c r="H318" s="7"/>
    </row>
    <row r="319" spans="4:9" x14ac:dyDescent="0.2">
      <c r="D319" s="7"/>
      <c r="E319" s="7"/>
      <c r="F319" s="7"/>
      <c r="G319" s="7"/>
      <c r="H319" s="7"/>
    </row>
    <row r="320" spans="4:9" x14ac:dyDescent="0.2">
      <c r="D320" s="7"/>
      <c r="E320" s="7"/>
      <c r="F320" s="7"/>
      <c r="G320" s="7"/>
      <c r="H320" s="7"/>
      <c r="I320" s="7"/>
    </row>
    <row r="321" spans="4:8" x14ac:dyDescent="0.2">
      <c r="D321" s="7"/>
      <c r="E321" s="7"/>
      <c r="F321" s="7"/>
      <c r="G321" s="7"/>
      <c r="H321" s="7"/>
    </row>
    <row r="322" spans="4:8" x14ac:dyDescent="0.2">
      <c r="D322" s="7"/>
      <c r="E322" s="7"/>
      <c r="F322" s="7"/>
      <c r="G322" s="7"/>
      <c r="H322" s="7"/>
    </row>
    <row r="323" spans="4:8" x14ac:dyDescent="0.2">
      <c r="D323" s="7"/>
      <c r="E323" s="7"/>
      <c r="F323" s="7"/>
      <c r="G323" s="7"/>
      <c r="H323" s="7"/>
    </row>
    <row r="324" spans="4:8" x14ac:dyDescent="0.2">
      <c r="D324" s="7"/>
      <c r="E324" s="7"/>
      <c r="F324" s="7"/>
      <c r="G324" s="7"/>
      <c r="H324" s="7"/>
    </row>
    <row r="325" spans="4:8" x14ac:dyDescent="0.2">
      <c r="D325" s="7"/>
      <c r="E325" s="7"/>
      <c r="F325" s="7"/>
      <c r="G325" s="7"/>
      <c r="H325" s="7"/>
    </row>
    <row r="326" spans="4:8" x14ac:dyDescent="0.2">
      <c r="D326" s="7"/>
      <c r="E326" s="7"/>
      <c r="F326" s="7"/>
      <c r="G326" s="7"/>
      <c r="H326" s="7"/>
    </row>
    <row r="327" spans="4:8" x14ac:dyDescent="0.2">
      <c r="D327" s="7"/>
      <c r="E327" s="7"/>
      <c r="F327" s="7"/>
      <c r="G327" s="7"/>
      <c r="H327" s="7"/>
    </row>
    <row r="328" spans="4:8" x14ac:dyDescent="0.2">
      <c r="D328" s="7"/>
      <c r="E328" s="7"/>
      <c r="F328" s="7"/>
      <c r="G328" s="7"/>
      <c r="H328" s="7"/>
    </row>
    <row r="329" spans="4:8" x14ac:dyDescent="0.2">
      <c r="D329" s="7"/>
      <c r="E329" s="7"/>
      <c r="F329" s="7"/>
      <c r="G329" s="7"/>
      <c r="H329" s="7"/>
    </row>
    <row r="330" spans="4:8" x14ac:dyDescent="0.2">
      <c r="D330" s="7"/>
      <c r="E330" s="7"/>
      <c r="F330" s="7"/>
      <c r="G330" s="7"/>
      <c r="H330" s="7"/>
    </row>
    <row r="331" spans="4:8" x14ac:dyDescent="0.2">
      <c r="D331" s="7"/>
      <c r="E331" s="7"/>
      <c r="F331" s="7"/>
      <c r="G331" s="7"/>
      <c r="H331" s="7"/>
    </row>
    <row r="332" spans="4:8" x14ac:dyDescent="0.2">
      <c r="D332" s="7"/>
      <c r="E332" s="7"/>
      <c r="F332" s="7"/>
      <c r="G332" s="7"/>
      <c r="H332" s="7"/>
    </row>
    <row r="333" spans="4:8" x14ac:dyDescent="0.2">
      <c r="D333" s="7"/>
      <c r="E333" s="7"/>
      <c r="F333" s="7"/>
      <c r="G333" s="7"/>
      <c r="H333" s="7"/>
    </row>
    <row r="334" spans="4:8" x14ac:dyDescent="0.2">
      <c r="D334" s="7"/>
      <c r="E334" s="7"/>
      <c r="F334" s="7"/>
      <c r="G334" s="7"/>
      <c r="H334" s="7"/>
    </row>
    <row r="335" spans="4:8" x14ac:dyDescent="0.2">
      <c r="D335" s="7"/>
      <c r="E335" s="7"/>
      <c r="F335" s="7"/>
      <c r="G335" s="7"/>
      <c r="H335" s="7"/>
    </row>
    <row r="336" spans="4:8" x14ac:dyDescent="0.2">
      <c r="D336" s="7"/>
      <c r="E336" s="7"/>
      <c r="F336" s="7"/>
      <c r="G336" s="7"/>
      <c r="H336" s="7"/>
    </row>
    <row r="337" spans="4:8" x14ac:dyDescent="0.2">
      <c r="D337" s="7"/>
      <c r="E337" s="7"/>
      <c r="F337" s="7"/>
      <c r="G337" s="7"/>
      <c r="H337" s="7"/>
    </row>
    <row r="338" spans="4:8" x14ac:dyDescent="0.2">
      <c r="D338" s="7"/>
      <c r="E338" s="7"/>
      <c r="F338" s="7"/>
      <c r="G338" s="7"/>
      <c r="H338" s="7"/>
    </row>
    <row r="339" spans="4:8" x14ac:dyDescent="0.2">
      <c r="D339" s="7"/>
      <c r="E339" s="7"/>
      <c r="F339" s="7"/>
      <c r="G339" s="7"/>
      <c r="H339" s="7"/>
    </row>
    <row r="340" spans="4:8" x14ac:dyDescent="0.2">
      <c r="D340" s="7"/>
      <c r="E340" s="7"/>
      <c r="F340" s="7"/>
      <c r="G340" s="7"/>
      <c r="H340" s="7"/>
    </row>
    <row r="341" spans="4:8" x14ac:dyDescent="0.2">
      <c r="D341" s="7"/>
      <c r="E341" s="7"/>
      <c r="F341" s="7"/>
      <c r="G341" s="7"/>
      <c r="H341" s="7"/>
    </row>
    <row r="342" spans="4:8" x14ac:dyDescent="0.2">
      <c r="D342" s="7"/>
      <c r="E342" s="7"/>
      <c r="F342" s="7"/>
      <c r="G342" s="7"/>
      <c r="H342" s="7"/>
    </row>
    <row r="343" spans="4:8" x14ac:dyDescent="0.2">
      <c r="D343" s="7"/>
      <c r="E343" s="7"/>
      <c r="F343" s="7"/>
      <c r="G343" s="7"/>
      <c r="H343" s="7"/>
    </row>
    <row r="344" spans="4:8" x14ac:dyDescent="0.2">
      <c r="D344" s="7"/>
      <c r="E344" s="7"/>
      <c r="F344" s="7"/>
      <c r="G344" s="7"/>
      <c r="H344" s="7"/>
    </row>
    <row r="345" spans="4:8" x14ac:dyDescent="0.2">
      <c r="D345" s="7"/>
      <c r="E345" s="7"/>
      <c r="F345" s="7"/>
      <c r="G345" s="7"/>
      <c r="H345" s="7"/>
    </row>
    <row r="346" spans="4:8" x14ac:dyDescent="0.2">
      <c r="D346" s="7"/>
      <c r="E346" s="7"/>
      <c r="F346" s="7"/>
      <c r="G346" s="7"/>
      <c r="H346" s="7"/>
    </row>
    <row r="347" spans="4:8" x14ac:dyDescent="0.2">
      <c r="D347" s="7"/>
      <c r="E347" s="7"/>
      <c r="F347" s="7"/>
      <c r="G347" s="7"/>
      <c r="H347" s="7"/>
    </row>
    <row r="348" spans="4:8" x14ac:dyDescent="0.2">
      <c r="D348" s="7"/>
      <c r="E348" s="7"/>
      <c r="F348" s="7"/>
      <c r="G348" s="7"/>
      <c r="H348" s="7"/>
    </row>
    <row r="349" spans="4:8" x14ac:dyDescent="0.2">
      <c r="D349" s="7"/>
      <c r="E349" s="7"/>
      <c r="F349" s="7"/>
      <c r="G349" s="7"/>
      <c r="H349" s="7"/>
    </row>
    <row r="350" spans="4:8" x14ac:dyDescent="0.2">
      <c r="D350" s="7"/>
      <c r="E350" s="7"/>
      <c r="F350" s="7"/>
      <c r="G350" s="7"/>
      <c r="H350" s="7"/>
    </row>
    <row r="351" spans="4:8" x14ac:dyDescent="0.2">
      <c r="D351" s="7"/>
      <c r="E351" s="7"/>
      <c r="F351" s="7"/>
      <c r="G351" s="7"/>
      <c r="H351" s="7"/>
    </row>
    <row r="352" spans="4:8" x14ac:dyDescent="0.2">
      <c r="D352" s="7"/>
      <c r="E352" s="7"/>
      <c r="F352" s="7"/>
      <c r="G352" s="7"/>
      <c r="H352" s="7"/>
    </row>
    <row r="353" spans="4:8" x14ac:dyDescent="0.2">
      <c r="D353" s="7"/>
      <c r="E353" s="7"/>
      <c r="F353" s="7"/>
      <c r="G353" s="7"/>
      <c r="H353" s="7"/>
    </row>
    <row r="354" spans="4:8" x14ac:dyDescent="0.2">
      <c r="D354" s="7"/>
      <c r="E354" s="7"/>
      <c r="F354" s="7"/>
      <c r="G354" s="7"/>
      <c r="H354" s="7"/>
    </row>
    <row r="355" spans="4:8" x14ac:dyDescent="0.2">
      <c r="D355" s="7"/>
      <c r="E355" s="7"/>
      <c r="F355" s="7"/>
      <c r="G355" s="7"/>
      <c r="H355" s="7"/>
    </row>
    <row r="356" spans="4:8" x14ac:dyDescent="0.2">
      <c r="D356" s="7"/>
      <c r="E356" s="7"/>
      <c r="F356" s="7"/>
      <c r="G356" s="7"/>
      <c r="H356" s="7"/>
    </row>
    <row r="357" spans="4:8" x14ac:dyDescent="0.2">
      <c r="D357" s="7"/>
      <c r="E357" s="7"/>
      <c r="F357" s="7"/>
      <c r="G357" s="7"/>
      <c r="H357" s="7"/>
    </row>
    <row r="358" spans="4:8" x14ac:dyDescent="0.2">
      <c r="D358" s="7"/>
      <c r="E358" s="7"/>
      <c r="F358" s="7"/>
      <c r="G358" s="7"/>
      <c r="H358" s="7"/>
    </row>
    <row r="359" spans="4:8" x14ac:dyDescent="0.2">
      <c r="D359" s="7"/>
      <c r="E359" s="7"/>
      <c r="F359" s="7"/>
      <c r="G359" s="7"/>
      <c r="H359" s="7"/>
    </row>
    <row r="360" spans="4:8" x14ac:dyDescent="0.2">
      <c r="D360" s="7"/>
      <c r="E360" s="7"/>
      <c r="F360" s="7"/>
      <c r="G360" s="7"/>
      <c r="H360" s="7"/>
    </row>
    <row r="361" spans="4:8" x14ac:dyDescent="0.2">
      <c r="D361" s="7"/>
      <c r="E361" s="7"/>
      <c r="F361" s="7"/>
      <c r="G361" s="7"/>
      <c r="H361" s="7"/>
    </row>
    <row r="362" spans="4:8" x14ac:dyDescent="0.2">
      <c r="D362" s="7"/>
      <c r="E362" s="7"/>
      <c r="F362" s="7"/>
      <c r="G362" s="7"/>
      <c r="H362" s="7"/>
    </row>
    <row r="363" spans="4:8" x14ac:dyDescent="0.2">
      <c r="D363" s="7"/>
      <c r="E363" s="7"/>
      <c r="F363" s="7"/>
      <c r="G363" s="7"/>
      <c r="H363" s="7"/>
    </row>
    <row r="364" spans="4:8" x14ac:dyDescent="0.2">
      <c r="D364" s="7"/>
      <c r="E364" s="7"/>
      <c r="F364" s="7"/>
      <c r="G364" s="7"/>
      <c r="H364" s="7"/>
    </row>
    <row r="365" spans="4:8" x14ac:dyDescent="0.2">
      <c r="D365" s="7"/>
      <c r="E365" s="7"/>
      <c r="F365" s="7"/>
      <c r="G365" s="7"/>
      <c r="H365" s="7"/>
    </row>
    <row r="366" spans="4:8" x14ac:dyDescent="0.2">
      <c r="D366" s="7"/>
      <c r="E366" s="7"/>
      <c r="F366" s="7"/>
      <c r="G366" s="7"/>
      <c r="H366" s="7"/>
    </row>
    <row r="367" spans="4:8" x14ac:dyDescent="0.2">
      <c r="D367" s="7"/>
      <c r="E367" s="7"/>
      <c r="F367" s="7"/>
      <c r="G367" s="7"/>
      <c r="H367" s="7"/>
    </row>
    <row r="368" spans="4:8" x14ac:dyDescent="0.2">
      <c r="D368" s="7"/>
      <c r="E368" s="7"/>
      <c r="F368" s="7"/>
      <c r="G368" s="7"/>
      <c r="H368" s="7"/>
    </row>
    <row r="369" spans="4:8" x14ac:dyDescent="0.2">
      <c r="D369" s="7"/>
      <c r="E369" s="7"/>
      <c r="F369" s="7"/>
      <c r="G369" s="7"/>
      <c r="H369" s="7"/>
    </row>
    <row r="370" spans="4:8" x14ac:dyDescent="0.2">
      <c r="D370" s="7"/>
      <c r="E370" s="7"/>
      <c r="F370" s="7"/>
      <c r="G370" s="7"/>
      <c r="H370" s="7"/>
    </row>
    <row r="371" spans="4:8" x14ac:dyDescent="0.2">
      <c r="D371" s="7"/>
      <c r="E371" s="7"/>
      <c r="F371" s="7"/>
      <c r="G371" s="7"/>
      <c r="H371" s="7"/>
    </row>
    <row r="372" spans="4:8" x14ac:dyDescent="0.2">
      <c r="D372" s="7"/>
      <c r="E372" s="7"/>
      <c r="F372" s="7"/>
      <c r="G372" s="7"/>
      <c r="H372" s="7"/>
    </row>
    <row r="373" spans="4:8" x14ac:dyDescent="0.2">
      <c r="D373" s="7"/>
      <c r="E373" s="7"/>
      <c r="F373" s="7"/>
      <c r="G373" s="7"/>
      <c r="H373" s="7"/>
    </row>
    <row r="374" spans="4:8" x14ac:dyDescent="0.2">
      <c r="D374" s="7"/>
      <c r="E374" s="7"/>
      <c r="F374" s="7"/>
      <c r="G374" s="7"/>
      <c r="H374" s="7"/>
    </row>
    <row r="375" spans="4:8" x14ac:dyDescent="0.2">
      <c r="D375" s="7"/>
      <c r="E375" s="7"/>
      <c r="F375" s="7"/>
      <c r="G375" s="7"/>
      <c r="H375" s="7"/>
    </row>
    <row r="376" spans="4:8" x14ac:dyDescent="0.2">
      <c r="D376" s="7"/>
      <c r="E376" s="7"/>
      <c r="G376" s="7"/>
      <c r="H376" s="7"/>
    </row>
    <row r="377" spans="4:8" x14ac:dyDescent="0.2">
      <c r="E377" s="7"/>
      <c r="G377" s="7"/>
      <c r="H377" s="7"/>
    </row>
  </sheetData>
  <autoFilter ref="A1:J378" xr:uid="{0528EB71-3E7C-437E-8E78-20055CA9AD8B}">
    <sortState xmlns:xlrd2="http://schemas.microsoft.com/office/spreadsheetml/2017/richdata2" ref="A2:J378">
      <sortCondition ref="C1:C378"/>
    </sortState>
  </autoFilter>
  <conditionalFormatting sqref="F1:F1048576">
    <cfRule type="cellIs" dxfId="6" priority="2" operator="greaterThan">
      <formula>0.5</formula>
    </cfRule>
  </conditionalFormatting>
  <conditionalFormatting sqref="I1:J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{BC39907C-AE3E-4565-B299-45ACAF149D0E}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C39907C-AE3E-4565-B299-45ACAF149D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I1:J1048576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497B5-19D9-4679-A72B-D1CACED344B1}">
  <dimension ref="A1:R377"/>
  <sheetViews>
    <sheetView workbookViewId="0">
      <pane ySplit="1" topLeftCell="A2" activePane="bottomLeft" state="frozen"/>
      <selection activeCell="B14" sqref="B14"/>
      <selection pane="bottomLeft" activeCell="Q6" sqref="Q6"/>
    </sheetView>
  </sheetViews>
  <sheetFormatPr baseColWidth="10" defaultRowHeight="12.75" x14ac:dyDescent="0.2"/>
  <cols>
    <col min="1" max="1" width="7" style="6" bestFit="1" customWidth="1"/>
    <col min="2" max="2" width="15" style="6" bestFit="1" customWidth="1"/>
    <col min="3" max="3" width="13.85546875" style="6" bestFit="1" customWidth="1"/>
    <col min="4" max="4" width="12.42578125" style="6" bestFit="1" customWidth="1"/>
    <col min="5" max="5" width="10.28515625" style="6" bestFit="1" customWidth="1"/>
    <col min="6" max="6" width="8.28515625" style="6" bestFit="1" customWidth="1"/>
    <col min="7" max="7" width="13.7109375" style="6" bestFit="1" customWidth="1"/>
    <col min="8" max="10" width="6.85546875" style="6" bestFit="1" customWidth="1"/>
    <col min="11" max="16384" width="11.42578125" style="6"/>
  </cols>
  <sheetData>
    <row r="1" spans="1:18" ht="13.5" thickBot="1" x14ac:dyDescent="0.25">
      <c r="A1" s="6" t="s">
        <v>23</v>
      </c>
      <c r="B1" s="6" t="s">
        <v>22</v>
      </c>
      <c r="C1" s="6" t="s">
        <v>21</v>
      </c>
      <c r="D1" s="6" t="s">
        <v>20</v>
      </c>
      <c r="E1" s="6" t="s">
        <v>19</v>
      </c>
      <c r="F1" s="6" t="s">
        <v>18</v>
      </c>
      <c r="G1" s="6" t="s">
        <v>17</v>
      </c>
      <c r="H1" s="6" t="s">
        <v>16</v>
      </c>
      <c r="I1" s="6" t="s">
        <v>15</v>
      </c>
      <c r="J1" s="6" t="s">
        <v>14</v>
      </c>
    </row>
    <row r="2" spans="1:18" x14ac:dyDescent="0.2">
      <c r="A2" s="6">
        <v>1</v>
      </c>
      <c r="B2" s="6">
        <v>10</v>
      </c>
      <c r="C2" s="6" t="s">
        <v>71</v>
      </c>
      <c r="D2" s="7">
        <v>22.368017196655273</v>
      </c>
      <c r="E2" s="7">
        <v>22.312397003173828</v>
      </c>
      <c r="F2" s="7">
        <v>7.8660182654857635E-2</v>
      </c>
      <c r="G2" s="7">
        <v>0.56416858421008087</v>
      </c>
      <c r="H2" s="7">
        <v>84.922653198242188</v>
      </c>
      <c r="I2" s="6" t="s">
        <v>0</v>
      </c>
      <c r="J2" s="6" t="s">
        <v>0</v>
      </c>
      <c r="L2" s="5" t="s">
        <v>59</v>
      </c>
      <c r="M2" s="4" t="s">
        <v>67</v>
      </c>
      <c r="N2" s="4" t="s">
        <v>66</v>
      </c>
      <c r="O2" s="4" t="s">
        <v>65</v>
      </c>
      <c r="P2" s="4" t="s">
        <v>64</v>
      </c>
      <c r="Q2" s="4" t="s">
        <v>63</v>
      </c>
      <c r="R2" s="3" t="s">
        <v>62</v>
      </c>
    </row>
    <row r="3" spans="1:18" x14ac:dyDescent="0.2">
      <c r="A3" s="6">
        <v>2</v>
      </c>
      <c r="B3" s="6">
        <v>10</v>
      </c>
      <c r="C3" s="6" t="s">
        <v>71</v>
      </c>
      <c r="D3" s="7">
        <v>22.25677490234375</v>
      </c>
      <c r="E3" s="7">
        <v>22.312397003173828</v>
      </c>
      <c r="F3" s="7">
        <v>7.8660182654857635E-2</v>
      </c>
      <c r="G3" s="7">
        <v>0.56416858421008087</v>
      </c>
      <c r="H3" s="7">
        <v>84.922653198242188</v>
      </c>
      <c r="I3" s="6" t="s">
        <v>0</v>
      </c>
      <c r="J3" s="6" t="s">
        <v>0</v>
      </c>
      <c r="L3" s="11"/>
      <c r="M3" s="6">
        <f>LOG(1/10)</f>
        <v>-1</v>
      </c>
      <c r="N3" s="6">
        <f>LOG(1/30)</f>
        <v>-1.4771212547196624</v>
      </c>
      <c r="O3" s="6">
        <f>LOG(1/90)</f>
        <v>-1.9542425094393248</v>
      </c>
      <c r="P3" s="6">
        <f>LOG(1/270)</f>
        <v>-2.4313637641589874</v>
      </c>
      <c r="Q3" s="6">
        <f>LOG(1/810)</f>
        <v>-2.90848501887865</v>
      </c>
      <c r="R3" s="12">
        <f>LOG(1/2430)</f>
        <v>-3.3856062735983121</v>
      </c>
    </row>
    <row r="4" spans="1:18" x14ac:dyDescent="0.2">
      <c r="A4" s="6">
        <v>3</v>
      </c>
      <c r="B4" s="6">
        <v>30</v>
      </c>
      <c r="C4" s="6" t="s">
        <v>71</v>
      </c>
      <c r="D4" s="7">
        <v>23.640096664428711</v>
      </c>
      <c r="E4" s="7">
        <v>23.599250793457031</v>
      </c>
      <c r="F4" s="7">
        <v>5.7766132056713104E-2</v>
      </c>
      <c r="G4" s="7">
        <v>0.56416858421008087</v>
      </c>
      <c r="H4" s="7">
        <v>84.922653198242188</v>
      </c>
      <c r="I4" s="6" t="s">
        <v>0</v>
      </c>
      <c r="J4" s="6" t="s">
        <v>0</v>
      </c>
      <c r="L4" s="11"/>
      <c r="M4" s="7">
        <f>AVERAGE(D2:D3)</f>
        <v>22.312396049499512</v>
      </c>
      <c r="N4" s="7">
        <f>AVERAGE(D4:D5)</f>
        <v>23.599249839782715</v>
      </c>
      <c r="O4" s="7">
        <f>AVERAGE(D6:D7)</f>
        <v>25.133044242858887</v>
      </c>
      <c r="P4" s="7">
        <f>AVERAGE(D8:D9)</f>
        <v>26.712244033813477</v>
      </c>
      <c r="Q4" s="7">
        <f>AVERAGE(D10:D11)</f>
        <v>28.264451026916504</v>
      </c>
      <c r="R4" s="13">
        <f>AVERAGE(D12:D13)</f>
        <v>29.747041702270508</v>
      </c>
    </row>
    <row r="5" spans="1:18" x14ac:dyDescent="0.2">
      <c r="A5" s="6">
        <v>4</v>
      </c>
      <c r="B5" s="6">
        <v>30</v>
      </c>
      <c r="C5" s="6" t="s">
        <v>71</v>
      </c>
      <c r="D5" s="7">
        <v>23.558403015136719</v>
      </c>
      <c r="E5" s="7">
        <v>23.599250793457031</v>
      </c>
      <c r="F5" s="7">
        <v>5.7766132056713104E-2</v>
      </c>
      <c r="G5" s="7">
        <v>0.56416858421008087</v>
      </c>
      <c r="H5" s="7">
        <v>84.922653198242188</v>
      </c>
      <c r="I5" s="6" t="s">
        <v>0</v>
      </c>
      <c r="J5" s="6" t="s">
        <v>0</v>
      </c>
      <c r="L5" s="2" t="s">
        <v>61</v>
      </c>
      <c r="M5" s="14">
        <f>SLOPE(M4:R4,M3:R3)</f>
        <v>-3.1587077764781855</v>
      </c>
      <c r="R5" s="12"/>
    </row>
    <row r="6" spans="1:18" ht="13.5" thickBot="1" x14ac:dyDescent="0.25">
      <c r="A6" s="6">
        <v>5</v>
      </c>
      <c r="B6" s="6">
        <v>90</v>
      </c>
      <c r="C6" s="6" t="s">
        <v>71</v>
      </c>
      <c r="D6" s="7">
        <v>25.176986694335938</v>
      </c>
      <c r="E6" s="7">
        <v>25.133045196533203</v>
      </c>
      <c r="F6" s="7">
        <v>6.2144011259078979E-2</v>
      </c>
      <c r="G6" s="7">
        <v>0.56416858421008087</v>
      </c>
      <c r="H6" s="7">
        <v>84.922653198242188</v>
      </c>
      <c r="I6" s="6" t="s">
        <v>0</v>
      </c>
      <c r="J6" s="6" t="s">
        <v>0</v>
      </c>
      <c r="L6" s="1" t="s">
        <v>60</v>
      </c>
      <c r="M6" s="15">
        <f>(10^(-1/M5)-1)*100</f>
        <v>107.2932486933781</v>
      </c>
      <c r="N6" s="16"/>
      <c r="O6" s="16"/>
      <c r="P6" s="16"/>
      <c r="Q6" s="28" t="s">
        <v>73</v>
      </c>
      <c r="R6" s="17">
        <f>INTERCEPT(M4:R4,M3:R3)</f>
        <v>19.034980162030347</v>
      </c>
    </row>
    <row r="7" spans="1:18" x14ac:dyDescent="0.2">
      <c r="A7" s="6">
        <v>6</v>
      </c>
      <c r="B7" s="6">
        <v>90</v>
      </c>
      <c r="C7" s="6" t="s">
        <v>71</v>
      </c>
      <c r="D7" s="7">
        <v>25.089101791381836</v>
      </c>
      <c r="E7" s="7">
        <v>25.133045196533203</v>
      </c>
      <c r="F7" s="7">
        <v>6.2144011259078979E-2</v>
      </c>
      <c r="G7" s="7">
        <v>0.56416858421008087</v>
      </c>
      <c r="H7" s="7">
        <v>84.922653198242188</v>
      </c>
      <c r="I7" s="6" t="s">
        <v>0</v>
      </c>
      <c r="J7" s="6" t="s">
        <v>0</v>
      </c>
    </row>
    <row r="8" spans="1:18" x14ac:dyDescent="0.2">
      <c r="A8" s="6">
        <v>7</v>
      </c>
      <c r="B8" s="6">
        <v>270</v>
      </c>
      <c r="C8" s="6" t="s">
        <v>71</v>
      </c>
      <c r="D8" s="7">
        <v>26.635124206542969</v>
      </c>
      <c r="E8" s="7">
        <v>26.712244033813477</v>
      </c>
      <c r="F8" s="7">
        <v>0.10906390845775604</v>
      </c>
      <c r="G8" s="7">
        <v>0.56416858421008087</v>
      </c>
      <c r="H8" s="7">
        <v>84.810386657714844</v>
      </c>
      <c r="I8" s="6" t="s">
        <v>0</v>
      </c>
      <c r="J8" s="6" t="s">
        <v>0</v>
      </c>
    </row>
    <row r="9" spans="1:18" x14ac:dyDescent="0.2">
      <c r="A9" s="6">
        <v>8</v>
      </c>
      <c r="B9" s="6">
        <v>270</v>
      </c>
      <c r="C9" s="6" t="s">
        <v>71</v>
      </c>
      <c r="D9" s="7">
        <v>26.789363861083984</v>
      </c>
      <c r="E9" s="7">
        <v>26.712244033813477</v>
      </c>
      <c r="F9" s="7">
        <v>0.10906390845775604</v>
      </c>
      <c r="G9" s="7">
        <v>0.56416858421008087</v>
      </c>
      <c r="H9" s="7">
        <v>84.922653198242188</v>
      </c>
      <c r="I9" s="6" t="s">
        <v>0</v>
      </c>
      <c r="J9" s="6" t="s">
        <v>0</v>
      </c>
    </row>
    <row r="10" spans="1:18" x14ac:dyDescent="0.2">
      <c r="A10" s="6">
        <v>9</v>
      </c>
      <c r="B10" s="6">
        <v>810</v>
      </c>
      <c r="C10" s="6" t="s">
        <v>71</v>
      </c>
      <c r="D10" s="7">
        <v>28.317825317382813</v>
      </c>
      <c r="E10" s="7">
        <v>28.264450073242188</v>
      </c>
      <c r="F10" s="7">
        <v>7.5482644140720367E-2</v>
      </c>
      <c r="G10" s="7">
        <v>0.56416858421008087</v>
      </c>
      <c r="H10" s="7">
        <v>84.922653198242188</v>
      </c>
      <c r="I10" s="6" t="s">
        <v>0</v>
      </c>
      <c r="J10" s="6" t="s">
        <v>0</v>
      </c>
    </row>
    <row r="11" spans="1:18" x14ac:dyDescent="0.2">
      <c r="A11" s="6">
        <v>10</v>
      </c>
      <c r="B11" s="6">
        <v>810</v>
      </c>
      <c r="C11" s="6" t="s">
        <v>71</v>
      </c>
      <c r="D11" s="7">
        <v>28.211076736450195</v>
      </c>
      <c r="E11" s="7">
        <v>28.264450073242188</v>
      </c>
      <c r="F11" s="7">
        <v>7.5482644140720367E-2</v>
      </c>
      <c r="G11" s="7">
        <v>0.56416858421008087</v>
      </c>
      <c r="H11" s="7">
        <v>84.810386657714844</v>
      </c>
      <c r="I11" s="6" t="s">
        <v>0</v>
      </c>
      <c r="J11" s="6" t="s">
        <v>0</v>
      </c>
    </row>
    <row r="12" spans="1:18" x14ac:dyDescent="0.2">
      <c r="A12" s="6">
        <v>11</v>
      </c>
      <c r="B12" s="6">
        <v>2430</v>
      </c>
      <c r="C12" s="6" t="s">
        <v>71</v>
      </c>
      <c r="D12" s="7">
        <v>29.801048278808594</v>
      </c>
      <c r="E12" s="7">
        <v>29.747041702270508</v>
      </c>
      <c r="F12" s="7">
        <v>7.6376833021640778E-2</v>
      </c>
      <c r="G12" s="7">
        <v>0.56416858421008087</v>
      </c>
      <c r="H12" s="7">
        <v>84.810386657714844</v>
      </c>
      <c r="I12" s="6" t="s">
        <v>0</v>
      </c>
      <c r="J12" s="6" t="s">
        <v>0</v>
      </c>
    </row>
    <row r="13" spans="1:18" x14ac:dyDescent="0.2">
      <c r="A13" s="6">
        <v>12</v>
      </c>
      <c r="B13" s="6">
        <v>2430</v>
      </c>
      <c r="C13" s="6" t="s">
        <v>71</v>
      </c>
      <c r="D13" s="7">
        <v>29.693035125732422</v>
      </c>
      <c r="E13" s="7">
        <v>29.747041702270508</v>
      </c>
      <c r="F13" s="7">
        <v>7.6376833021640778E-2</v>
      </c>
      <c r="G13" s="7">
        <v>0.56416858421008087</v>
      </c>
      <c r="H13" s="7">
        <v>84.810386657714844</v>
      </c>
      <c r="I13" s="6" t="s">
        <v>0</v>
      </c>
      <c r="J13" s="6" t="s">
        <v>0</v>
      </c>
      <c r="L13" s="6" t="s">
        <v>57</v>
      </c>
      <c r="M13" s="6" t="s">
        <v>59</v>
      </c>
      <c r="N13" s="6" t="s">
        <v>58</v>
      </c>
      <c r="O13" s="6" t="s">
        <v>70</v>
      </c>
      <c r="P13" s="8" t="s">
        <v>69</v>
      </c>
    </row>
    <row r="14" spans="1:18" x14ac:dyDescent="0.2">
      <c r="A14" s="6">
        <v>13</v>
      </c>
      <c r="B14" s="6" t="s">
        <v>6</v>
      </c>
      <c r="C14" s="6" t="s">
        <v>71</v>
      </c>
      <c r="D14" s="7">
        <v>32.930183410644531</v>
      </c>
      <c r="E14" s="7">
        <v>33.500595092773438</v>
      </c>
      <c r="F14" s="7">
        <v>0.8066866397857666</v>
      </c>
      <c r="G14" s="7">
        <v>0.56416858421008087</v>
      </c>
      <c r="H14" s="7">
        <v>84.719833374023438</v>
      </c>
      <c r="I14" s="6" t="s">
        <v>0</v>
      </c>
      <c r="J14" s="6" t="s">
        <v>0</v>
      </c>
      <c r="L14" s="7">
        <f>AVERAGEA(D14:D15)</f>
        <v>33.50059700012207</v>
      </c>
      <c r="M14" s="6">
        <f>(L14-$R$6)/$M$5</f>
        <v>-4.5795995900007638</v>
      </c>
      <c r="N14" s="18">
        <f>10^M14</f>
        <v>2.6326941596336412E-5</v>
      </c>
      <c r="O14" s="18">
        <v>3.0463306525089461E-3</v>
      </c>
      <c r="P14" s="8">
        <f>N14/O14</f>
        <v>8.6421812335616445E-3</v>
      </c>
    </row>
    <row r="15" spans="1:18" x14ac:dyDescent="0.2">
      <c r="A15" s="6">
        <v>14</v>
      </c>
      <c r="B15" s="6" t="s">
        <v>6</v>
      </c>
      <c r="C15" s="6" t="s">
        <v>71</v>
      </c>
      <c r="D15" s="7">
        <v>34.071010589599609</v>
      </c>
      <c r="E15" s="7">
        <v>33.500595092773438</v>
      </c>
      <c r="F15" s="7">
        <v>0.8066866397857666</v>
      </c>
      <c r="G15" s="7">
        <v>0.56416858421008087</v>
      </c>
      <c r="H15" s="7">
        <v>84.719833374023438</v>
      </c>
      <c r="I15" s="6" t="s">
        <v>0</v>
      </c>
      <c r="J15" s="6" t="s">
        <v>0</v>
      </c>
      <c r="L15" s="7"/>
      <c r="N15" s="7"/>
      <c r="O15" s="7"/>
      <c r="P15" s="8"/>
    </row>
    <row r="16" spans="1:18" x14ac:dyDescent="0.2">
      <c r="A16" s="6">
        <v>15</v>
      </c>
      <c r="B16" s="6" t="s">
        <v>56</v>
      </c>
      <c r="C16" s="6" t="s">
        <v>71</v>
      </c>
      <c r="D16" s="7">
        <v>35.064262390136719</v>
      </c>
      <c r="E16" s="7">
        <v>34.28387451171875</v>
      </c>
      <c r="F16" s="7">
        <v>1.1036378145217896</v>
      </c>
      <c r="G16" s="7">
        <v>0.56416858421008087</v>
      </c>
      <c r="H16" s="7">
        <v>84.719833374023438</v>
      </c>
      <c r="I16" s="6" t="s">
        <v>0</v>
      </c>
      <c r="J16" s="6" t="s">
        <v>0</v>
      </c>
      <c r="L16" s="7">
        <f>AVERAGEA(D16:D17)</f>
        <v>34.283872604370117</v>
      </c>
      <c r="M16" s="6">
        <f>(L16-$R$6)/$M$5</f>
        <v>-4.8275730208071312</v>
      </c>
      <c r="N16" s="18">
        <f>10^M16</f>
        <v>1.4873972671019874E-5</v>
      </c>
      <c r="O16" s="18">
        <v>3.3011326323570799E-3</v>
      </c>
      <c r="P16" s="8">
        <f>N16/O16</f>
        <v>4.5057179845571782E-3</v>
      </c>
    </row>
    <row r="17" spans="1:16" x14ac:dyDescent="0.2">
      <c r="A17" s="6">
        <v>16</v>
      </c>
      <c r="B17" s="6" t="s">
        <v>56</v>
      </c>
      <c r="C17" s="6" t="s">
        <v>71</v>
      </c>
      <c r="D17" s="7">
        <v>33.503482818603516</v>
      </c>
      <c r="E17" s="7">
        <v>34.28387451171875</v>
      </c>
      <c r="F17" s="7">
        <v>1.1036378145217896</v>
      </c>
      <c r="G17" s="7">
        <v>0.56416858421008087</v>
      </c>
      <c r="H17" s="7">
        <v>84.495109558105469</v>
      </c>
      <c r="I17" s="7">
        <v>88.764923095703125</v>
      </c>
      <c r="J17" s="6" t="s">
        <v>0</v>
      </c>
      <c r="L17" s="7"/>
      <c r="N17" s="7"/>
      <c r="O17" s="7"/>
      <c r="P17" s="8"/>
    </row>
    <row r="18" spans="1:16" x14ac:dyDescent="0.2">
      <c r="A18" s="6">
        <v>17</v>
      </c>
      <c r="B18" s="6" t="s">
        <v>55</v>
      </c>
      <c r="C18" s="6" t="s">
        <v>71</v>
      </c>
      <c r="D18" s="7">
        <v>37.895774841308594</v>
      </c>
      <c r="E18" s="7">
        <v>36.127864837646484</v>
      </c>
      <c r="F18" s="7">
        <v>2.5002024173736572</v>
      </c>
      <c r="G18" s="7">
        <v>0.56416858421008087</v>
      </c>
      <c r="H18" s="7">
        <v>86.630012512207031</v>
      </c>
      <c r="I18" s="6" t="s">
        <v>0</v>
      </c>
      <c r="J18" s="6" t="s">
        <v>0</v>
      </c>
      <c r="L18" s="7">
        <f>AVERAGEA(D18:D19)</f>
        <v>36.127864837646484</v>
      </c>
      <c r="M18" s="6">
        <f>(L18-$R$6)/$M$5</f>
        <v>-5.4113535930423806</v>
      </c>
      <c r="N18" s="18">
        <f>10^M18</f>
        <v>3.8783447109022777E-6</v>
      </c>
      <c r="O18" s="18">
        <v>1.3785057909053988E-3</v>
      </c>
      <c r="P18" s="8">
        <f>N18/O18</f>
        <v>2.8134410000229247E-3</v>
      </c>
    </row>
    <row r="19" spans="1:16" x14ac:dyDescent="0.2">
      <c r="A19" s="6">
        <v>18</v>
      </c>
      <c r="B19" s="6" t="s">
        <v>55</v>
      </c>
      <c r="C19" s="6" t="s">
        <v>71</v>
      </c>
      <c r="D19" s="7">
        <v>34.359954833984375</v>
      </c>
      <c r="E19" s="7">
        <v>36.127864837646484</v>
      </c>
      <c r="F19" s="7">
        <v>2.5002024173736572</v>
      </c>
      <c r="G19" s="7">
        <v>0.56416858421008087</v>
      </c>
      <c r="H19" s="7">
        <v>84.719833374023438</v>
      </c>
      <c r="I19" s="6" t="s">
        <v>0</v>
      </c>
      <c r="J19" s="6" t="s">
        <v>0</v>
      </c>
      <c r="L19" s="7"/>
      <c r="N19" s="7"/>
      <c r="O19" s="7"/>
      <c r="P19" s="8"/>
    </row>
    <row r="20" spans="1:16" x14ac:dyDescent="0.2">
      <c r="A20" s="6">
        <v>19</v>
      </c>
      <c r="B20" s="6" t="s">
        <v>11</v>
      </c>
      <c r="C20" s="6" t="s">
        <v>71</v>
      </c>
      <c r="D20" s="7">
        <v>34.835498809814453</v>
      </c>
      <c r="E20" s="7">
        <v>34.419425964355469</v>
      </c>
      <c r="F20" s="7">
        <v>0.58841586112976074</v>
      </c>
      <c r="G20" s="7">
        <v>0.56416858421008087</v>
      </c>
      <c r="H20" s="7">
        <v>84.719833374023438</v>
      </c>
      <c r="I20" s="6" t="s">
        <v>0</v>
      </c>
      <c r="J20" s="6" t="s">
        <v>0</v>
      </c>
      <c r="L20" s="7">
        <f>AVERAGEA(D20:D21)</f>
        <v>34.419425964355469</v>
      </c>
      <c r="M20" s="6">
        <f>(L20-$R$6)/$M$5</f>
        <v>-4.8704872026744033</v>
      </c>
      <c r="N20" s="18">
        <f>10^M20</f>
        <v>1.3474504299884604E-5</v>
      </c>
      <c r="O20" s="18">
        <v>2.2928575953645703E-3</v>
      </c>
      <c r="P20" s="8">
        <f>N20/O20</f>
        <v>5.8767296874981554E-3</v>
      </c>
    </row>
    <row r="21" spans="1:16" x14ac:dyDescent="0.2">
      <c r="A21" s="6">
        <v>20</v>
      </c>
      <c r="B21" s="6" t="s">
        <v>11</v>
      </c>
      <c r="C21" s="6" t="s">
        <v>71</v>
      </c>
      <c r="D21" s="7">
        <v>34.003353118896484</v>
      </c>
      <c r="E21" s="7">
        <v>34.419425964355469</v>
      </c>
      <c r="F21" s="7">
        <v>0.58841586112976074</v>
      </c>
      <c r="G21" s="7">
        <v>0.56416858421008087</v>
      </c>
      <c r="H21" s="7">
        <v>84.832199096679688</v>
      </c>
      <c r="I21" s="6" t="s">
        <v>0</v>
      </c>
      <c r="J21" s="6" t="s">
        <v>0</v>
      </c>
      <c r="L21" s="7"/>
      <c r="N21" s="7"/>
      <c r="O21" s="7"/>
      <c r="P21" s="8"/>
    </row>
    <row r="22" spans="1:16" x14ac:dyDescent="0.2">
      <c r="A22" s="6">
        <v>85</v>
      </c>
      <c r="B22" s="6" t="s">
        <v>54</v>
      </c>
      <c r="C22" s="6" t="s">
        <v>71</v>
      </c>
      <c r="D22" s="7">
        <v>30.876466751098633</v>
      </c>
      <c r="E22" s="7">
        <v>30.96711540222168</v>
      </c>
      <c r="F22" s="7">
        <v>0.12819655239582062</v>
      </c>
      <c r="G22" s="7">
        <v>0.56416858421008087</v>
      </c>
      <c r="H22" s="7">
        <v>84.719833374023438</v>
      </c>
      <c r="I22" s="6" t="s">
        <v>0</v>
      </c>
      <c r="J22" s="6" t="s">
        <v>0</v>
      </c>
      <c r="L22" s="7">
        <f>AVERAGEA(D22:D23)</f>
        <v>30.96711540222168</v>
      </c>
      <c r="M22" s="6">
        <f>(L22-$R$6)/$M$5</f>
        <v>-3.7775369184341314</v>
      </c>
      <c r="N22" s="18">
        <f>10^M22</f>
        <v>1.669025920898507E-4</v>
      </c>
      <c r="O22" s="18">
        <v>5.6163597533707551E-3</v>
      </c>
      <c r="P22" s="8">
        <f>N22/O22</f>
        <v>2.9717218878238923E-2</v>
      </c>
    </row>
    <row r="23" spans="1:16" x14ac:dyDescent="0.2">
      <c r="A23" s="6">
        <v>86</v>
      </c>
      <c r="B23" s="6" t="s">
        <v>54</v>
      </c>
      <c r="C23" s="6" t="s">
        <v>71</v>
      </c>
      <c r="D23" s="7">
        <v>31.057764053344727</v>
      </c>
      <c r="E23" s="7">
        <v>30.96711540222168</v>
      </c>
      <c r="F23" s="7">
        <v>0.12819655239582062</v>
      </c>
      <c r="G23" s="7">
        <v>0.56416858421008087</v>
      </c>
      <c r="H23" s="7">
        <v>84.607475280761719</v>
      </c>
      <c r="I23" s="7">
        <v>89.102005004882813</v>
      </c>
      <c r="J23" s="7">
        <v>76.067855834960938</v>
      </c>
      <c r="L23" s="7"/>
      <c r="N23" s="7"/>
      <c r="O23" s="7"/>
      <c r="P23" s="8"/>
    </row>
    <row r="24" spans="1:16" x14ac:dyDescent="0.2">
      <c r="A24" s="6">
        <v>87</v>
      </c>
      <c r="B24" s="6" t="s">
        <v>53</v>
      </c>
      <c r="C24" s="6" t="s">
        <v>71</v>
      </c>
      <c r="D24" s="7">
        <v>32.137199401855469</v>
      </c>
      <c r="E24" s="7">
        <v>32.244667053222656</v>
      </c>
      <c r="F24" s="7">
        <v>0.15198220312595367</v>
      </c>
      <c r="G24" s="7">
        <v>0.56416858421008087</v>
      </c>
      <c r="H24" s="7">
        <v>84.719833374023438</v>
      </c>
      <c r="I24" s="6" t="s">
        <v>0</v>
      </c>
      <c r="J24" s="6" t="s">
        <v>0</v>
      </c>
      <c r="L24" s="7">
        <f>AVERAGEA(D24:D25)</f>
        <v>32.244667053222656</v>
      </c>
      <c r="M24" s="6">
        <f>(L24-$R$6)/$M$5</f>
        <v>-4.1819908095203742</v>
      </c>
      <c r="N24" s="18">
        <f>10^M24</f>
        <v>6.5767175476667047E-5</v>
      </c>
      <c r="O24" s="18">
        <v>5.2928683316514503E-3</v>
      </c>
      <c r="P24" s="8">
        <f>N24/O24</f>
        <v>1.2425620921529093E-2</v>
      </c>
    </row>
    <row r="25" spans="1:16" x14ac:dyDescent="0.2">
      <c r="A25" s="6">
        <v>88</v>
      </c>
      <c r="B25" s="6" t="s">
        <v>53</v>
      </c>
      <c r="C25" s="6" t="s">
        <v>71</v>
      </c>
      <c r="D25" s="7">
        <v>32.352134704589844</v>
      </c>
      <c r="E25" s="7">
        <v>32.244667053222656</v>
      </c>
      <c r="F25" s="7">
        <v>0.15198220312595367</v>
      </c>
      <c r="G25" s="7">
        <v>0.56416858421008087</v>
      </c>
      <c r="H25" s="7">
        <v>84.832199096679688</v>
      </c>
      <c r="I25" s="6" t="s">
        <v>0</v>
      </c>
      <c r="J25" s="6" t="s">
        <v>0</v>
      </c>
      <c r="L25" s="7"/>
      <c r="N25" s="7"/>
      <c r="O25" s="7"/>
      <c r="P25" s="8"/>
    </row>
    <row r="26" spans="1:16" x14ac:dyDescent="0.2">
      <c r="A26" s="6">
        <v>89</v>
      </c>
      <c r="B26" s="6" t="s">
        <v>52</v>
      </c>
      <c r="C26" s="6" t="s">
        <v>71</v>
      </c>
      <c r="D26" s="7">
        <v>31.151668548583984</v>
      </c>
      <c r="E26" s="7">
        <v>31.156902313232422</v>
      </c>
      <c r="F26" s="7">
        <v>7.4030095711350441E-3</v>
      </c>
      <c r="G26" s="7">
        <v>0.56416858421008087</v>
      </c>
      <c r="H26" s="7">
        <v>84.719833374023438</v>
      </c>
      <c r="I26" s="6" t="s">
        <v>0</v>
      </c>
      <c r="J26" s="6" t="s">
        <v>0</v>
      </c>
      <c r="L26" s="7">
        <f>AVERAGEA(D26:D27)</f>
        <v>31.156903266906738</v>
      </c>
      <c r="M26" s="6">
        <f>(L26-$R$6)/$M$5</f>
        <v>-3.8376209395323615</v>
      </c>
      <c r="N26" s="18">
        <f>10^M26</f>
        <v>1.4533796014514351E-4</v>
      </c>
      <c r="O26" s="18">
        <v>4.8584832995709152E-3</v>
      </c>
      <c r="P26" s="8">
        <f>N26/O26</f>
        <v>2.9914265663520807E-2</v>
      </c>
    </row>
    <row r="27" spans="1:16" x14ac:dyDescent="0.2">
      <c r="A27" s="6">
        <v>90</v>
      </c>
      <c r="B27" s="6" t="s">
        <v>52</v>
      </c>
      <c r="C27" s="6" t="s">
        <v>71</v>
      </c>
      <c r="D27" s="7">
        <v>31.162137985229492</v>
      </c>
      <c r="E27" s="7">
        <v>31.156902313232422</v>
      </c>
      <c r="F27" s="7">
        <v>7.4030095711350441E-3</v>
      </c>
      <c r="G27" s="7">
        <v>0.56416858421008087</v>
      </c>
      <c r="H27" s="7">
        <v>84.832199096679688</v>
      </c>
      <c r="I27" s="6" t="s">
        <v>0</v>
      </c>
      <c r="J27" s="6" t="s">
        <v>0</v>
      </c>
      <c r="L27" s="7"/>
      <c r="N27" s="7"/>
      <c r="O27" s="7"/>
      <c r="P27" s="8"/>
    </row>
    <row r="28" spans="1:16" x14ac:dyDescent="0.2">
      <c r="A28" s="6">
        <v>91</v>
      </c>
      <c r="B28" s="6" t="s">
        <v>51</v>
      </c>
      <c r="C28" s="6" t="s">
        <v>71</v>
      </c>
      <c r="D28" s="7">
        <v>30.509975433349609</v>
      </c>
      <c r="E28" s="7">
        <v>30.242889404296875</v>
      </c>
      <c r="F28" s="7">
        <v>0.3777153491973877</v>
      </c>
      <c r="G28" s="7">
        <v>0.56416858421008087</v>
      </c>
      <c r="H28" s="7">
        <v>84.719833374023438</v>
      </c>
      <c r="I28" s="6" t="s">
        <v>0</v>
      </c>
      <c r="J28" s="6" t="s">
        <v>0</v>
      </c>
      <c r="L28" s="7">
        <f>AVERAGEA(D28:D29)</f>
        <v>30.242890357971191</v>
      </c>
      <c r="M28" s="6">
        <f>(L28-$R$6)/$M$5</f>
        <v>-3.5482580184853791</v>
      </c>
      <c r="N28" s="18">
        <f>10^M28</f>
        <v>2.8297103384588342E-4</v>
      </c>
      <c r="O28" s="18">
        <v>6.4820398092544761E-3</v>
      </c>
      <c r="P28" s="8">
        <f>N28/O28</f>
        <v>4.3654627582182186E-2</v>
      </c>
    </row>
    <row r="29" spans="1:16" x14ac:dyDescent="0.2">
      <c r="A29" s="6">
        <v>92</v>
      </c>
      <c r="B29" s="6" t="s">
        <v>51</v>
      </c>
      <c r="C29" s="6" t="s">
        <v>71</v>
      </c>
      <c r="D29" s="7">
        <v>29.975805282592773</v>
      </c>
      <c r="E29" s="7">
        <v>30.242889404296875</v>
      </c>
      <c r="F29" s="7">
        <v>0.3777153491973877</v>
      </c>
      <c r="G29" s="7">
        <v>0.56416858421008087</v>
      </c>
      <c r="H29" s="7">
        <v>84.832199096679688</v>
      </c>
      <c r="I29" s="6" t="s">
        <v>0</v>
      </c>
      <c r="J29" s="6" t="s">
        <v>0</v>
      </c>
      <c r="L29" s="7"/>
      <c r="N29" s="7"/>
      <c r="O29" s="7"/>
      <c r="P29" s="8"/>
    </row>
    <row r="30" spans="1:16" x14ac:dyDescent="0.2">
      <c r="A30" s="6">
        <v>21</v>
      </c>
      <c r="B30" s="6" t="s">
        <v>10</v>
      </c>
      <c r="C30" s="6" t="s">
        <v>71</v>
      </c>
      <c r="D30" s="7">
        <v>30.695161819458008</v>
      </c>
      <c r="E30" s="7">
        <v>30.936073303222656</v>
      </c>
      <c r="F30" s="7">
        <v>0.34070029854774475</v>
      </c>
      <c r="G30" s="7">
        <v>0.56416858421008087</v>
      </c>
      <c r="H30" s="7">
        <v>84.719833374023438</v>
      </c>
      <c r="I30" s="6" t="s">
        <v>0</v>
      </c>
      <c r="J30" s="6" t="s">
        <v>0</v>
      </c>
      <c r="L30" s="7">
        <f>AVERAGEA(D30:D31)</f>
        <v>30.936073303222656</v>
      </c>
      <c r="M30" s="6">
        <f>(L30-$R$6)/$M$5</f>
        <v>-3.7677094506227111</v>
      </c>
      <c r="N30" s="18">
        <f>10^M30</f>
        <v>1.7072241650308018E-4</v>
      </c>
      <c r="O30" s="18">
        <v>6.4117155505916132E-3</v>
      </c>
      <c r="P30" s="8">
        <f>N30/O30</f>
        <v>2.6626636062688013E-2</v>
      </c>
    </row>
    <row r="31" spans="1:16" x14ac:dyDescent="0.2">
      <c r="A31" s="6">
        <v>22</v>
      </c>
      <c r="B31" s="6" t="s">
        <v>10</v>
      </c>
      <c r="C31" s="6" t="s">
        <v>71</v>
      </c>
      <c r="D31" s="7">
        <v>31.176984786987305</v>
      </c>
      <c r="E31" s="7">
        <v>30.936073303222656</v>
      </c>
      <c r="F31" s="7">
        <v>0.34070029854774475</v>
      </c>
      <c r="G31" s="7">
        <v>0.56416858421008087</v>
      </c>
      <c r="H31" s="7">
        <v>84.832199096679688</v>
      </c>
      <c r="I31" s="6" t="s">
        <v>0</v>
      </c>
      <c r="J31" s="6" t="s">
        <v>0</v>
      </c>
      <c r="L31" s="7"/>
      <c r="N31" s="7"/>
      <c r="O31" s="7"/>
      <c r="P31" s="8"/>
    </row>
    <row r="32" spans="1:16" x14ac:dyDescent="0.2">
      <c r="A32" s="6">
        <v>23</v>
      </c>
      <c r="B32" s="6" t="s">
        <v>50</v>
      </c>
      <c r="C32" s="6" t="s">
        <v>71</v>
      </c>
      <c r="D32" s="7">
        <v>31.173807144165039</v>
      </c>
      <c r="E32" s="7">
        <v>31.182674407958984</v>
      </c>
      <c r="F32" s="7">
        <v>1.2541553005576134E-2</v>
      </c>
      <c r="G32" s="7">
        <v>0.56416858421008087</v>
      </c>
      <c r="H32" s="7">
        <v>84.832199096679688</v>
      </c>
      <c r="I32" s="6" t="s">
        <v>0</v>
      </c>
      <c r="J32" s="6" t="s">
        <v>0</v>
      </c>
      <c r="L32" s="7">
        <f>AVERAGEA(D32:D33)</f>
        <v>31.182675361633301</v>
      </c>
      <c r="M32" s="6">
        <f>(L32-$R$6)/$M$5</f>
        <v>-3.8457800022093456</v>
      </c>
      <c r="N32" s="18">
        <f>10^M32</f>
        <v>1.4263299375055248E-4</v>
      </c>
      <c r="O32" s="18">
        <v>6.1594957885242798E-3</v>
      </c>
      <c r="P32" s="8">
        <f>N32/O32</f>
        <v>2.315660220375362E-2</v>
      </c>
    </row>
    <row r="33" spans="1:16" x14ac:dyDescent="0.2">
      <c r="A33" s="6">
        <v>24</v>
      </c>
      <c r="B33" s="6" t="s">
        <v>50</v>
      </c>
      <c r="C33" s="6" t="s">
        <v>71</v>
      </c>
      <c r="D33" s="7">
        <v>31.191543579101563</v>
      </c>
      <c r="E33" s="7">
        <v>31.182674407958984</v>
      </c>
      <c r="F33" s="7">
        <v>1.2541553005576134E-2</v>
      </c>
      <c r="G33" s="7">
        <v>0.56416858421008087</v>
      </c>
      <c r="H33" s="7">
        <v>84.832199096679688</v>
      </c>
      <c r="I33" s="6" t="s">
        <v>0</v>
      </c>
      <c r="J33" s="6" t="s">
        <v>0</v>
      </c>
      <c r="L33" s="7"/>
      <c r="N33" s="7"/>
      <c r="O33" s="7"/>
      <c r="P33" s="8"/>
    </row>
    <row r="34" spans="1:16" x14ac:dyDescent="0.2">
      <c r="A34" s="6">
        <v>25</v>
      </c>
      <c r="B34" s="6" t="s">
        <v>49</v>
      </c>
      <c r="C34" s="6" t="s">
        <v>71</v>
      </c>
      <c r="D34" s="7">
        <v>31.468381881713867</v>
      </c>
      <c r="E34" s="7">
        <v>31.623844146728516</v>
      </c>
      <c r="F34" s="7">
        <v>0.21985819935798645</v>
      </c>
      <c r="G34" s="7">
        <v>0.56416858421008087</v>
      </c>
      <c r="H34" s="7">
        <v>84.832199096679688</v>
      </c>
      <c r="I34" s="6" t="s">
        <v>0</v>
      </c>
      <c r="J34" s="6" t="s">
        <v>0</v>
      </c>
      <c r="L34" s="7">
        <f>AVERAGEA(D34:D35)</f>
        <v>31.623845100402832</v>
      </c>
      <c r="M34" s="6">
        <f>(L34-$R$6)/$M$5</f>
        <v>-3.9854477935937753</v>
      </c>
      <c r="N34" s="18">
        <f>10^M34</f>
        <v>1.0340753993973059E-4</v>
      </c>
      <c r="O34" s="18">
        <v>5.8187384451668803E-3</v>
      </c>
      <c r="P34" s="8">
        <f>N34/O34</f>
        <v>1.7771470725861931E-2</v>
      </c>
    </row>
    <row r="35" spans="1:16" x14ac:dyDescent="0.2">
      <c r="A35" s="6">
        <v>26</v>
      </c>
      <c r="B35" s="6" t="s">
        <v>49</v>
      </c>
      <c r="C35" s="6" t="s">
        <v>71</v>
      </c>
      <c r="D35" s="7">
        <v>31.779308319091797</v>
      </c>
      <c r="E35" s="7">
        <v>31.623844146728516</v>
      </c>
      <c r="F35" s="7">
        <v>0.21985819935798645</v>
      </c>
      <c r="G35" s="7">
        <v>0.56416858421008087</v>
      </c>
      <c r="H35" s="7">
        <v>84.832199096679688</v>
      </c>
      <c r="I35" s="6" t="s">
        <v>0</v>
      </c>
      <c r="J35" s="6" t="s">
        <v>0</v>
      </c>
      <c r="L35" s="7"/>
      <c r="N35" s="7"/>
      <c r="O35" s="7"/>
      <c r="P35" s="8"/>
    </row>
    <row r="36" spans="1:16" x14ac:dyDescent="0.2">
      <c r="A36" s="6">
        <v>27</v>
      </c>
      <c r="B36" s="6" t="s">
        <v>48</v>
      </c>
      <c r="C36" s="6" t="s">
        <v>71</v>
      </c>
      <c r="D36" s="7">
        <v>32.242176055908203</v>
      </c>
      <c r="E36" s="7">
        <v>32.451744079589844</v>
      </c>
      <c r="F36" s="7">
        <v>0.29637664556503296</v>
      </c>
      <c r="G36" s="7">
        <v>0.56416858421008087</v>
      </c>
      <c r="H36" s="7">
        <v>84.832199096679688</v>
      </c>
      <c r="I36" s="6" t="s">
        <v>0</v>
      </c>
      <c r="J36" s="6" t="s">
        <v>0</v>
      </c>
      <c r="L36" s="7">
        <f>AVERAGEA(D36:D37)</f>
        <v>32.451745986938477</v>
      </c>
      <c r="M36" s="6">
        <f>(L36-$R$6)/$M$5</f>
        <v>-4.2475489264370028</v>
      </c>
      <c r="N36" s="18">
        <f>10^M36</f>
        <v>5.6552404309728556E-5</v>
      </c>
      <c r="O36" s="18">
        <v>5.5996963668145166E-3</v>
      </c>
      <c r="P36" s="8">
        <f>N36/O36</f>
        <v>1.009919120702242E-2</v>
      </c>
    </row>
    <row r="37" spans="1:16" x14ac:dyDescent="0.2">
      <c r="A37" s="6">
        <v>28</v>
      </c>
      <c r="B37" s="6" t="s">
        <v>48</v>
      </c>
      <c r="C37" s="6" t="s">
        <v>71</v>
      </c>
      <c r="D37" s="7">
        <v>32.66131591796875</v>
      </c>
      <c r="E37" s="7">
        <v>32.451744079589844</v>
      </c>
      <c r="F37" s="7">
        <v>0.29637664556503296</v>
      </c>
      <c r="G37" s="7">
        <v>0.56416858421008087</v>
      </c>
      <c r="H37" s="7">
        <v>84.832199096679688</v>
      </c>
      <c r="I37" s="6" t="s">
        <v>0</v>
      </c>
      <c r="J37" s="6" t="s">
        <v>0</v>
      </c>
      <c r="L37" s="7"/>
      <c r="N37" s="7"/>
      <c r="O37" s="7"/>
      <c r="P37" s="8"/>
    </row>
    <row r="38" spans="1:16" x14ac:dyDescent="0.2">
      <c r="A38" s="6">
        <v>29</v>
      </c>
      <c r="B38" s="6" t="s">
        <v>5</v>
      </c>
      <c r="C38" s="6" t="s">
        <v>71</v>
      </c>
      <c r="D38" s="7">
        <v>28.752685546875</v>
      </c>
      <c r="E38" s="7">
        <v>28.839717864990234</v>
      </c>
      <c r="F38" s="7">
        <v>0.12308363616466522</v>
      </c>
      <c r="G38" s="7">
        <v>0.56416858421008087</v>
      </c>
      <c r="H38" s="7">
        <v>84.832199096679688</v>
      </c>
      <c r="I38" s="6" t="s">
        <v>0</v>
      </c>
      <c r="J38" s="6" t="s">
        <v>0</v>
      </c>
      <c r="L38" s="7">
        <f>AVERAGEA(D38:D39)</f>
        <v>28.839718818664551</v>
      </c>
      <c r="M38" s="6">
        <f>(L38-$R$6)/$M$5</f>
        <v>-3.1040347352315187</v>
      </c>
      <c r="N38" s="18">
        <f>10^M38</f>
        <v>7.8698284363977694E-4</v>
      </c>
      <c r="O38" s="18">
        <v>1.1695231848908834E-2</v>
      </c>
      <c r="P38" s="8">
        <f>N38/O38</f>
        <v>6.7290914263764892E-2</v>
      </c>
    </row>
    <row r="39" spans="1:16" x14ac:dyDescent="0.2">
      <c r="A39" s="6">
        <v>30</v>
      </c>
      <c r="B39" s="6" t="s">
        <v>5</v>
      </c>
      <c r="C39" s="6" t="s">
        <v>71</v>
      </c>
      <c r="D39" s="7">
        <v>28.926752090454102</v>
      </c>
      <c r="E39" s="7">
        <v>28.839717864990234</v>
      </c>
      <c r="F39" s="7">
        <v>0.12308363616466522</v>
      </c>
      <c r="G39" s="7">
        <v>0.56416858421008087</v>
      </c>
      <c r="H39" s="7">
        <v>84.944564819335938</v>
      </c>
      <c r="I39" s="6" t="s">
        <v>0</v>
      </c>
      <c r="J39" s="6" t="s">
        <v>0</v>
      </c>
      <c r="L39" s="7"/>
      <c r="N39" s="7"/>
      <c r="O39" s="7"/>
      <c r="P39" s="8"/>
    </row>
    <row r="40" spans="1:16" x14ac:dyDescent="0.2">
      <c r="A40" s="6">
        <v>31</v>
      </c>
      <c r="B40" s="6" t="s">
        <v>13</v>
      </c>
      <c r="C40" s="6" t="s">
        <v>71</v>
      </c>
      <c r="D40" s="7">
        <v>29.151748657226563</v>
      </c>
      <c r="E40" s="7">
        <v>29.066871643066406</v>
      </c>
      <c r="F40" s="7">
        <v>0.12003287672996521</v>
      </c>
      <c r="G40" s="7">
        <v>0.56416858421008087</v>
      </c>
      <c r="H40" s="7">
        <v>84.832199096679688</v>
      </c>
      <c r="I40" s="6" t="s">
        <v>0</v>
      </c>
      <c r="J40" s="6" t="s">
        <v>0</v>
      </c>
      <c r="L40" s="7">
        <f>AVERAGEA(D40:D41)</f>
        <v>29.066872596740723</v>
      </c>
      <c r="M40" s="6">
        <f>(L40-$R$6)/$M$5</f>
        <v>-3.1759482499186666</v>
      </c>
      <c r="N40" s="18">
        <f>10^M40</f>
        <v>6.6688622995279162E-4</v>
      </c>
      <c r="O40" s="18">
        <v>1.1866694371391361E-2</v>
      </c>
      <c r="P40" s="8">
        <f>N40/O40</f>
        <v>5.6198146601006603E-2</v>
      </c>
    </row>
    <row r="41" spans="1:16" x14ac:dyDescent="0.2">
      <c r="A41" s="6">
        <v>32</v>
      </c>
      <c r="B41" s="6" t="s">
        <v>13</v>
      </c>
      <c r="C41" s="6" t="s">
        <v>71</v>
      </c>
      <c r="D41" s="7">
        <v>28.981996536254883</v>
      </c>
      <c r="E41" s="7">
        <v>29.066871643066406</v>
      </c>
      <c r="F41" s="7">
        <v>0.12003287672996521</v>
      </c>
      <c r="G41" s="7">
        <v>0.56416858421008087</v>
      </c>
      <c r="H41" s="7">
        <v>84.832199096679688</v>
      </c>
      <c r="I41" s="6" t="s">
        <v>0</v>
      </c>
      <c r="J41" s="6" t="s">
        <v>0</v>
      </c>
      <c r="L41" s="7"/>
      <c r="N41" s="7"/>
      <c r="O41" s="7"/>
      <c r="P41" s="8"/>
    </row>
    <row r="42" spans="1:16" x14ac:dyDescent="0.2">
      <c r="A42" s="6">
        <v>33</v>
      </c>
      <c r="B42" s="6" t="s">
        <v>47</v>
      </c>
      <c r="C42" s="6" t="s">
        <v>71</v>
      </c>
      <c r="D42" s="7">
        <v>28.895086288452148</v>
      </c>
      <c r="E42" s="7">
        <v>29.042247772216797</v>
      </c>
      <c r="F42" s="7">
        <v>0.2081177681684494</v>
      </c>
      <c r="G42" s="7">
        <v>0.56416858421008087</v>
      </c>
      <c r="H42" s="7">
        <v>84.832199096679688</v>
      </c>
      <c r="I42" s="6" t="s">
        <v>0</v>
      </c>
      <c r="J42" s="6" t="s">
        <v>0</v>
      </c>
      <c r="L42" s="7">
        <f>AVERAGEA(D42:D43)</f>
        <v>29.042247772216797</v>
      </c>
      <c r="M42" s="6">
        <f>(L42-$R$6)/$M$5</f>
        <v>-3.1681523959598739</v>
      </c>
      <c r="N42" s="18">
        <f>10^M42</f>
        <v>6.7896533870538396E-4</v>
      </c>
      <c r="O42" s="18">
        <v>1.244680751203261E-2</v>
      </c>
      <c r="P42" s="8">
        <f>N42/O42</f>
        <v>5.4549356375039368E-2</v>
      </c>
    </row>
    <row r="43" spans="1:16" x14ac:dyDescent="0.2">
      <c r="A43" s="6">
        <v>34</v>
      </c>
      <c r="B43" s="6" t="s">
        <v>47</v>
      </c>
      <c r="C43" s="6" t="s">
        <v>71</v>
      </c>
      <c r="D43" s="7">
        <v>29.189409255981445</v>
      </c>
      <c r="E43" s="7">
        <v>29.042247772216797</v>
      </c>
      <c r="F43" s="7">
        <v>0.2081177681684494</v>
      </c>
      <c r="G43" s="7">
        <v>0.56416858421008087</v>
      </c>
      <c r="H43" s="7">
        <v>84.832199096679688</v>
      </c>
      <c r="I43" s="6" t="s">
        <v>0</v>
      </c>
      <c r="J43" s="6" t="s">
        <v>0</v>
      </c>
      <c r="L43" s="7"/>
      <c r="N43" s="7"/>
      <c r="O43" s="7"/>
      <c r="P43" s="8"/>
    </row>
    <row r="44" spans="1:16" x14ac:dyDescent="0.2">
      <c r="A44" s="6">
        <v>35</v>
      </c>
      <c r="B44" s="6" t="s">
        <v>46</v>
      </c>
      <c r="C44" s="6" t="s">
        <v>71</v>
      </c>
      <c r="D44" s="7">
        <v>28.814413070678711</v>
      </c>
      <c r="E44" s="7">
        <v>28.819591522216797</v>
      </c>
      <c r="F44" s="7">
        <v>7.3220878839492798E-3</v>
      </c>
      <c r="G44" s="7">
        <v>0.56416858421008087</v>
      </c>
      <c r="H44" s="7">
        <v>84.832199096679688</v>
      </c>
      <c r="I44" s="6" t="s">
        <v>0</v>
      </c>
      <c r="J44" s="6" t="s">
        <v>0</v>
      </c>
      <c r="L44" s="7">
        <f>AVERAGEA(D44:D45)</f>
        <v>28.81959056854248</v>
      </c>
      <c r="M44" s="6">
        <f>(L44-$R$6)/$M$5</f>
        <v>-3.0976624299894957</v>
      </c>
      <c r="N44" s="18">
        <f>10^M44</f>
        <v>7.986151966350106E-4</v>
      </c>
      <c r="O44" s="18">
        <v>1.464309547767988E-2</v>
      </c>
      <c r="P44" s="8">
        <f>N44/O44</f>
        <v>5.4538686704072963E-2</v>
      </c>
    </row>
    <row r="45" spans="1:16" x14ac:dyDescent="0.2">
      <c r="A45" s="6">
        <v>36</v>
      </c>
      <c r="B45" s="6" t="s">
        <v>46</v>
      </c>
      <c r="C45" s="6" t="s">
        <v>71</v>
      </c>
      <c r="D45" s="7">
        <v>28.82476806640625</v>
      </c>
      <c r="E45" s="7">
        <v>28.819591522216797</v>
      </c>
      <c r="F45" s="7">
        <v>7.3220878839492798E-3</v>
      </c>
      <c r="G45" s="7">
        <v>0.56416858421008087</v>
      </c>
      <c r="H45" s="7">
        <v>84.944564819335938</v>
      </c>
      <c r="I45" s="6" t="s">
        <v>0</v>
      </c>
      <c r="J45" s="6" t="s">
        <v>0</v>
      </c>
      <c r="L45" s="7"/>
      <c r="N45" s="7"/>
      <c r="O45" s="7"/>
      <c r="P45" s="8"/>
    </row>
    <row r="46" spans="1:16" x14ac:dyDescent="0.2">
      <c r="A46" s="6">
        <v>37</v>
      </c>
      <c r="B46" s="6" t="s">
        <v>4</v>
      </c>
      <c r="C46" s="6" t="s">
        <v>71</v>
      </c>
      <c r="D46" s="7">
        <v>25.654502868652344</v>
      </c>
      <c r="E46" s="7">
        <v>25.725896835327148</v>
      </c>
      <c r="F46" s="7">
        <v>0.10096631944179535</v>
      </c>
      <c r="G46" s="7">
        <v>0.56416858421008087</v>
      </c>
      <c r="H46" s="7">
        <v>84.810386657714844</v>
      </c>
      <c r="I46" s="6" t="s">
        <v>0</v>
      </c>
      <c r="J46" s="6" t="s">
        <v>0</v>
      </c>
      <c r="L46" s="7">
        <f>AVERAGEA(D46:D47)</f>
        <v>25.725896835327148</v>
      </c>
      <c r="M46" s="6">
        <f>(L46-$R$6)/$M$5</f>
        <v>-2.1182449111379551</v>
      </c>
      <c r="N46" s="18">
        <f>10^M46</f>
        <v>7.6164937292677948E-3</v>
      </c>
      <c r="O46" s="18">
        <v>2.1613427958927709E-2</v>
      </c>
      <c r="P46" s="8">
        <f>N46/O46</f>
        <v>0.35239637801747697</v>
      </c>
    </row>
    <row r="47" spans="1:16" x14ac:dyDescent="0.2">
      <c r="A47" s="6">
        <v>38</v>
      </c>
      <c r="B47" s="6" t="s">
        <v>4</v>
      </c>
      <c r="C47" s="6" t="s">
        <v>71</v>
      </c>
      <c r="D47" s="7">
        <v>25.797290802001953</v>
      </c>
      <c r="E47" s="7">
        <v>25.725896835327148</v>
      </c>
      <c r="F47" s="7">
        <v>0.10096631944179535</v>
      </c>
      <c r="G47" s="7">
        <v>0.56416858421008087</v>
      </c>
      <c r="H47" s="7">
        <v>84.810386657714844</v>
      </c>
      <c r="I47" s="6" t="s">
        <v>0</v>
      </c>
      <c r="J47" s="6" t="s">
        <v>0</v>
      </c>
      <c r="L47" s="7"/>
      <c r="N47" s="7"/>
      <c r="O47" s="7"/>
      <c r="P47" s="8"/>
    </row>
    <row r="48" spans="1:16" x14ac:dyDescent="0.2">
      <c r="A48" s="6">
        <v>39</v>
      </c>
      <c r="B48" s="6" t="s">
        <v>3</v>
      </c>
      <c r="C48" s="6" t="s">
        <v>71</v>
      </c>
      <c r="D48" s="7">
        <v>25.52025032043457</v>
      </c>
      <c r="E48" s="7">
        <v>25.572910308837891</v>
      </c>
      <c r="F48" s="7">
        <v>7.4471123516559601E-2</v>
      </c>
      <c r="G48" s="7">
        <v>0.56416858421008087</v>
      </c>
      <c r="H48" s="7">
        <v>84.810386657714844</v>
      </c>
      <c r="I48" s="6" t="s">
        <v>0</v>
      </c>
      <c r="J48" s="6" t="s">
        <v>0</v>
      </c>
      <c r="L48" s="7">
        <f>AVERAGEA(D48:D49)</f>
        <v>25.572909355163574</v>
      </c>
      <c r="M48" s="6">
        <f>(L48-$R$6)/$M$5</f>
        <v>-2.0698113455821856</v>
      </c>
      <c r="N48" s="18">
        <f>10^M48</f>
        <v>8.5150784679598295E-3</v>
      </c>
      <c r="O48" s="18">
        <v>1.8330383317456254E-2</v>
      </c>
      <c r="P48" s="8">
        <f>N48/O48</f>
        <v>0.46453357360240322</v>
      </c>
    </row>
    <row r="49" spans="1:16" x14ac:dyDescent="0.2">
      <c r="A49" s="6">
        <v>40</v>
      </c>
      <c r="B49" s="6" t="s">
        <v>3</v>
      </c>
      <c r="C49" s="6" t="s">
        <v>71</v>
      </c>
      <c r="D49" s="7">
        <v>25.625568389892578</v>
      </c>
      <c r="E49" s="7">
        <v>25.572910308837891</v>
      </c>
      <c r="F49" s="7">
        <v>7.4471123516559601E-2</v>
      </c>
      <c r="G49" s="7">
        <v>0.56416858421008087</v>
      </c>
      <c r="H49" s="7">
        <v>84.810386657714844</v>
      </c>
      <c r="I49" s="6" t="s">
        <v>0</v>
      </c>
      <c r="J49" s="6" t="s">
        <v>0</v>
      </c>
      <c r="L49" s="7"/>
      <c r="N49" s="7"/>
      <c r="O49" s="7"/>
      <c r="P49" s="8"/>
    </row>
    <row r="50" spans="1:16" x14ac:dyDescent="0.2">
      <c r="A50" s="6">
        <v>41</v>
      </c>
      <c r="B50" s="6" t="s">
        <v>45</v>
      </c>
      <c r="C50" s="6" t="s">
        <v>71</v>
      </c>
      <c r="D50" s="7">
        <v>26.213766098022461</v>
      </c>
      <c r="E50" s="7">
        <v>26.168354034423828</v>
      </c>
      <c r="F50" s="7">
        <v>6.4221009612083435E-2</v>
      </c>
      <c r="G50" s="7">
        <v>0.56416858421008087</v>
      </c>
      <c r="H50" s="7">
        <v>84.810386657714844</v>
      </c>
      <c r="I50" s="6" t="s">
        <v>0</v>
      </c>
      <c r="J50" s="6" t="s">
        <v>0</v>
      </c>
      <c r="L50" s="7">
        <f>AVERAGEA(D50:D51)</f>
        <v>26.168354988098145</v>
      </c>
      <c r="M50" s="6">
        <f>(L50-$R$6)/$M$5</f>
        <v>-2.2583205952724072</v>
      </c>
      <c r="N50" s="18">
        <f>10^M50</f>
        <v>5.5167004726359662E-3</v>
      </c>
      <c r="O50" s="18">
        <v>1.4882493076903381E-2</v>
      </c>
      <c r="P50" s="8">
        <f>N50/O50</f>
        <v>0.37068389309029887</v>
      </c>
    </row>
    <row r="51" spans="1:16" x14ac:dyDescent="0.2">
      <c r="A51" s="6">
        <v>42</v>
      </c>
      <c r="B51" s="6" t="s">
        <v>45</v>
      </c>
      <c r="C51" s="6" t="s">
        <v>71</v>
      </c>
      <c r="D51" s="7">
        <v>26.122943878173828</v>
      </c>
      <c r="E51" s="7">
        <v>26.168354034423828</v>
      </c>
      <c r="F51" s="7">
        <v>6.4221009612083435E-2</v>
      </c>
      <c r="G51" s="7">
        <v>0.56416858421008087</v>
      </c>
      <c r="H51" s="7">
        <v>84.810386657714844</v>
      </c>
      <c r="I51" s="6" t="s">
        <v>0</v>
      </c>
      <c r="J51" s="6" t="s">
        <v>0</v>
      </c>
      <c r="L51" s="7"/>
      <c r="N51" s="7"/>
      <c r="O51" s="7"/>
      <c r="P51" s="8"/>
    </row>
    <row r="52" spans="1:16" x14ac:dyDescent="0.2">
      <c r="A52" s="6">
        <v>43</v>
      </c>
      <c r="B52" s="6" t="s">
        <v>44</v>
      </c>
      <c r="C52" s="6" t="s">
        <v>71</v>
      </c>
      <c r="D52" s="7">
        <v>25.713783264160156</v>
      </c>
      <c r="E52" s="7">
        <v>25.792745590209961</v>
      </c>
      <c r="F52" s="7">
        <v>0.11166959255933762</v>
      </c>
      <c r="G52" s="7">
        <v>0.56416858421008087</v>
      </c>
      <c r="H52" s="7">
        <v>84.810386657714844</v>
      </c>
      <c r="I52" s="6" t="s">
        <v>0</v>
      </c>
      <c r="J52" s="6" t="s">
        <v>0</v>
      </c>
      <c r="L52" s="7">
        <f>AVERAGEA(D52:D53)</f>
        <v>25.792745590209961</v>
      </c>
      <c r="M52" s="6">
        <f>(L52-$R$6)/$M$5</f>
        <v>-2.1394082347542174</v>
      </c>
      <c r="N52" s="18">
        <f>10^M52</f>
        <v>7.2542374196715494E-3</v>
      </c>
      <c r="O52" s="18">
        <v>1.6203166305074648E-2</v>
      </c>
      <c r="P52" s="8">
        <f>N52/O52</f>
        <v>0.44770492896808722</v>
      </c>
    </row>
    <row r="53" spans="1:16" x14ac:dyDescent="0.2">
      <c r="A53" s="6">
        <v>44</v>
      </c>
      <c r="B53" s="6" t="s">
        <v>44</v>
      </c>
      <c r="C53" s="6" t="s">
        <v>71</v>
      </c>
      <c r="D53" s="7">
        <v>25.871707916259766</v>
      </c>
      <c r="E53" s="7">
        <v>25.792745590209961</v>
      </c>
      <c r="F53" s="7">
        <v>0.11166959255933762</v>
      </c>
      <c r="G53" s="7">
        <v>0.56416858421008087</v>
      </c>
      <c r="H53" s="7">
        <v>84.810386657714844</v>
      </c>
      <c r="I53" s="6" t="s">
        <v>0</v>
      </c>
      <c r="J53" s="6" t="s">
        <v>0</v>
      </c>
      <c r="L53" s="7"/>
      <c r="N53" s="7"/>
      <c r="O53" s="7"/>
      <c r="P53" s="8"/>
    </row>
    <row r="54" spans="1:16" x14ac:dyDescent="0.2">
      <c r="A54" s="6">
        <v>45</v>
      </c>
      <c r="B54" s="6" t="s">
        <v>43</v>
      </c>
      <c r="C54" s="6" t="s">
        <v>71</v>
      </c>
      <c r="D54" s="7">
        <v>22.404424667358398</v>
      </c>
      <c r="E54" s="7">
        <v>22.525657653808594</v>
      </c>
      <c r="F54" s="7">
        <v>0.17145068943500519</v>
      </c>
      <c r="G54" s="7">
        <v>0.56416858421008087</v>
      </c>
      <c r="H54" s="7">
        <v>84.810386657714844</v>
      </c>
      <c r="I54" s="6" t="s">
        <v>0</v>
      </c>
      <c r="J54" s="6" t="s">
        <v>0</v>
      </c>
      <c r="L54" s="7">
        <f>AVERAGEA(D54:D55)</f>
        <v>22.52565860748291</v>
      </c>
      <c r="M54" s="6">
        <f>(L54-$R$6)/$M$5</f>
        <v>-1.1050969866368929</v>
      </c>
      <c r="N54" s="18">
        <f>10^M54</f>
        <v>7.8506029537956157E-2</v>
      </c>
      <c r="O54" s="18">
        <v>4.4465034733512633E-2</v>
      </c>
      <c r="P54" s="8">
        <f>N54/O54</f>
        <v>1.7655677097399709</v>
      </c>
    </row>
    <row r="55" spans="1:16" x14ac:dyDescent="0.2">
      <c r="A55" s="6">
        <v>46</v>
      </c>
      <c r="B55" s="6" t="s">
        <v>43</v>
      </c>
      <c r="C55" s="6" t="s">
        <v>71</v>
      </c>
      <c r="D55" s="7">
        <v>22.646892547607422</v>
      </c>
      <c r="E55" s="7">
        <v>22.525657653808594</v>
      </c>
      <c r="F55" s="7">
        <v>0.17145068943500519</v>
      </c>
      <c r="G55" s="7">
        <v>0.56416858421008087</v>
      </c>
      <c r="H55" s="7">
        <v>84.922653198242188</v>
      </c>
      <c r="I55" s="6" t="s">
        <v>0</v>
      </c>
      <c r="J55" s="6" t="s">
        <v>0</v>
      </c>
      <c r="L55" s="7"/>
      <c r="N55" s="7"/>
      <c r="O55" s="7"/>
      <c r="P55" s="8"/>
    </row>
    <row r="56" spans="1:16" x14ac:dyDescent="0.2">
      <c r="A56" s="6">
        <v>47</v>
      </c>
      <c r="B56" s="6" t="s">
        <v>42</v>
      </c>
      <c r="C56" s="6" t="s">
        <v>71</v>
      </c>
      <c r="D56" s="7">
        <v>22.428714752197266</v>
      </c>
      <c r="E56" s="7">
        <v>22.475257873535156</v>
      </c>
      <c r="F56" s="7">
        <v>6.5823264420032501E-2</v>
      </c>
      <c r="G56" s="7">
        <v>0.56416858421008087</v>
      </c>
      <c r="H56" s="7">
        <v>84.810386657714844</v>
      </c>
      <c r="I56" s="6" t="s">
        <v>0</v>
      </c>
      <c r="J56" s="6" t="s">
        <v>0</v>
      </c>
      <c r="L56" s="7">
        <f>AVERAGEA(D56:D57)</f>
        <v>22.475258827209473</v>
      </c>
      <c r="M56" s="6">
        <f>(L56-$R$6)/$M$5</f>
        <v>-1.0891411642437143</v>
      </c>
      <c r="N56" s="18">
        <f>10^M56</f>
        <v>8.1443951338752346E-2</v>
      </c>
      <c r="O56" s="18">
        <v>4.1491345323558089E-2</v>
      </c>
      <c r="P56" s="8">
        <f>N56/O56</f>
        <v>1.962914210268083</v>
      </c>
    </row>
    <row r="57" spans="1:16" x14ac:dyDescent="0.2">
      <c r="A57" s="6">
        <v>48</v>
      </c>
      <c r="B57" s="6" t="s">
        <v>42</v>
      </c>
      <c r="C57" s="6" t="s">
        <v>71</v>
      </c>
      <c r="D57" s="7">
        <v>22.52180290222168</v>
      </c>
      <c r="E57" s="7">
        <v>22.475257873535156</v>
      </c>
      <c r="F57" s="7">
        <v>6.5823264420032501E-2</v>
      </c>
      <c r="G57" s="7">
        <v>0.56416858421008087</v>
      </c>
      <c r="H57" s="7">
        <v>84.922653198242188</v>
      </c>
      <c r="I57" s="6" t="s">
        <v>0</v>
      </c>
      <c r="J57" s="6" t="s">
        <v>0</v>
      </c>
      <c r="L57" s="7"/>
      <c r="N57" s="7"/>
      <c r="O57" s="7"/>
      <c r="P57" s="8"/>
    </row>
    <row r="58" spans="1:16" x14ac:dyDescent="0.2">
      <c r="A58" s="6">
        <v>49</v>
      </c>
      <c r="B58" s="6" t="s">
        <v>41</v>
      </c>
      <c r="C58" s="6" t="s">
        <v>71</v>
      </c>
      <c r="D58" s="7">
        <v>22.655893325805664</v>
      </c>
      <c r="E58" s="7">
        <v>22.667503356933594</v>
      </c>
      <c r="F58" s="7">
        <v>1.6417715698480606E-2</v>
      </c>
      <c r="G58" s="7">
        <v>0.56416858421008087</v>
      </c>
      <c r="H58" s="7">
        <v>84.810386657714844</v>
      </c>
      <c r="I58" s="6" t="s">
        <v>0</v>
      </c>
      <c r="J58" s="6" t="s">
        <v>0</v>
      </c>
      <c r="L58" s="7">
        <f>AVERAGEA(D58:D59)</f>
        <v>22.667502403259277</v>
      </c>
      <c r="M58" s="6">
        <f>(L58-$R$6)/$M$5</f>
        <v>-1.1500026271119723</v>
      </c>
      <c r="N58" s="18">
        <f>10^M58</f>
        <v>7.0794150192765207E-2</v>
      </c>
      <c r="O58" s="18">
        <v>3.7530317665127433E-2</v>
      </c>
      <c r="P58" s="8">
        <f>N58/O58</f>
        <v>1.8863189708235801</v>
      </c>
    </row>
    <row r="59" spans="1:16" x14ac:dyDescent="0.2">
      <c r="A59" s="6">
        <v>50</v>
      </c>
      <c r="B59" s="6" t="s">
        <v>41</v>
      </c>
      <c r="C59" s="6" t="s">
        <v>71</v>
      </c>
      <c r="D59" s="7">
        <v>22.679111480712891</v>
      </c>
      <c r="E59" s="7">
        <v>22.667503356933594</v>
      </c>
      <c r="F59" s="7">
        <v>1.6417715698480606E-2</v>
      </c>
      <c r="G59" s="7">
        <v>0.56416858421008087</v>
      </c>
      <c r="H59" s="7">
        <v>84.922653198242188</v>
      </c>
      <c r="I59" s="6" t="s">
        <v>0</v>
      </c>
      <c r="J59" s="6" t="s">
        <v>0</v>
      </c>
      <c r="L59" s="7"/>
      <c r="N59" s="7"/>
      <c r="O59" s="7"/>
      <c r="P59" s="8"/>
    </row>
    <row r="60" spans="1:16" x14ac:dyDescent="0.2">
      <c r="A60" s="6">
        <v>51</v>
      </c>
      <c r="B60" s="6" t="s">
        <v>40</v>
      </c>
      <c r="C60" s="6" t="s">
        <v>71</v>
      </c>
      <c r="D60" s="7">
        <v>22.471153259277344</v>
      </c>
      <c r="E60" s="7">
        <v>22.576770782470703</v>
      </c>
      <c r="F60" s="7">
        <v>0.1493670791387558</v>
      </c>
      <c r="G60" s="7">
        <v>0.56416858421008087</v>
      </c>
      <c r="H60" s="7">
        <v>84.810386657714844</v>
      </c>
      <c r="I60" s="6" t="s">
        <v>0</v>
      </c>
      <c r="J60" s="6" t="s">
        <v>0</v>
      </c>
      <c r="L60" s="7">
        <f>AVERAGEA(D60:D61)</f>
        <v>22.57677173614502</v>
      </c>
      <c r="M60" s="6">
        <f>(L60-$R$6)/$M$5</f>
        <v>-1.1212786445422969</v>
      </c>
      <c r="N60" s="18">
        <f>10^M60</f>
        <v>7.5634746468298042E-2</v>
      </c>
      <c r="O60" s="18">
        <v>4.0050912932824013E-2</v>
      </c>
      <c r="P60" s="8">
        <f>N60/O60</f>
        <v>1.888464979441481</v>
      </c>
    </row>
    <row r="61" spans="1:16" x14ac:dyDescent="0.2">
      <c r="A61" s="6">
        <v>52</v>
      </c>
      <c r="B61" s="6" t="s">
        <v>40</v>
      </c>
      <c r="C61" s="6" t="s">
        <v>71</v>
      </c>
      <c r="D61" s="7">
        <v>22.682390213012695</v>
      </c>
      <c r="E61" s="7">
        <v>22.576770782470703</v>
      </c>
      <c r="F61" s="7">
        <v>0.1493670791387558</v>
      </c>
      <c r="G61" s="7">
        <v>0.56416858421008087</v>
      </c>
      <c r="H61" s="7">
        <v>84.922653198242188</v>
      </c>
      <c r="I61" s="6" t="s">
        <v>0</v>
      </c>
      <c r="J61" s="6" t="s">
        <v>0</v>
      </c>
      <c r="L61" s="7"/>
      <c r="N61" s="7"/>
      <c r="O61" s="7"/>
      <c r="P61" s="8"/>
    </row>
    <row r="62" spans="1:16" x14ac:dyDescent="0.2">
      <c r="A62" s="6">
        <v>53</v>
      </c>
      <c r="B62" s="6" t="s">
        <v>39</v>
      </c>
      <c r="C62" s="6" t="s">
        <v>71</v>
      </c>
      <c r="D62" s="7">
        <v>22.119110107421875</v>
      </c>
      <c r="E62" s="7">
        <v>22.210330963134766</v>
      </c>
      <c r="F62" s="7">
        <v>0.12900577485561371</v>
      </c>
      <c r="G62" s="7">
        <v>0.56416858421008087</v>
      </c>
      <c r="H62" s="7">
        <v>84.810386657714844</v>
      </c>
      <c r="I62" s="6" t="s">
        <v>0</v>
      </c>
      <c r="J62" s="6" t="s">
        <v>0</v>
      </c>
      <c r="L62" s="7">
        <f>AVERAGEA(D62:D63)</f>
        <v>22.210330963134766</v>
      </c>
      <c r="M62" s="6">
        <f>(L62-$R$6)/$M$5</f>
        <v>-1.0052689345783006</v>
      </c>
      <c r="N62" s="18">
        <f>10^M62</f>
        <v>9.8794112784017687E-2</v>
      </c>
      <c r="O62" s="18">
        <v>6.6448282813223458E-2</v>
      </c>
      <c r="P62" s="8">
        <f>N62/O62</f>
        <v>1.4867820295930549</v>
      </c>
    </row>
    <row r="63" spans="1:16" x14ac:dyDescent="0.2">
      <c r="A63" s="6">
        <v>54</v>
      </c>
      <c r="B63" s="6" t="s">
        <v>39</v>
      </c>
      <c r="C63" s="6" t="s">
        <v>71</v>
      </c>
      <c r="D63" s="7">
        <v>22.301551818847656</v>
      </c>
      <c r="E63" s="7">
        <v>22.210330963134766</v>
      </c>
      <c r="F63" s="7">
        <v>0.12900577485561371</v>
      </c>
      <c r="G63" s="7">
        <v>0.56416858421008087</v>
      </c>
      <c r="H63" s="7">
        <v>84.922653198242188</v>
      </c>
      <c r="I63" s="6" t="s">
        <v>0</v>
      </c>
      <c r="J63" s="6" t="s">
        <v>0</v>
      </c>
      <c r="L63" s="7"/>
      <c r="N63" s="7"/>
      <c r="O63" s="7"/>
      <c r="P63" s="8"/>
    </row>
    <row r="64" spans="1:16" x14ac:dyDescent="0.2">
      <c r="A64" s="6">
        <v>55</v>
      </c>
      <c r="B64" s="6" t="s">
        <v>38</v>
      </c>
      <c r="C64" s="6" t="s">
        <v>71</v>
      </c>
      <c r="D64" s="7">
        <v>22.41023063659668</v>
      </c>
      <c r="E64" s="7">
        <v>22.388710021972656</v>
      </c>
      <c r="F64" s="7">
        <v>3.0433395877480507E-2</v>
      </c>
      <c r="G64" s="7">
        <v>0.56416858421008087</v>
      </c>
      <c r="H64" s="7">
        <v>84.810386657714844</v>
      </c>
      <c r="I64" s="6" t="s">
        <v>0</v>
      </c>
      <c r="J64" s="6" t="s">
        <v>0</v>
      </c>
      <c r="L64" s="7">
        <f>AVERAGEA(D64:D65)</f>
        <v>22.388710975646973</v>
      </c>
      <c r="M64" s="6">
        <f>(L64-$R$6)/$M$5</f>
        <v>-1.0617413989957252</v>
      </c>
      <c r="N64" s="18">
        <f>10^M64</f>
        <v>8.6747826264209613E-2</v>
      </c>
      <c r="O64" s="18">
        <v>5.7323317155639701E-2</v>
      </c>
      <c r="P64" s="8">
        <f>N64/O64</f>
        <v>1.5133078574060679</v>
      </c>
    </row>
    <row r="65" spans="1:16" x14ac:dyDescent="0.2">
      <c r="A65" s="6">
        <v>56</v>
      </c>
      <c r="B65" s="6" t="s">
        <v>38</v>
      </c>
      <c r="C65" s="6" t="s">
        <v>71</v>
      </c>
      <c r="D65" s="7">
        <v>22.367191314697266</v>
      </c>
      <c r="E65" s="7">
        <v>22.388710021972656</v>
      </c>
      <c r="F65" s="7">
        <v>3.0433395877480507E-2</v>
      </c>
      <c r="G65" s="7">
        <v>0.56416858421008087</v>
      </c>
      <c r="H65" s="7">
        <v>84.922653198242188</v>
      </c>
      <c r="I65" s="6" t="s">
        <v>0</v>
      </c>
      <c r="J65" s="6" t="s">
        <v>0</v>
      </c>
      <c r="L65" s="7"/>
      <c r="N65" s="7"/>
      <c r="O65" s="7"/>
      <c r="P65" s="8"/>
    </row>
    <row r="66" spans="1:16" x14ac:dyDescent="0.2">
      <c r="A66" s="6">
        <v>57</v>
      </c>
      <c r="B66" s="6" t="s">
        <v>37</v>
      </c>
      <c r="C66" s="6" t="s">
        <v>71</v>
      </c>
      <c r="D66" s="7">
        <v>22.078645706176758</v>
      </c>
      <c r="E66" s="7">
        <v>22.084194183349609</v>
      </c>
      <c r="F66" s="7">
        <v>7.8467316925525665E-3</v>
      </c>
      <c r="G66" s="7">
        <v>0.56416858421008087</v>
      </c>
      <c r="H66" s="7">
        <v>84.810386657714844</v>
      </c>
      <c r="I66" s="6" t="s">
        <v>0</v>
      </c>
      <c r="J66" s="6" t="s">
        <v>0</v>
      </c>
      <c r="L66" s="7">
        <f>AVERAGEA(D66:D67)</f>
        <v>22.084194183349609</v>
      </c>
      <c r="M66" s="6">
        <f>(L66-$R$6)/$M$5</f>
        <v>-0.96533590224005972</v>
      </c>
      <c r="N66" s="18">
        <f>10^M66</f>
        <v>0.10830888819322064</v>
      </c>
      <c r="O66" s="18">
        <v>6.3310484771964215E-2</v>
      </c>
      <c r="P66" s="8">
        <f>N66/O66</f>
        <v>1.7107575243395241</v>
      </c>
    </row>
    <row r="67" spans="1:16" x14ac:dyDescent="0.2">
      <c r="A67" s="6">
        <v>58</v>
      </c>
      <c r="B67" s="6" t="s">
        <v>37</v>
      </c>
      <c r="C67" s="6" t="s">
        <v>71</v>
      </c>
      <c r="D67" s="7">
        <v>22.089742660522461</v>
      </c>
      <c r="E67" s="7">
        <v>22.084194183349609</v>
      </c>
      <c r="F67" s="7">
        <v>7.8467316925525665E-3</v>
      </c>
      <c r="G67" s="7">
        <v>0.56416858421008087</v>
      </c>
      <c r="H67" s="7">
        <v>84.922653198242188</v>
      </c>
      <c r="I67" s="6" t="s">
        <v>0</v>
      </c>
      <c r="J67" s="6" t="s">
        <v>0</v>
      </c>
      <c r="L67" s="7"/>
      <c r="N67" s="7"/>
      <c r="O67" s="7"/>
      <c r="P67" s="8"/>
    </row>
    <row r="68" spans="1:16" x14ac:dyDescent="0.2">
      <c r="A68" s="6">
        <v>59</v>
      </c>
      <c r="B68" s="6" t="s">
        <v>36</v>
      </c>
      <c r="C68" s="6" t="s">
        <v>71</v>
      </c>
      <c r="D68" s="7">
        <v>22.269365310668945</v>
      </c>
      <c r="E68" s="7">
        <v>22.234199523925781</v>
      </c>
      <c r="F68" s="7">
        <v>4.9733281135559082E-2</v>
      </c>
      <c r="G68" s="7">
        <v>0.56416858421008087</v>
      </c>
      <c r="H68" s="7">
        <v>84.810386657714844</v>
      </c>
      <c r="I68" s="6" t="s">
        <v>0</v>
      </c>
      <c r="J68" s="6" t="s">
        <v>0</v>
      </c>
      <c r="L68" s="7">
        <f>AVERAGEA(D68:D69)</f>
        <v>22.234198570251465</v>
      </c>
      <c r="M68" s="6">
        <f>(L68-$R$6)/$M$5</f>
        <v>-1.0128250647447037</v>
      </c>
      <c r="N68" s="18">
        <f>10^M68</f>
        <v>9.7090097061717603E-2</v>
      </c>
      <c r="O68" s="18">
        <v>5.7333634926392561E-2</v>
      </c>
      <c r="P68" s="8">
        <f>N68/O68</f>
        <v>1.6934230175073695</v>
      </c>
    </row>
    <row r="69" spans="1:16" x14ac:dyDescent="0.2">
      <c r="A69" s="6">
        <v>60</v>
      </c>
      <c r="B69" s="6" t="s">
        <v>36</v>
      </c>
      <c r="C69" s="6" t="s">
        <v>71</v>
      </c>
      <c r="D69" s="7">
        <v>22.199031829833984</v>
      </c>
      <c r="E69" s="7">
        <v>22.234199523925781</v>
      </c>
      <c r="F69" s="7">
        <v>4.9733281135559082E-2</v>
      </c>
      <c r="G69" s="7">
        <v>0.56416858421008087</v>
      </c>
      <c r="H69" s="7">
        <v>84.922653198242188</v>
      </c>
      <c r="I69" s="6" t="s">
        <v>0</v>
      </c>
      <c r="J69" s="6" t="s">
        <v>0</v>
      </c>
      <c r="L69" s="7"/>
      <c r="N69" s="7"/>
      <c r="O69" s="7"/>
      <c r="P69" s="8"/>
    </row>
    <row r="70" spans="1:16" x14ac:dyDescent="0.2">
      <c r="A70" s="6">
        <v>61</v>
      </c>
      <c r="B70" s="6" t="s">
        <v>35</v>
      </c>
      <c r="C70" s="6" t="s">
        <v>71</v>
      </c>
      <c r="D70" s="7">
        <v>23.365232467651367</v>
      </c>
      <c r="E70" s="7">
        <v>23.389335632324219</v>
      </c>
      <c r="F70" s="7">
        <v>3.4085672348737717E-2</v>
      </c>
      <c r="G70" s="7">
        <v>0.56416858421008087</v>
      </c>
      <c r="H70" s="7">
        <v>84.810386657714844</v>
      </c>
      <c r="I70" s="6" t="s">
        <v>0</v>
      </c>
      <c r="J70" s="6" t="s">
        <v>0</v>
      </c>
      <c r="L70" s="7">
        <f>AVERAGEA(D70:D71)</f>
        <v>23.389334678649902</v>
      </c>
      <c r="M70" s="6">
        <f>(L70-$R$6)/$M$5</f>
        <v>-1.3785240119535402</v>
      </c>
      <c r="N70" s="18">
        <f>10^M70</f>
        <v>4.1828856101902623E-2</v>
      </c>
      <c r="O70" s="18">
        <v>5.9955932748050098E-2</v>
      </c>
      <c r="P70" s="8">
        <f>N70/O70</f>
        <v>0.69766000101571257</v>
      </c>
    </row>
    <row r="71" spans="1:16" x14ac:dyDescent="0.2">
      <c r="A71" s="6">
        <v>62</v>
      </c>
      <c r="B71" s="6" t="s">
        <v>35</v>
      </c>
      <c r="C71" s="6" t="s">
        <v>71</v>
      </c>
      <c r="D71" s="7">
        <v>23.413436889648438</v>
      </c>
      <c r="E71" s="7">
        <v>23.389335632324219</v>
      </c>
      <c r="F71" s="7">
        <v>3.4085672348737717E-2</v>
      </c>
      <c r="G71" s="7">
        <v>0.56416858421008087</v>
      </c>
      <c r="H71" s="7">
        <v>84.922653198242188</v>
      </c>
      <c r="I71" s="6" t="s">
        <v>0</v>
      </c>
      <c r="J71" s="6" t="s">
        <v>0</v>
      </c>
      <c r="L71" s="7"/>
      <c r="N71" s="7"/>
      <c r="O71" s="7"/>
      <c r="P71" s="8"/>
    </row>
    <row r="72" spans="1:16" x14ac:dyDescent="0.2">
      <c r="A72" s="6">
        <v>63</v>
      </c>
      <c r="B72" s="6" t="s">
        <v>34</v>
      </c>
      <c r="C72" s="6" t="s">
        <v>71</v>
      </c>
      <c r="D72" s="7">
        <v>23.282421112060547</v>
      </c>
      <c r="E72" s="7">
        <v>23.323160171508789</v>
      </c>
      <c r="F72" s="7">
        <v>5.7613730430603027E-2</v>
      </c>
      <c r="G72" s="7">
        <v>0.56416858421008087</v>
      </c>
      <c r="H72" s="7">
        <v>84.810386657714844</v>
      </c>
      <c r="I72" s="6" t="s">
        <v>0</v>
      </c>
      <c r="J72" s="6" t="s">
        <v>0</v>
      </c>
      <c r="L72" s="7">
        <f>AVERAGEA(D72:D73)</f>
        <v>23.323160171508789</v>
      </c>
      <c r="M72" s="6">
        <f>(L72-$R$6)/$M$5</f>
        <v>-1.3575741451650098</v>
      </c>
      <c r="N72" s="18">
        <f>10^M72</f>
        <v>4.3896091739855245E-2</v>
      </c>
      <c r="O72" s="18">
        <v>6.3495991863358942E-2</v>
      </c>
      <c r="P72" s="8">
        <f>N72/O72</f>
        <v>0.69132067161527355</v>
      </c>
    </row>
    <row r="73" spans="1:16" x14ac:dyDescent="0.2">
      <c r="A73" s="6">
        <v>64</v>
      </c>
      <c r="B73" s="6" t="s">
        <v>34</v>
      </c>
      <c r="C73" s="6" t="s">
        <v>71</v>
      </c>
      <c r="D73" s="7">
        <v>23.363899230957031</v>
      </c>
      <c r="E73" s="7">
        <v>23.323160171508789</v>
      </c>
      <c r="F73" s="7">
        <v>5.7613730430603027E-2</v>
      </c>
      <c r="G73" s="7">
        <v>0.56416858421008087</v>
      </c>
      <c r="H73" s="7">
        <v>84.922653198242188</v>
      </c>
      <c r="I73" s="6" t="s">
        <v>0</v>
      </c>
      <c r="J73" s="6" t="s">
        <v>0</v>
      </c>
      <c r="L73" s="7"/>
      <c r="N73" s="7"/>
      <c r="O73" s="7"/>
      <c r="P73" s="8"/>
    </row>
    <row r="74" spans="1:16" x14ac:dyDescent="0.2">
      <c r="A74" s="6">
        <v>65</v>
      </c>
      <c r="B74" s="6" t="s">
        <v>33</v>
      </c>
      <c r="C74" s="6" t="s">
        <v>71</v>
      </c>
      <c r="D74" s="7">
        <v>23.585126876831055</v>
      </c>
      <c r="E74" s="7">
        <v>23.676151275634766</v>
      </c>
      <c r="F74" s="7">
        <v>0.12872794270515442</v>
      </c>
      <c r="G74" s="7">
        <v>0.56416858421008087</v>
      </c>
      <c r="H74" s="7">
        <v>84.810386657714844</v>
      </c>
      <c r="I74" s="6" t="s">
        <v>0</v>
      </c>
      <c r="J74" s="6" t="s">
        <v>0</v>
      </c>
      <c r="L74" s="7">
        <f>AVERAGEA(D74:D75)</f>
        <v>23.676151275634766</v>
      </c>
      <c r="M74" s="6">
        <f>(L74-$R$6)/$M$5</f>
        <v>-1.4693258895823251</v>
      </c>
      <c r="N74" s="18">
        <f>10^M74</f>
        <v>3.3937051728818661E-2</v>
      </c>
      <c r="O74" s="18">
        <v>5.3827483941264936E-2</v>
      </c>
      <c r="P74" s="8">
        <f>N74/O74</f>
        <v>0.63047813577632261</v>
      </c>
    </row>
    <row r="75" spans="1:16" x14ac:dyDescent="0.2">
      <c r="A75" s="6">
        <v>66</v>
      </c>
      <c r="B75" s="6" t="s">
        <v>33</v>
      </c>
      <c r="C75" s="6" t="s">
        <v>71</v>
      </c>
      <c r="D75" s="7">
        <v>23.767175674438477</v>
      </c>
      <c r="E75" s="7">
        <v>23.676151275634766</v>
      </c>
      <c r="F75" s="7">
        <v>0.12872794270515442</v>
      </c>
      <c r="G75" s="7">
        <v>0.56416858421008087</v>
      </c>
      <c r="H75" s="7">
        <v>84.810386657714844</v>
      </c>
      <c r="I75" s="6" t="s">
        <v>0</v>
      </c>
      <c r="J75" s="6" t="s">
        <v>0</v>
      </c>
      <c r="L75" s="7"/>
      <c r="N75" s="7"/>
      <c r="O75" s="7"/>
      <c r="P75" s="8"/>
    </row>
    <row r="76" spans="1:16" x14ac:dyDescent="0.2">
      <c r="A76" s="6">
        <v>67</v>
      </c>
      <c r="B76" s="6" t="s">
        <v>2</v>
      </c>
      <c r="C76" s="6" t="s">
        <v>71</v>
      </c>
      <c r="D76" s="7">
        <v>23.466634750366211</v>
      </c>
      <c r="E76" s="7">
        <v>23.551387786865234</v>
      </c>
      <c r="F76" s="7">
        <v>0.1198575422167778</v>
      </c>
      <c r="G76" s="7">
        <v>0.56416858421008087</v>
      </c>
      <c r="H76" s="7">
        <v>84.810386657714844</v>
      </c>
      <c r="I76" s="6" t="s">
        <v>0</v>
      </c>
      <c r="J76" s="6" t="s">
        <v>0</v>
      </c>
      <c r="L76" s="7">
        <f>AVERAGEA(D76:D77)</f>
        <v>23.551386833190918</v>
      </c>
      <c r="M76" s="6">
        <f>(L76-$R$6)/$M$5</f>
        <v>-1.429827318877898</v>
      </c>
      <c r="N76" s="18">
        <f>10^M76</f>
        <v>3.7168298569891907E-2</v>
      </c>
      <c r="O76" s="18">
        <v>6.2011679540083291E-2</v>
      </c>
      <c r="P76" s="8">
        <f>N76/O76</f>
        <v>0.59937577639494433</v>
      </c>
    </row>
    <row r="77" spans="1:16" x14ac:dyDescent="0.2">
      <c r="A77" s="6">
        <v>68</v>
      </c>
      <c r="B77" s="6" t="s">
        <v>2</v>
      </c>
      <c r="C77" s="6" t="s">
        <v>71</v>
      </c>
      <c r="D77" s="7">
        <v>23.636138916015625</v>
      </c>
      <c r="E77" s="7">
        <v>23.551387786865234</v>
      </c>
      <c r="F77" s="7">
        <v>0.1198575422167778</v>
      </c>
      <c r="G77" s="7">
        <v>0.56416858421008087</v>
      </c>
      <c r="H77" s="7">
        <v>85.034912109375</v>
      </c>
      <c r="I77" s="6" t="s">
        <v>0</v>
      </c>
      <c r="J77" s="6" t="s">
        <v>0</v>
      </c>
      <c r="L77" s="7"/>
      <c r="N77" s="7"/>
      <c r="O77" s="7"/>
      <c r="P77" s="8"/>
    </row>
    <row r="78" spans="1:16" x14ac:dyDescent="0.2">
      <c r="A78" s="6">
        <v>69</v>
      </c>
      <c r="B78" s="6" t="s">
        <v>9</v>
      </c>
      <c r="C78" s="6" t="s">
        <v>71</v>
      </c>
      <c r="D78" s="7">
        <v>22.862680435180664</v>
      </c>
      <c r="E78" s="7">
        <v>22.746856689453125</v>
      </c>
      <c r="F78" s="7">
        <v>0.16379950940608978</v>
      </c>
      <c r="G78" s="7">
        <v>0.56416858421008087</v>
      </c>
      <c r="H78" s="7">
        <v>84.922653198242188</v>
      </c>
      <c r="I78" s="6" t="s">
        <v>0</v>
      </c>
      <c r="J78" s="6" t="s">
        <v>0</v>
      </c>
      <c r="L78" s="7">
        <f>AVERAGEA(D78:D79)</f>
        <v>22.746856689453125</v>
      </c>
      <c r="M78" s="6">
        <f>(L78-$R$6)/$M$5</f>
        <v>-1.1751250163322642</v>
      </c>
      <c r="N78" s="18">
        <f>10^M78</f>
        <v>6.681515552799927E-2</v>
      </c>
      <c r="O78" s="18">
        <v>6.270520462256346E-2</v>
      </c>
      <c r="P78" s="8">
        <f>N78/O78</f>
        <v>1.0655440155274911</v>
      </c>
    </row>
    <row r="79" spans="1:16" x14ac:dyDescent="0.2">
      <c r="A79" s="6">
        <v>70</v>
      </c>
      <c r="B79" s="6" t="s">
        <v>9</v>
      </c>
      <c r="C79" s="6" t="s">
        <v>71</v>
      </c>
      <c r="D79" s="7">
        <v>22.631032943725586</v>
      </c>
      <c r="E79" s="7">
        <v>22.746856689453125</v>
      </c>
      <c r="F79" s="7">
        <v>0.16379950940608978</v>
      </c>
      <c r="G79" s="7">
        <v>0.56416858421008087</v>
      </c>
      <c r="H79" s="7">
        <v>84.922653198242188</v>
      </c>
      <c r="I79" s="6" t="s">
        <v>0</v>
      </c>
      <c r="J79" s="6" t="s">
        <v>0</v>
      </c>
      <c r="L79" s="7"/>
      <c r="N79" s="7"/>
      <c r="O79" s="7"/>
      <c r="P79" s="8"/>
    </row>
    <row r="80" spans="1:16" x14ac:dyDescent="0.2">
      <c r="A80" s="6">
        <v>71</v>
      </c>
      <c r="B80" s="6" t="s">
        <v>32</v>
      </c>
      <c r="C80" s="6" t="s">
        <v>71</v>
      </c>
      <c r="D80" s="7">
        <v>22.931011199951172</v>
      </c>
      <c r="E80" s="7">
        <v>22.937274932861328</v>
      </c>
      <c r="F80" s="7">
        <v>8.8596045970916748E-3</v>
      </c>
      <c r="G80" s="7">
        <v>0.56416858421008087</v>
      </c>
      <c r="H80" s="7">
        <v>84.922653198242188</v>
      </c>
      <c r="I80" s="6" t="s">
        <v>0</v>
      </c>
      <c r="J80" s="6" t="s">
        <v>0</v>
      </c>
      <c r="L80" s="7">
        <f>AVERAGEA(D80:D81)</f>
        <v>22.937275886535645</v>
      </c>
      <c r="M80" s="6">
        <f>(L80-$R$6)/$M$5</f>
        <v>-1.2354089078971966</v>
      </c>
      <c r="N80" s="18">
        <f>10^M80</f>
        <v>5.8155539920213911E-2</v>
      </c>
      <c r="O80" s="18">
        <v>6.2033638424815268E-2</v>
      </c>
      <c r="P80" s="8">
        <f>N80/O80</f>
        <v>0.93748394253383005</v>
      </c>
    </row>
    <row r="81" spans="1:16" x14ac:dyDescent="0.2">
      <c r="A81" s="6">
        <v>72</v>
      </c>
      <c r="B81" s="6" t="s">
        <v>32</v>
      </c>
      <c r="C81" s="6" t="s">
        <v>71</v>
      </c>
      <c r="D81" s="7">
        <v>22.943540573120117</v>
      </c>
      <c r="E81" s="7">
        <v>22.937274932861328</v>
      </c>
      <c r="F81" s="7">
        <v>8.8596045970916748E-3</v>
      </c>
      <c r="G81" s="7">
        <v>0.56416858421008087</v>
      </c>
      <c r="H81" s="7">
        <v>84.922653198242188</v>
      </c>
      <c r="I81" s="6" t="s">
        <v>0</v>
      </c>
      <c r="J81" s="6" t="s">
        <v>0</v>
      </c>
      <c r="L81" s="7"/>
      <c r="N81" s="7"/>
      <c r="O81" s="7"/>
      <c r="P81" s="8"/>
    </row>
    <row r="82" spans="1:16" x14ac:dyDescent="0.2">
      <c r="A82" s="6">
        <v>73</v>
      </c>
      <c r="B82" s="6" t="s">
        <v>31</v>
      </c>
      <c r="C82" s="6" t="s">
        <v>71</v>
      </c>
      <c r="D82" s="7">
        <v>22.913848876953125</v>
      </c>
      <c r="E82" s="7">
        <v>22.908588409423828</v>
      </c>
      <c r="F82" s="7">
        <v>7.4380757287144661E-3</v>
      </c>
      <c r="G82" s="7">
        <v>0.56416858421008087</v>
      </c>
      <c r="H82" s="7">
        <v>84.922653198242188</v>
      </c>
      <c r="I82" s="6" t="s">
        <v>0</v>
      </c>
      <c r="J82" s="6" t="s">
        <v>0</v>
      </c>
      <c r="L82" s="7">
        <f>AVERAGEA(D82:D83)</f>
        <v>22.908589363098145</v>
      </c>
      <c r="M82" s="6">
        <f>(L82-$R$6)/$M$5</f>
        <v>-1.2263271803467348</v>
      </c>
      <c r="N82" s="18">
        <f>10^M82</f>
        <v>5.9384461092841498E-2</v>
      </c>
      <c r="O82" s="18">
        <v>6.7157397061129234E-2</v>
      </c>
      <c r="P82" s="8">
        <f>N82/O82</f>
        <v>0.88425793273058939</v>
      </c>
    </row>
    <row r="83" spans="1:16" x14ac:dyDescent="0.2">
      <c r="A83" s="6">
        <v>74</v>
      </c>
      <c r="B83" s="6" t="s">
        <v>31</v>
      </c>
      <c r="C83" s="6" t="s">
        <v>71</v>
      </c>
      <c r="D83" s="7">
        <v>22.903329849243164</v>
      </c>
      <c r="E83" s="7">
        <v>22.908588409423828</v>
      </c>
      <c r="F83" s="7">
        <v>7.4380757287144661E-3</v>
      </c>
      <c r="G83" s="7">
        <v>0.56416858421008087</v>
      </c>
      <c r="H83" s="7">
        <v>84.922653198242188</v>
      </c>
      <c r="I83" s="6" t="s">
        <v>0</v>
      </c>
      <c r="J83" s="6" t="s">
        <v>0</v>
      </c>
      <c r="L83" s="7"/>
      <c r="N83" s="7"/>
      <c r="O83" s="7"/>
      <c r="P83" s="8"/>
    </row>
    <row r="84" spans="1:16" x14ac:dyDescent="0.2">
      <c r="A84" s="6">
        <v>75</v>
      </c>
      <c r="B84" s="6" t="s">
        <v>30</v>
      </c>
      <c r="C84" s="6" t="s">
        <v>71</v>
      </c>
      <c r="D84" s="7">
        <v>22.766067504882813</v>
      </c>
      <c r="E84" s="7">
        <v>22.801326751708984</v>
      </c>
      <c r="F84" s="7">
        <v>4.9864105880260468E-2</v>
      </c>
      <c r="G84" s="7">
        <v>0.56416858421008087</v>
      </c>
      <c r="H84" s="7">
        <v>84.922653198242188</v>
      </c>
      <c r="I84" s="6" t="s">
        <v>0</v>
      </c>
      <c r="J84" s="6" t="s">
        <v>0</v>
      </c>
      <c r="L84" s="7">
        <f>AVERAGEA(D84:D85)</f>
        <v>22.801326751708984</v>
      </c>
      <c r="M84" s="6">
        <f>(L84-$R$6)/$M$5</f>
        <v>-1.1923694295893179</v>
      </c>
      <c r="N84" s="18">
        <f>10^M84</f>
        <v>6.4214125192359708E-2</v>
      </c>
      <c r="O84" s="18">
        <v>7.594788346383223E-2</v>
      </c>
      <c r="P84" s="8">
        <f>N84/O84</f>
        <v>0.84550249807737765</v>
      </c>
    </row>
    <row r="85" spans="1:16" x14ac:dyDescent="0.2">
      <c r="A85" s="6">
        <v>76</v>
      </c>
      <c r="B85" s="6" t="s">
        <v>30</v>
      </c>
      <c r="C85" s="6" t="s">
        <v>71</v>
      </c>
      <c r="D85" s="7">
        <v>22.836585998535156</v>
      </c>
      <c r="E85" s="7">
        <v>22.801326751708984</v>
      </c>
      <c r="F85" s="7">
        <v>4.9864105880260468E-2</v>
      </c>
      <c r="G85" s="7">
        <v>0.56416858421008087</v>
      </c>
      <c r="H85" s="7">
        <v>84.922653198242188</v>
      </c>
      <c r="I85" s="6" t="s">
        <v>0</v>
      </c>
      <c r="J85" s="6" t="s">
        <v>0</v>
      </c>
      <c r="L85" s="7"/>
      <c r="N85" s="7"/>
      <c r="O85" s="7"/>
      <c r="P85" s="8"/>
    </row>
    <row r="86" spans="1:16" x14ac:dyDescent="0.2">
      <c r="A86" s="6">
        <v>77</v>
      </c>
      <c r="B86" s="6" t="s">
        <v>29</v>
      </c>
      <c r="C86" s="6" t="s">
        <v>71</v>
      </c>
      <c r="D86" s="7">
        <v>22.977550506591797</v>
      </c>
      <c r="E86" s="7">
        <v>22.975156784057617</v>
      </c>
      <c r="F86" s="7">
        <v>3.3852348569780588E-3</v>
      </c>
      <c r="G86" s="7">
        <v>0.56416858421008087</v>
      </c>
      <c r="H86" s="7">
        <v>84.922653198242188</v>
      </c>
      <c r="I86" s="6" t="s">
        <v>0</v>
      </c>
      <c r="J86" s="6" t="s">
        <v>0</v>
      </c>
      <c r="L86" s="7">
        <f>AVERAGEA(D86:D87)</f>
        <v>22.975156784057617</v>
      </c>
      <c r="M86" s="6">
        <f>(L86-$R$6)/$M$5</f>
        <v>-1.2474014378184697</v>
      </c>
      <c r="N86" s="18">
        <f>10^M86</f>
        <v>5.6571613055843316E-2</v>
      </c>
      <c r="O86" s="18">
        <v>6.2028056381574236E-2</v>
      </c>
      <c r="P86" s="8">
        <f>N86/O86</f>
        <v>0.91203265676801404</v>
      </c>
    </row>
    <row r="87" spans="1:16" x14ac:dyDescent="0.2">
      <c r="A87" s="6">
        <v>78</v>
      </c>
      <c r="B87" s="6" t="s">
        <v>29</v>
      </c>
      <c r="C87" s="6" t="s">
        <v>71</v>
      </c>
      <c r="D87" s="7">
        <v>22.972763061523438</v>
      </c>
      <c r="E87" s="7">
        <v>22.975156784057617</v>
      </c>
      <c r="F87" s="7">
        <v>3.3852348569780588E-3</v>
      </c>
      <c r="G87" s="7">
        <v>0.56416858421008087</v>
      </c>
      <c r="H87" s="7">
        <v>84.922653198242188</v>
      </c>
      <c r="I87" s="6" t="s">
        <v>0</v>
      </c>
      <c r="J87" s="6" t="s">
        <v>0</v>
      </c>
      <c r="L87" s="7"/>
      <c r="N87" s="7"/>
      <c r="O87" s="7"/>
      <c r="P87" s="8"/>
    </row>
    <row r="88" spans="1:16" x14ac:dyDescent="0.2">
      <c r="A88" s="6">
        <v>79</v>
      </c>
      <c r="B88" s="6" t="s">
        <v>28</v>
      </c>
      <c r="C88" s="6" t="s">
        <v>71</v>
      </c>
      <c r="D88" s="7">
        <v>22.92955207824707</v>
      </c>
      <c r="E88" s="7">
        <v>22.918022155761719</v>
      </c>
      <c r="F88" s="7">
        <v>1.6304424032568932E-2</v>
      </c>
      <c r="G88" s="7">
        <v>0.56416858421008087</v>
      </c>
      <c r="H88" s="7">
        <v>84.922653198242188</v>
      </c>
      <c r="I88" s="6" t="s">
        <v>0</v>
      </c>
      <c r="J88" s="6" t="s">
        <v>0</v>
      </c>
      <c r="L88" s="7">
        <f>AVERAGEA(D88:D89)</f>
        <v>22.918023109436035</v>
      </c>
      <c r="M88" s="6">
        <f>(L88-$R$6)/$M$5</f>
        <v>-1.2293137644201779</v>
      </c>
      <c r="N88" s="18">
        <f>10^M88</f>
        <v>5.8977483201853385E-2</v>
      </c>
      <c r="O88" s="18">
        <v>5.5803356095287159E-2</v>
      </c>
      <c r="P88" s="8">
        <f>N88/O88</f>
        <v>1.0568805772388714</v>
      </c>
    </row>
    <row r="89" spans="1:16" x14ac:dyDescent="0.2">
      <c r="A89" s="6">
        <v>80</v>
      </c>
      <c r="B89" s="6" t="s">
        <v>28</v>
      </c>
      <c r="C89" s="6" t="s">
        <v>71</v>
      </c>
      <c r="D89" s="7">
        <v>22.906494140625</v>
      </c>
      <c r="E89" s="7">
        <v>22.918022155761719</v>
      </c>
      <c r="F89" s="7">
        <v>1.6304424032568932E-2</v>
      </c>
      <c r="G89" s="7">
        <v>0.56416858421008087</v>
      </c>
      <c r="H89" s="7">
        <v>84.922653198242188</v>
      </c>
      <c r="I89" s="6" t="s">
        <v>0</v>
      </c>
      <c r="J89" s="6" t="s">
        <v>0</v>
      </c>
      <c r="L89" s="7"/>
      <c r="N89" s="7"/>
      <c r="O89" s="7"/>
      <c r="P89" s="8"/>
    </row>
    <row r="90" spans="1:16" x14ac:dyDescent="0.2">
      <c r="A90" s="6">
        <v>81</v>
      </c>
      <c r="B90" s="6" t="s">
        <v>27</v>
      </c>
      <c r="C90" s="6" t="s">
        <v>71</v>
      </c>
      <c r="D90" s="7">
        <v>23.446805953979492</v>
      </c>
      <c r="E90" s="7">
        <v>23.47711181640625</v>
      </c>
      <c r="F90" s="7">
        <v>4.2858961969614029E-2</v>
      </c>
      <c r="G90" s="7">
        <v>0.56416858421008087</v>
      </c>
      <c r="H90" s="7">
        <v>84.922653198242188</v>
      </c>
      <c r="I90" s="6" t="s">
        <v>0</v>
      </c>
      <c r="J90" s="6" t="s">
        <v>0</v>
      </c>
      <c r="L90" s="7">
        <f>AVERAGEA(D90:D91)</f>
        <v>23.47711181640625</v>
      </c>
      <c r="M90" s="6">
        <f>(L90-$R$6)/$M$5</f>
        <v>-1.4063129509652443</v>
      </c>
      <c r="N90" s="18">
        <f>10^M90</f>
        <v>3.923620988581504E-2</v>
      </c>
      <c r="O90" s="18">
        <v>4.8226481158699479E-2</v>
      </c>
      <c r="P90" s="8">
        <f>N90/O90</f>
        <v>0.81358226731699457</v>
      </c>
    </row>
    <row r="91" spans="1:16" x14ac:dyDescent="0.2">
      <c r="A91" s="6">
        <v>82</v>
      </c>
      <c r="B91" s="6" t="s">
        <v>27</v>
      </c>
      <c r="C91" s="6" t="s">
        <v>71</v>
      </c>
      <c r="D91" s="7">
        <v>23.507417678833008</v>
      </c>
      <c r="E91" s="7">
        <v>23.47711181640625</v>
      </c>
      <c r="F91" s="7">
        <v>4.2858961969614029E-2</v>
      </c>
      <c r="G91" s="7">
        <v>0.56416858421008087</v>
      </c>
      <c r="H91" s="7">
        <v>84.922653198242188</v>
      </c>
      <c r="I91" s="6" t="s">
        <v>0</v>
      </c>
      <c r="J91" s="6" t="s">
        <v>0</v>
      </c>
      <c r="L91" s="7"/>
      <c r="N91" s="7"/>
      <c r="O91" s="7"/>
      <c r="P91" s="8"/>
    </row>
    <row r="92" spans="1:16" x14ac:dyDescent="0.2">
      <c r="A92" s="6">
        <v>83</v>
      </c>
      <c r="B92" s="6" t="s">
        <v>26</v>
      </c>
      <c r="C92" s="6" t="s">
        <v>71</v>
      </c>
      <c r="D92" s="7">
        <v>23.186201095581055</v>
      </c>
      <c r="E92" s="7">
        <v>23.250869750976563</v>
      </c>
      <c r="F92" s="7">
        <v>9.1456636786460876E-2</v>
      </c>
      <c r="G92" s="7">
        <v>0.56416858421008087</v>
      </c>
      <c r="H92" s="7">
        <v>84.922653198242188</v>
      </c>
      <c r="I92" s="6" t="s">
        <v>0</v>
      </c>
      <c r="J92" s="6" t="s">
        <v>0</v>
      </c>
      <c r="L92" s="7">
        <f>AVERAGEA(D92:D93)</f>
        <v>23.250870704650879</v>
      </c>
      <c r="M92" s="6">
        <f>(L92-$R$6)/$M$5</f>
        <v>-1.3346883728893264</v>
      </c>
      <c r="N92" s="18">
        <f>10^M92</f>
        <v>4.6271292101118064E-2</v>
      </c>
      <c r="O92" s="18">
        <v>4.2177109648618996E-2</v>
      </c>
      <c r="P92" s="8">
        <f>N92/O92</f>
        <v>1.0970711954092645</v>
      </c>
    </row>
    <row r="93" spans="1:16" x14ac:dyDescent="0.2">
      <c r="A93" s="6">
        <v>84</v>
      </c>
      <c r="B93" s="6" t="s">
        <v>26</v>
      </c>
      <c r="C93" s="6" t="s">
        <v>71</v>
      </c>
      <c r="D93" s="7">
        <v>23.315540313720703</v>
      </c>
      <c r="E93" s="7">
        <v>23.250869750976563</v>
      </c>
      <c r="F93" s="7">
        <v>9.1456636786460876E-2</v>
      </c>
      <c r="G93" s="7">
        <v>0.56416858421008087</v>
      </c>
      <c r="H93" s="7">
        <v>84.922653198242188</v>
      </c>
      <c r="I93" s="6" t="s">
        <v>0</v>
      </c>
      <c r="J93" s="6" t="s">
        <v>0</v>
      </c>
    </row>
    <row r="94" spans="1:16" x14ac:dyDescent="0.2">
      <c r="A94" s="6">
        <v>93</v>
      </c>
      <c r="B94" s="6" t="s">
        <v>7</v>
      </c>
      <c r="C94" s="6" t="s">
        <v>71</v>
      </c>
      <c r="D94" s="6" t="s">
        <v>25</v>
      </c>
      <c r="E94" s="6" t="s">
        <v>0</v>
      </c>
      <c r="F94" s="6" t="s">
        <v>0</v>
      </c>
      <c r="G94" s="7">
        <v>0.56416858421008087</v>
      </c>
      <c r="H94" s="7">
        <v>60.000400543212891</v>
      </c>
      <c r="I94" s="6" t="s">
        <v>0</v>
      </c>
      <c r="J94" s="6" t="s">
        <v>0</v>
      </c>
    </row>
    <row r="95" spans="1:16" x14ac:dyDescent="0.2">
      <c r="A95" s="6">
        <v>94</v>
      </c>
      <c r="B95" s="6" t="s">
        <v>7</v>
      </c>
      <c r="C95" s="6" t="s">
        <v>71</v>
      </c>
      <c r="D95" s="6" t="s">
        <v>25</v>
      </c>
      <c r="E95" s="6" t="s">
        <v>0</v>
      </c>
      <c r="F95" s="6" t="s">
        <v>0</v>
      </c>
      <c r="G95" s="7">
        <v>0.56416858421008087</v>
      </c>
      <c r="H95" s="7">
        <v>60.000400543212891</v>
      </c>
      <c r="I95" s="6" t="s">
        <v>0</v>
      </c>
      <c r="J95" s="6" t="s">
        <v>0</v>
      </c>
    </row>
    <row r="96" spans="1:16" x14ac:dyDescent="0.2">
      <c r="D96" s="7"/>
      <c r="E96" s="7"/>
      <c r="F96" s="7"/>
      <c r="G96" s="7"/>
      <c r="H96" s="7"/>
    </row>
    <row r="97" spans="4:9" x14ac:dyDescent="0.2">
      <c r="D97" s="7"/>
      <c r="E97" s="7"/>
      <c r="F97" s="7"/>
      <c r="G97" s="7"/>
      <c r="H97" s="7"/>
    </row>
    <row r="98" spans="4:9" x14ac:dyDescent="0.2">
      <c r="D98" s="7"/>
      <c r="E98" s="7"/>
      <c r="F98" s="7"/>
      <c r="G98" s="7"/>
      <c r="H98" s="7"/>
    </row>
    <row r="99" spans="4:9" x14ac:dyDescent="0.2">
      <c r="D99" s="7"/>
      <c r="E99" s="7"/>
      <c r="F99" s="7"/>
      <c r="G99" s="7"/>
      <c r="H99" s="7"/>
    </row>
    <row r="100" spans="4:9" x14ac:dyDescent="0.2">
      <c r="D100" s="7"/>
      <c r="E100" s="7"/>
      <c r="F100" s="7"/>
      <c r="G100" s="7"/>
      <c r="H100" s="7"/>
    </row>
    <row r="101" spans="4:9" x14ac:dyDescent="0.2">
      <c r="D101" s="7"/>
      <c r="E101" s="7"/>
      <c r="F101" s="7"/>
      <c r="G101" s="7"/>
      <c r="H101" s="7"/>
    </row>
    <row r="102" spans="4:9" x14ac:dyDescent="0.2">
      <c r="D102" s="7"/>
      <c r="E102" s="7"/>
      <c r="F102" s="7"/>
      <c r="G102" s="7"/>
      <c r="H102" s="7"/>
    </row>
    <row r="103" spans="4:9" x14ac:dyDescent="0.2">
      <c r="D103" s="7"/>
      <c r="E103" s="7"/>
      <c r="F103" s="7"/>
      <c r="G103" s="7"/>
      <c r="H103" s="7"/>
    </row>
    <row r="104" spans="4:9" x14ac:dyDescent="0.2">
      <c r="D104" s="7"/>
      <c r="E104" s="7"/>
      <c r="F104" s="7"/>
      <c r="G104" s="7"/>
      <c r="H104" s="7"/>
    </row>
    <row r="105" spans="4:9" x14ac:dyDescent="0.2">
      <c r="D105" s="7"/>
      <c r="E105" s="7"/>
      <c r="F105" s="7"/>
      <c r="G105" s="7"/>
      <c r="H105" s="7"/>
    </row>
    <row r="106" spans="4:9" x14ac:dyDescent="0.2">
      <c r="D106" s="7"/>
      <c r="E106" s="7"/>
      <c r="F106" s="7"/>
      <c r="G106" s="7"/>
      <c r="H106" s="7"/>
    </row>
    <row r="107" spans="4:9" x14ac:dyDescent="0.2">
      <c r="D107" s="7"/>
      <c r="E107" s="7"/>
      <c r="F107" s="7"/>
      <c r="G107" s="7"/>
      <c r="H107" s="7"/>
    </row>
    <row r="108" spans="4:9" x14ac:dyDescent="0.2">
      <c r="D108" s="7"/>
      <c r="E108" s="7"/>
      <c r="F108" s="7"/>
      <c r="G108" s="7"/>
      <c r="H108" s="7"/>
    </row>
    <row r="109" spans="4:9" x14ac:dyDescent="0.2">
      <c r="D109" s="7"/>
      <c r="E109" s="7"/>
      <c r="F109" s="7"/>
      <c r="G109" s="7"/>
      <c r="H109" s="7"/>
    </row>
    <row r="110" spans="4:9" x14ac:dyDescent="0.2">
      <c r="D110" s="7"/>
      <c r="E110" s="7"/>
      <c r="F110" s="7"/>
      <c r="G110" s="7"/>
      <c r="H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</row>
    <row r="113" spans="4:10" x14ac:dyDescent="0.2">
      <c r="D113" s="7"/>
      <c r="E113" s="7"/>
      <c r="F113" s="7"/>
      <c r="G113" s="7"/>
      <c r="H113" s="7"/>
    </row>
    <row r="114" spans="4:10" x14ac:dyDescent="0.2">
      <c r="D114" s="7"/>
      <c r="E114" s="7"/>
      <c r="F114" s="7"/>
      <c r="G114" s="7"/>
      <c r="H114" s="7"/>
    </row>
    <row r="115" spans="4:10" x14ac:dyDescent="0.2">
      <c r="D115" s="7"/>
      <c r="E115" s="7"/>
      <c r="F115" s="7"/>
      <c r="G115" s="7"/>
      <c r="H115" s="7"/>
    </row>
    <row r="116" spans="4:10" x14ac:dyDescent="0.2">
      <c r="D116" s="7"/>
      <c r="E116" s="7"/>
      <c r="F116" s="7"/>
      <c r="G116" s="7"/>
      <c r="H116" s="7"/>
    </row>
    <row r="117" spans="4:10" x14ac:dyDescent="0.2">
      <c r="D117" s="7"/>
      <c r="E117" s="7"/>
      <c r="F117" s="7"/>
      <c r="G117" s="7"/>
      <c r="H117" s="7"/>
    </row>
    <row r="118" spans="4:10" x14ac:dyDescent="0.2">
      <c r="D118" s="7"/>
      <c r="E118" s="7"/>
      <c r="F118" s="7"/>
      <c r="G118" s="7"/>
      <c r="H118" s="7"/>
    </row>
    <row r="119" spans="4:10" x14ac:dyDescent="0.2">
      <c r="D119" s="7"/>
      <c r="E119" s="7"/>
      <c r="F119" s="7"/>
      <c r="G119" s="7"/>
      <c r="H119" s="7"/>
    </row>
    <row r="120" spans="4:10" x14ac:dyDescent="0.2">
      <c r="D120" s="7"/>
      <c r="E120" s="7"/>
      <c r="F120" s="7"/>
      <c r="G120" s="7"/>
      <c r="H120" s="7"/>
    </row>
    <row r="121" spans="4:10" x14ac:dyDescent="0.2">
      <c r="D121" s="7"/>
      <c r="E121" s="7"/>
      <c r="F121" s="7"/>
      <c r="G121" s="7"/>
      <c r="H121" s="7"/>
    </row>
    <row r="122" spans="4:10" x14ac:dyDescent="0.2">
      <c r="D122" s="7"/>
      <c r="E122" s="7"/>
      <c r="F122" s="7"/>
      <c r="G122" s="7"/>
      <c r="H122" s="7"/>
    </row>
    <row r="123" spans="4:10" x14ac:dyDescent="0.2">
      <c r="D123" s="7"/>
      <c r="E123" s="7"/>
      <c r="F123" s="7"/>
      <c r="G123" s="7"/>
      <c r="H123" s="7"/>
    </row>
    <row r="124" spans="4:10" x14ac:dyDescent="0.2">
      <c r="D124" s="7"/>
      <c r="E124" s="7"/>
      <c r="F124" s="7"/>
      <c r="G124" s="7"/>
      <c r="H124" s="7"/>
    </row>
    <row r="125" spans="4:10" x14ac:dyDescent="0.2">
      <c r="D125" s="7"/>
      <c r="E125" s="7"/>
      <c r="F125" s="7"/>
      <c r="G125" s="7"/>
      <c r="H125" s="7"/>
      <c r="I125" s="7"/>
      <c r="J125" s="7"/>
    </row>
    <row r="126" spans="4:10" x14ac:dyDescent="0.2">
      <c r="D126" s="7"/>
      <c r="E126" s="7"/>
      <c r="F126" s="7"/>
      <c r="G126" s="7"/>
      <c r="H126" s="7"/>
    </row>
    <row r="127" spans="4:10" x14ac:dyDescent="0.2">
      <c r="D127" s="7"/>
      <c r="E127" s="7"/>
      <c r="F127" s="7"/>
      <c r="G127" s="7"/>
      <c r="H127" s="7"/>
    </row>
    <row r="128" spans="4:10" x14ac:dyDescent="0.2">
      <c r="D128" s="7"/>
      <c r="E128" s="7"/>
      <c r="F128" s="7"/>
      <c r="G128" s="7"/>
      <c r="H128" s="7"/>
    </row>
    <row r="129" spans="4:8" x14ac:dyDescent="0.2">
      <c r="D129" s="7"/>
      <c r="E129" s="7"/>
      <c r="F129" s="7"/>
      <c r="G129" s="7"/>
      <c r="H129" s="7"/>
    </row>
    <row r="130" spans="4:8" x14ac:dyDescent="0.2">
      <c r="D130" s="7"/>
      <c r="E130" s="7"/>
      <c r="F130" s="7"/>
      <c r="G130" s="7"/>
      <c r="H130" s="7"/>
    </row>
    <row r="131" spans="4:8" x14ac:dyDescent="0.2">
      <c r="D131" s="7"/>
      <c r="E131" s="7"/>
      <c r="F131" s="7"/>
      <c r="G131" s="7"/>
      <c r="H131" s="7"/>
    </row>
    <row r="132" spans="4:8" x14ac:dyDescent="0.2">
      <c r="D132" s="7"/>
      <c r="E132" s="7"/>
      <c r="F132" s="7"/>
      <c r="G132" s="7"/>
      <c r="H132" s="7"/>
    </row>
    <row r="133" spans="4:8" x14ac:dyDescent="0.2">
      <c r="D133" s="7"/>
      <c r="E133" s="7"/>
      <c r="F133" s="7"/>
      <c r="G133" s="7"/>
      <c r="H133" s="7"/>
    </row>
    <row r="134" spans="4:8" x14ac:dyDescent="0.2">
      <c r="D134" s="7"/>
      <c r="E134" s="7"/>
      <c r="F134" s="7"/>
      <c r="G134" s="7"/>
      <c r="H134" s="7"/>
    </row>
    <row r="135" spans="4:8" x14ac:dyDescent="0.2">
      <c r="D135" s="7"/>
      <c r="E135" s="7"/>
      <c r="F135" s="7"/>
      <c r="G135" s="7"/>
      <c r="H135" s="7"/>
    </row>
    <row r="136" spans="4:8" x14ac:dyDescent="0.2">
      <c r="D136" s="7"/>
      <c r="E136" s="7"/>
      <c r="F136" s="7"/>
      <c r="G136" s="7"/>
      <c r="H136" s="7"/>
    </row>
    <row r="137" spans="4:8" x14ac:dyDescent="0.2">
      <c r="D137" s="7"/>
      <c r="E137" s="7"/>
      <c r="F137" s="7"/>
      <c r="G137" s="7"/>
      <c r="H137" s="7"/>
    </row>
    <row r="138" spans="4:8" x14ac:dyDescent="0.2">
      <c r="D138" s="7"/>
      <c r="E138" s="7"/>
      <c r="F138" s="7"/>
      <c r="G138" s="7"/>
      <c r="H138" s="7"/>
    </row>
    <row r="139" spans="4:8" x14ac:dyDescent="0.2">
      <c r="D139" s="7"/>
      <c r="E139" s="7"/>
      <c r="F139" s="7"/>
      <c r="G139" s="7"/>
      <c r="H139" s="7"/>
    </row>
    <row r="140" spans="4:8" x14ac:dyDescent="0.2">
      <c r="D140" s="7"/>
      <c r="E140" s="7"/>
      <c r="F140" s="7"/>
      <c r="G140" s="7"/>
      <c r="H140" s="7"/>
    </row>
    <row r="141" spans="4:8" x14ac:dyDescent="0.2">
      <c r="D141" s="7"/>
      <c r="E141" s="7"/>
      <c r="F141" s="7"/>
      <c r="G141" s="7"/>
      <c r="H141" s="7"/>
    </row>
    <row r="142" spans="4:8" x14ac:dyDescent="0.2">
      <c r="D142" s="7"/>
      <c r="E142" s="7"/>
      <c r="F142" s="7"/>
      <c r="G142" s="7"/>
      <c r="H142" s="7"/>
    </row>
    <row r="143" spans="4:8" x14ac:dyDescent="0.2">
      <c r="D143" s="7"/>
      <c r="E143" s="7"/>
      <c r="F143" s="7"/>
      <c r="G143" s="7"/>
      <c r="H143" s="7"/>
    </row>
    <row r="144" spans="4:8" x14ac:dyDescent="0.2">
      <c r="D144" s="7"/>
      <c r="E144" s="7"/>
      <c r="F144" s="7"/>
      <c r="G144" s="7"/>
      <c r="H144" s="7"/>
    </row>
    <row r="145" spans="4:8" x14ac:dyDescent="0.2">
      <c r="D145" s="7"/>
      <c r="E145" s="7"/>
      <c r="F145" s="7"/>
      <c r="G145" s="7"/>
      <c r="H145" s="7"/>
    </row>
    <row r="146" spans="4:8" x14ac:dyDescent="0.2">
      <c r="D146" s="7"/>
      <c r="E146" s="7"/>
      <c r="F146" s="7"/>
      <c r="G146" s="7"/>
      <c r="H146" s="7"/>
    </row>
    <row r="147" spans="4:8" x14ac:dyDescent="0.2">
      <c r="D147" s="7"/>
      <c r="E147" s="7"/>
      <c r="F147" s="7"/>
      <c r="G147" s="7"/>
      <c r="H147" s="7"/>
    </row>
    <row r="148" spans="4:8" x14ac:dyDescent="0.2">
      <c r="D148" s="7"/>
      <c r="E148" s="7"/>
      <c r="F148" s="7"/>
      <c r="G148" s="7"/>
      <c r="H148" s="7"/>
    </row>
    <row r="149" spans="4:8" x14ac:dyDescent="0.2">
      <c r="D149" s="7"/>
      <c r="E149" s="7"/>
      <c r="F149" s="7"/>
      <c r="G149" s="7"/>
      <c r="H149" s="7"/>
    </row>
    <row r="150" spans="4:8" x14ac:dyDescent="0.2">
      <c r="D150" s="7"/>
      <c r="E150" s="7"/>
      <c r="F150" s="7"/>
      <c r="G150" s="7"/>
      <c r="H150" s="7"/>
    </row>
    <row r="151" spans="4:8" x14ac:dyDescent="0.2">
      <c r="D151" s="7"/>
      <c r="E151" s="7"/>
      <c r="F151" s="7"/>
      <c r="G151" s="7"/>
      <c r="H151" s="7"/>
    </row>
    <row r="152" spans="4:8" x14ac:dyDescent="0.2">
      <c r="D152" s="7"/>
      <c r="E152" s="7"/>
      <c r="F152" s="7"/>
      <c r="G152" s="7"/>
      <c r="H152" s="7"/>
    </row>
    <row r="153" spans="4:8" x14ac:dyDescent="0.2">
      <c r="D153" s="7"/>
      <c r="E153" s="7"/>
      <c r="F153" s="7"/>
      <c r="G153" s="7"/>
      <c r="H153" s="7"/>
    </row>
    <row r="154" spans="4:8" x14ac:dyDescent="0.2">
      <c r="D154" s="7"/>
      <c r="E154" s="7"/>
      <c r="F154" s="7"/>
      <c r="G154" s="7"/>
      <c r="H154" s="7"/>
    </row>
    <row r="155" spans="4:8" x14ac:dyDescent="0.2">
      <c r="D155" s="7"/>
      <c r="E155" s="7"/>
      <c r="F155" s="7"/>
      <c r="G155" s="7"/>
      <c r="H155" s="7"/>
    </row>
    <row r="156" spans="4:8" x14ac:dyDescent="0.2">
      <c r="D156" s="7"/>
      <c r="E156" s="7"/>
      <c r="F156" s="7"/>
      <c r="G156" s="7"/>
      <c r="H156" s="7"/>
    </row>
    <row r="157" spans="4:8" x14ac:dyDescent="0.2">
      <c r="D157" s="7"/>
      <c r="E157" s="7"/>
      <c r="F157" s="7"/>
      <c r="G157" s="7"/>
      <c r="H157" s="7"/>
    </row>
    <row r="158" spans="4:8" x14ac:dyDescent="0.2">
      <c r="D158" s="7"/>
      <c r="E158" s="7"/>
      <c r="F158" s="7"/>
      <c r="G158" s="7"/>
      <c r="H158" s="7"/>
    </row>
    <row r="159" spans="4:8" x14ac:dyDescent="0.2">
      <c r="D159" s="7"/>
      <c r="E159" s="7"/>
      <c r="F159" s="7"/>
      <c r="G159" s="7"/>
      <c r="H159" s="7"/>
    </row>
    <row r="160" spans="4:8" x14ac:dyDescent="0.2">
      <c r="D160" s="7"/>
      <c r="E160" s="7"/>
      <c r="F160" s="7"/>
      <c r="G160" s="7"/>
      <c r="H160" s="7"/>
    </row>
    <row r="161" spans="4:8" x14ac:dyDescent="0.2">
      <c r="D161" s="7"/>
      <c r="E161" s="7"/>
      <c r="F161" s="7"/>
      <c r="G161" s="7"/>
      <c r="H161" s="7"/>
    </row>
    <row r="162" spans="4:8" x14ac:dyDescent="0.2">
      <c r="D162" s="7"/>
      <c r="E162" s="7"/>
      <c r="F162" s="7"/>
      <c r="G162" s="7"/>
      <c r="H162" s="7"/>
    </row>
    <row r="163" spans="4:8" x14ac:dyDescent="0.2">
      <c r="D163" s="7"/>
      <c r="E163" s="7"/>
      <c r="F163" s="7"/>
      <c r="G163" s="7"/>
      <c r="H163" s="7"/>
    </row>
    <row r="164" spans="4:8" x14ac:dyDescent="0.2">
      <c r="D164" s="7"/>
      <c r="E164" s="7"/>
      <c r="F164" s="7"/>
      <c r="G164" s="7"/>
      <c r="H164" s="7"/>
    </row>
    <row r="165" spans="4:8" x14ac:dyDescent="0.2">
      <c r="D165" s="7"/>
      <c r="E165" s="7"/>
      <c r="F165" s="7"/>
      <c r="G165" s="7"/>
      <c r="H165" s="7"/>
    </row>
    <row r="166" spans="4:8" x14ac:dyDescent="0.2">
      <c r="D166" s="7"/>
      <c r="E166" s="7"/>
      <c r="F166" s="7"/>
      <c r="G166" s="7"/>
      <c r="H166" s="7"/>
    </row>
    <row r="167" spans="4:8" x14ac:dyDescent="0.2">
      <c r="D167" s="7"/>
      <c r="E167" s="7"/>
      <c r="F167" s="7"/>
      <c r="G167" s="7"/>
      <c r="H167" s="7"/>
    </row>
    <row r="168" spans="4:8" x14ac:dyDescent="0.2">
      <c r="D168" s="7"/>
      <c r="E168" s="7"/>
      <c r="F168" s="7"/>
      <c r="G168" s="7"/>
      <c r="H168" s="7"/>
    </row>
    <row r="169" spans="4:8" x14ac:dyDescent="0.2">
      <c r="D169" s="7"/>
      <c r="E169" s="7"/>
      <c r="F169" s="7"/>
      <c r="G169" s="7"/>
      <c r="H169" s="7"/>
    </row>
    <row r="170" spans="4:8" x14ac:dyDescent="0.2">
      <c r="D170" s="7"/>
      <c r="E170" s="7"/>
      <c r="F170" s="7"/>
      <c r="G170" s="7"/>
      <c r="H170" s="7"/>
    </row>
    <row r="171" spans="4:8" x14ac:dyDescent="0.2">
      <c r="D171" s="7"/>
      <c r="E171" s="7"/>
      <c r="F171" s="7"/>
      <c r="G171" s="7"/>
      <c r="H171" s="7"/>
    </row>
    <row r="172" spans="4:8" x14ac:dyDescent="0.2">
      <c r="D172" s="7"/>
      <c r="E172" s="7"/>
      <c r="F172" s="7"/>
      <c r="G172" s="7"/>
      <c r="H172" s="7"/>
    </row>
    <row r="173" spans="4:8" x14ac:dyDescent="0.2">
      <c r="D173" s="7"/>
      <c r="E173" s="7"/>
      <c r="F173" s="7"/>
      <c r="G173" s="7"/>
      <c r="H173" s="7"/>
    </row>
    <row r="174" spans="4:8" x14ac:dyDescent="0.2">
      <c r="D174" s="7"/>
      <c r="E174" s="7"/>
      <c r="F174" s="7"/>
      <c r="G174" s="7"/>
      <c r="H174" s="7"/>
    </row>
    <row r="175" spans="4:8" x14ac:dyDescent="0.2">
      <c r="D175" s="7"/>
      <c r="E175" s="7"/>
      <c r="F175" s="7"/>
      <c r="G175" s="7"/>
      <c r="H175" s="7"/>
    </row>
    <row r="176" spans="4:8" x14ac:dyDescent="0.2">
      <c r="D176" s="7"/>
      <c r="E176" s="7"/>
      <c r="F176" s="7"/>
      <c r="G176" s="7"/>
      <c r="H176" s="7"/>
    </row>
    <row r="177" spans="4:8" x14ac:dyDescent="0.2">
      <c r="D177" s="7"/>
      <c r="E177" s="7"/>
      <c r="F177" s="7"/>
      <c r="G177" s="7"/>
      <c r="H177" s="7"/>
    </row>
    <row r="178" spans="4:8" x14ac:dyDescent="0.2">
      <c r="D178" s="7"/>
      <c r="E178" s="7"/>
      <c r="F178" s="7"/>
      <c r="G178" s="7"/>
      <c r="H178" s="7"/>
    </row>
    <row r="179" spans="4:8" x14ac:dyDescent="0.2">
      <c r="D179" s="7"/>
      <c r="E179" s="7"/>
      <c r="F179" s="7"/>
      <c r="G179" s="7"/>
      <c r="H179" s="7"/>
    </row>
    <row r="180" spans="4:8" x14ac:dyDescent="0.2">
      <c r="D180" s="7"/>
      <c r="E180" s="7"/>
      <c r="F180" s="7"/>
      <c r="G180" s="7"/>
      <c r="H180" s="7"/>
    </row>
    <row r="181" spans="4:8" x14ac:dyDescent="0.2">
      <c r="D181" s="7"/>
      <c r="E181" s="7"/>
      <c r="F181" s="7"/>
      <c r="G181" s="7"/>
      <c r="H181" s="7"/>
    </row>
    <row r="182" spans="4:8" x14ac:dyDescent="0.2">
      <c r="D182" s="7"/>
      <c r="E182" s="7"/>
      <c r="F182" s="7"/>
      <c r="G182" s="7"/>
      <c r="H182" s="7"/>
    </row>
    <row r="183" spans="4:8" x14ac:dyDescent="0.2">
      <c r="D183" s="7"/>
      <c r="E183" s="7"/>
      <c r="F183" s="7"/>
      <c r="G183" s="7"/>
      <c r="H183" s="7"/>
    </row>
    <row r="184" spans="4:8" x14ac:dyDescent="0.2">
      <c r="D184" s="7"/>
      <c r="E184" s="7"/>
      <c r="F184" s="7"/>
      <c r="G184" s="7"/>
      <c r="H184" s="7"/>
    </row>
    <row r="185" spans="4:8" x14ac:dyDescent="0.2">
      <c r="D185" s="7"/>
      <c r="E185" s="7"/>
      <c r="F185" s="7"/>
      <c r="G185" s="7"/>
      <c r="H185" s="7"/>
    </row>
    <row r="186" spans="4:8" x14ac:dyDescent="0.2">
      <c r="D186" s="7"/>
      <c r="E186" s="7"/>
      <c r="F186" s="7"/>
      <c r="G186" s="7"/>
      <c r="H186" s="7"/>
    </row>
    <row r="187" spans="4:8" x14ac:dyDescent="0.2">
      <c r="D187" s="7"/>
      <c r="E187" s="7"/>
      <c r="F187" s="7"/>
      <c r="G187" s="7"/>
      <c r="H187" s="7"/>
    </row>
    <row r="188" spans="4:8" x14ac:dyDescent="0.2">
      <c r="G188" s="7"/>
      <c r="H188" s="7"/>
    </row>
    <row r="189" spans="4:8" x14ac:dyDescent="0.2">
      <c r="G189" s="7"/>
      <c r="H189" s="7"/>
    </row>
    <row r="190" spans="4:8" x14ac:dyDescent="0.2">
      <c r="D190" s="7"/>
      <c r="E190" s="7"/>
      <c r="F190" s="7"/>
      <c r="G190" s="7"/>
      <c r="H190" s="7"/>
    </row>
    <row r="191" spans="4:8" x14ac:dyDescent="0.2">
      <c r="D191" s="7"/>
      <c r="E191" s="7"/>
      <c r="F191" s="7"/>
      <c r="G191" s="7"/>
      <c r="H191" s="7"/>
    </row>
    <row r="192" spans="4:8" x14ac:dyDescent="0.2">
      <c r="D192" s="7"/>
      <c r="E192" s="7"/>
      <c r="F192" s="7"/>
      <c r="G192" s="7"/>
      <c r="H192" s="7"/>
    </row>
    <row r="193" spans="4:8" x14ac:dyDescent="0.2">
      <c r="D193" s="7"/>
      <c r="E193" s="7"/>
      <c r="F193" s="7"/>
      <c r="G193" s="7"/>
      <c r="H193" s="7"/>
    </row>
    <row r="194" spans="4:8" x14ac:dyDescent="0.2">
      <c r="D194" s="7"/>
      <c r="E194" s="7"/>
      <c r="F194" s="7"/>
      <c r="G194" s="7"/>
      <c r="H194" s="7"/>
    </row>
    <row r="195" spans="4:8" x14ac:dyDescent="0.2">
      <c r="D195" s="7"/>
      <c r="E195" s="7"/>
      <c r="F195" s="7"/>
      <c r="G195" s="7"/>
      <c r="H195" s="7"/>
    </row>
    <row r="196" spans="4:8" x14ac:dyDescent="0.2">
      <c r="D196" s="7"/>
      <c r="E196" s="7"/>
      <c r="F196" s="7"/>
      <c r="G196" s="7"/>
      <c r="H196" s="7"/>
    </row>
    <row r="197" spans="4:8" x14ac:dyDescent="0.2">
      <c r="D197" s="7"/>
      <c r="E197" s="7"/>
      <c r="F197" s="7"/>
      <c r="G197" s="7"/>
      <c r="H197" s="7"/>
    </row>
    <row r="198" spans="4:8" x14ac:dyDescent="0.2">
      <c r="D198" s="7"/>
      <c r="E198" s="7"/>
      <c r="F198" s="7"/>
      <c r="G198" s="7"/>
      <c r="H198" s="7"/>
    </row>
    <row r="199" spans="4:8" x14ac:dyDescent="0.2">
      <c r="D199" s="7"/>
      <c r="E199" s="7"/>
      <c r="F199" s="7"/>
      <c r="G199" s="7"/>
      <c r="H199" s="7"/>
    </row>
    <row r="200" spans="4:8" x14ac:dyDescent="0.2">
      <c r="D200" s="7"/>
      <c r="E200" s="7"/>
      <c r="F200" s="7"/>
      <c r="G200" s="7"/>
      <c r="H200" s="7"/>
    </row>
    <row r="201" spans="4:8" x14ac:dyDescent="0.2">
      <c r="D201" s="7"/>
      <c r="E201" s="7"/>
      <c r="F201" s="7"/>
      <c r="G201" s="7"/>
      <c r="H201" s="7"/>
    </row>
    <row r="202" spans="4:8" x14ac:dyDescent="0.2">
      <c r="D202" s="7"/>
      <c r="E202" s="7"/>
      <c r="F202" s="7"/>
      <c r="G202" s="7"/>
      <c r="H202" s="7"/>
    </row>
    <row r="203" spans="4:8" x14ac:dyDescent="0.2">
      <c r="D203" s="7"/>
      <c r="E203" s="7"/>
      <c r="F203" s="7"/>
      <c r="G203" s="7"/>
      <c r="H203" s="7"/>
    </row>
    <row r="204" spans="4:8" x14ac:dyDescent="0.2">
      <c r="D204" s="7"/>
      <c r="E204" s="7"/>
      <c r="F204" s="7"/>
      <c r="G204" s="7"/>
      <c r="H204" s="7"/>
    </row>
    <row r="205" spans="4:8" x14ac:dyDescent="0.2">
      <c r="D205" s="7"/>
      <c r="E205" s="7"/>
      <c r="F205" s="7"/>
      <c r="G205" s="7"/>
      <c r="H205" s="7"/>
    </row>
    <row r="206" spans="4:8" x14ac:dyDescent="0.2">
      <c r="D206" s="7"/>
      <c r="E206" s="7"/>
      <c r="F206" s="7"/>
      <c r="G206" s="7"/>
      <c r="H206" s="7"/>
    </row>
    <row r="207" spans="4:8" x14ac:dyDescent="0.2">
      <c r="D207" s="7"/>
      <c r="E207" s="7"/>
      <c r="F207" s="7"/>
      <c r="G207" s="7"/>
      <c r="H207" s="7"/>
    </row>
    <row r="208" spans="4:8" x14ac:dyDescent="0.2">
      <c r="D208" s="7"/>
      <c r="E208" s="7"/>
      <c r="F208" s="7"/>
      <c r="G208" s="7"/>
      <c r="H208" s="7"/>
    </row>
    <row r="209" spans="4:8" x14ac:dyDescent="0.2">
      <c r="D209" s="7"/>
      <c r="E209" s="7"/>
      <c r="F209" s="7"/>
      <c r="G209" s="7"/>
      <c r="H209" s="7"/>
    </row>
    <row r="210" spans="4:8" x14ac:dyDescent="0.2">
      <c r="D210" s="7"/>
      <c r="E210" s="7"/>
      <c r="F210" s="7"/>
      <c r="G210" s="7"/>
      <c r="H210" s="7"/>
    </row>
    <row r="211" spans="4:8" x14ac:dyDescent="0.2">
      <c r="D211" s="7"/>
      <c r="E211" s="7"/>
      <c r="F211" s="7"/>
      <c r="G211" s="7"/>
      <c r="H211" s="7"/>
    </row>
    <row r="212" spans="4:8" x14ac:dyDescent="0.2">
      <c r="D212" s="7"/>
      <c r="E212" s="7"/>
      <c r="F212" s="7"/>
      <c r="G212" s="7"/>
      <c r="H212" s="7"/>
    </row>
    <row r="213" spans="4:8" x14ac:dyDescent="0.2">
      <c r="D213" s="7"/>
      <c r="E213" s="7"/>
      <c r="F213" s="7"/>
      <c r="G213" s="7"/>
      <c r="H213" s="7"/>
    </row>
    <row r="214" spans="4:8" x14ac:dyDescent="0.2">
      <c r="D214" s="7"/>
      <c r="E214" s="7"/>
      <c r="F214" s="7"/>
      <c r="G214" s="7"/>
      <c r="H214" s="7"/>
    </row>
    <row r="215" spans="4:8" x14ac:dyDescent="0.2">
      <c r="D215" s="7"/>
      <c r="E215" s="7"/>
      <c r="F215" s="7"/>
      <c r="G215" s="7"/>
      <c r="H215" s="7"/>
    </row>
    <row r="216" spans="4:8" x14ac:dyDescent="0.2">
      <c r="D216" s="7"/>
      <c r="E216" s="7"/>
      <c r="F216" s="7"/>
      <c r="G216" s="7"/>
      <c r="H216" s="7"/>
    </row>
    <row r="217" spans="4:8" x14ac:dyDescent="0.2">
      <c r="D217" s="7"/>
      <c r="E217" s="7"/>
      <c r="F217" s="7"/>
      <c r="G217" s="7"/>
      <c r="H217" s="7"/>
    </row>
    <row r="218" spans="4:8" x14ac:dyDescent="0.2">
      <c r="D218" s="7"/>
      <c r="E218" s="7"/>
      <c r="F218" s="7"/>
      <c r="G218" s="7"/>
      <c r="H218" s="7"/>
    </row>
    <row r="219" spans="4:8" x14ac:dyDescent="0.2">
      <c r="D219" s="7"/>
      <c r="E219" s="7"/>
      <c r="F219" s="7"/>
      <c r="G219" s="7"/>
      <c r="H219" s="7"/>
    </row>
    <row r="220" spans="4:8" x14ac:dyDescent="0.2">
      <c r="D220" s="7"/>
      <c r="E220" s="7"/>
      <c r="F220" s="7"/>
      <c r="G220" s="7"/>
      <c r="H220" s="7"/>
    </row>
    <row r="221" spans="4:8" x14ac:dyDescent="0.2">
      <c r="D221" s="7"/>
      <c r="E221" s="7"/>
      <c r="F221" s="7"/>
      <c r="G221" s="7"/>
      <c r="H221" s="7"/>
    </row>
    <row r="222" spans="4:8" x14ac:dyDescent="0.2">
      <c r="D222" s="7"/>
      <c r="E222" s="7"/>
      <c r="F222" s="7"/>
      <c r="G222" s="7"/>
      <c r="H222" s="7"/>
    </row>
    <row r="223" spans="4:8" x14ac:dyDescent="0.2">
      <c r="D223" s="7"/>
      <c r="E223" s="7"/>
      <c r="F223" s="7"/>
      <c r="G223" s="7"/>
      <c r="H223" s="7"/>
    </row>
    <row r="224" spans="4:8" x14ac:dyDescent="0.2">
      <c r="D224" s="7"/>
      <c r="E224" s="7"/>
      <c r="F224" s="7"/>
      <c r="G224" s="7"/>
      <c r="H224" s="7"/>
    </row>
    <row r="225" spans="4:8" x14ac:dyDescent="0.2">
      <c r="D225" s="7"/>
      <c r="E225" s="7"/>
      <c r="F225" s="7"/>
      <c r="G225" s="7"/>
      <c r="H225" s="7"/>
    </row>
    <row r="226" spans="4:8" x14ac:dyDescent="0.2">
      <c r="D226" s="7"/>
      <c r="E226" s="7"/>
      <c r="F226" s="7"/>
      <c r="G226" s="7"/>
      <c r="H226" s="7"/>
    </row>
    <row r="227" spans="4:8" x14ac:dyDescent="0.2">
      <c r="D227" s="7"/>
      <c r="E227" s="7"/>
      <c r="F227" s="7"/>
      <c r="G227" s="7"/>
      <c r="H227" s="7"/>
    </row>
    <row r="228" spans="4:8" x14ac:dyDescent="0.2">
      <c r="D228" s="7"/>
      <c r="E228" s="7"/>
      <c r="F228" s="7"/>
      <c r="G228" s="7"/>
      <c r="H228" s="7"/>
    </row>
    <row r="229" spans="4:8" x14ac:dyDescent="0.2">
      <c r="D229" s="7"/>
      <c r="E229" s="7"/>
      <c r="F229" s="7"/>
      <c r="G229" s="7"/>
      <c r="H229" s="7"/>
    </row>
    <row r="230" spans="4:8" x14ac:dyDescent="0.2">
      <c r="D230" s="7"/>
      <c r="E230" s="7"/>
      <c r="F230" s="7"/>
      <c r="G230" s="7"/>
      <c r="H230" s="7"/>
    </row>
    <row r="231" spans="4:8" x14ac:dyDescent="0.2">
      <c r="D231" s="7"/>
      <c r="E231" s="7"/>
      <c r="F231" s="7"/>
      <c r="G231" s="7"/>
      <c r="H231" s="7"/>
    </row>
    <row r="232" spans="4:8" x14ac:dyDescent="0.2">
      <c r="D232" s="7"/>
      <c r="E232" s="7"/>
      <c r="F232" s="7"/>
      <c r="G232" s="7"/>
      <c r="H232" s="7"/>
    </row>
    <row r="233" spans="4:8" x14ac:dyDescent="0.2">
      <c r="D233" s="7"/>
      <c r="E233" s="7"/>
      <c r="F233" s="7"/>
      <c r="G233" s="7"/>
      <c r="H233" s="7"/>
    </row>
    <row r="234" spans="4:8" x14ac:dyDescent="0.2">
      <c r="D234" s="7"/>
      <c r="E234" s="7"/>
      <c r="F234" s="7"/>
      <c r="G234" s="7"/>
      <c r="H234" s="7"/>
    </row>
    <row r="235" spans="4:8" x14ac:dyDescent="0.2">
      <c r="D235" s="7"/>
      <c r="E235" s="7"/>
      <c r="F235" s="7"/>
      <c r="G235" s="7"/>
      <c r="H235" s="7"/>
    </row>
    <row r="236" spans="4:8" x14ac:dyDescent="0.2">
      <c r="D236" s="7"/>
      <c r="E236" s="7"/>
      <c r="F236" s="7"/>
      <c r="G236" s="7"/>
      <c r="H236" s="7"/>
    </row>
    <row r="237" spans="4:8" x14ac:dyDescent="0.2">
      <c r="D237" s="7"/>
      <c r="E237" s="7"/>
      <c r="F237" s="7"/>
      <c r="G237" s="7"/>
      <c r="H237" s="7"/>
    </row>
    <row r="238" spans="4:8" x14ac:dyDescent="0.2">
      <c r="D238" s="7"/>
      <c r="E238" s="7"/>
      <c r="F238" s="7"/>
      <c r="G238" s="7"/>
      <c r="H238" s="7"/>
    </row>
    <row r="239" spans="4:8" x14ac:dyDescent="0.2">
      <c r="D239" s="7"/>
      <c r="E239" s="7"/>
      <c r="F239" s="7"/>
      <c r="G239" s="7"/>
      <c r="H239" s="7"/>
    </row>
    <row r="240" spans="4:8" x14ac:dyDescent="0.2">
      <c r="D240" s="7"/>
      <c r="E240" s="7"/>
      <c r="F240" s="7"/>
      <c r="G240" s="7"/>
      <c r="H240" s="7"/>
    </row>
    <row r="241" spans="4:10" x14ac:dyDescent="0.2">
      <c r="D241" s="7"/>
      <c r="E241" s="7"/>
      <c r="F241" s="7"/>
      <c r="G241" s="7"/>
      <c r="H241" s="7"/>
    </row>
    <row r="242" spans="4:10" x14ac:dyDescent="0.2">
      <c r="D242" s="7"/>
      <c r="E242" s="7"/>
      <c r="F242" s="7"/>
      <c r="G242" s="7"/>
      <c r="H242" s="7"/>
    </row>
    <row r="243" spans="4:10" x14ac:dyDescent="0.2">
      <c r="D243" s="7"/>
      <c r="E243" s="7"/>
      <c r="F243" s="7"/>
      <c r="G243" s="7"/>
      <c r="H243" s="7"/>
    </row>
    <row r="244" spans="4:10" x14ac:dyDescent="0.2">
      <c r="D244" s="7"/>
      <c r="E244" s="7"/>
      <c r="F244" s="7"/>
      <c r="G244" s="7"/>
      <c r="H244" s="7"/>
    </row>
    <row r="245" spans="4:10" x14ac:dyDescent="0.2">
      <c r="D245" s="7"/>
      <c r="E245" s="7"/>
      <c r="F245" s="7"/>
      <c r="G245" s="7"/>
      <c r="H245" s="7"/>
    </row>
    <row r="246" spans="4:10" x14ac:dyDescent="0.2">
      <c r="D246" s="7"/>
      <c r="E246" s="7"/>
      <c r="F246" s="7"/>
      <c r="G246" s="7"/>
      <c r="H246" s="7"/>
    </row>
    <row r="247" spans="4:10" x14ac:dyDescent="0.2">
      <c r="D247" s="7"/>
      <c r="E247" s="7"/>
      <c r="F247" s="7"/>
      <c r="G247" s="7"/>
      <c r="H247" s="7"/>
    </row>
    <row r="248" spans="4:10" x14ac:dyDescent="0.2">
      <c r="D248" s="7"/>
      <c r="E248" s="7"/>
      <c r="F248" s="7"/>
      <c r="G248" s="7"/>
      <c r="H248" s="7"/>
    </row>
    <row r="249" spans="4:10" x14ac:dyDescent="0.2">
      <c r="D249" s="7"/>
      <c r="E249" s="7"/>
      <c r="F249" s="7"/>
      <c r="G249" s="7"/>
      <c r="H249" s="7"/>
    </row>
    <row r="250" spans="4:10" x14ac:dyDescent="0.2">
      <c r="D250" s="7"/>
      <c r="E250" s="7"/>
      <c r="F250" s="7"/>
      <c r="G250" s="7"/>
      <c r="H250" s="7"/>
    </row>
    <row r="251" spans="4:10" x14ac:dyDescent="0.2">
      <c r="D251" s="7"/>
      <c r="E251" s="7"/>
      <c r="F251" s="7"/>
      <c r="G251" s="7"/>
      <c r="H251" s="7"/>
    </row>
    <row r="252" spans="4:10" x14ac:dyDescent="0.2">
      <c r="D252" s="7"/>
      <c r="E252" s="7"/>
      <c r="F252" s="7"/>
      <c r="G252" s="7"/>
      <c r="H252" s="7"/>
      <c r="I252" s="7"/>
      <c r="J252" s="7"/>
    </row>
    <row r="253" spans="4:10" x14ac:dyDescent="0.2">
      <c r="D253" s="7"/>
      <c r="E253" s="7"/>
      <c r="F253" s="7"/>
      <c r="G253" s="7"/>
      <c r="H253" s="7"/>
    </row>
    <row r="254" spans="4:10" x14ac:dyDescent="0.2">
      <c r="D254" s="7"/>
      <c r="E254" s="7"/>
      <c r="F254" s="7"/>
      <c r="G254" s="7"/>
      <c r="H254" s="7"/>
    </row>
    <row r="255" spans="4:10" x14ac:dyDescent="0.2">
      <c r="D255" s="7"/>
      <c r="E255" s="7"/>
      <c r="F255" s="7"/>
      <c r="G255" s="7"/>
      <c r="H255" s="7"/>
    </row>
    <row r="256" spans="4:10" x14ac:dyDescent="0.2">
      <c r="D256" s="7"/>
      <c r="E256" s="7"/>
      <c r="F256" s="7"/>
      <c r="G256" s="7"/>
      <c r="H256" s="7"/>
    </row>
    <row r="257" spans="4:9" x14ac:dyDescent="0.2">
      <c r="D257" s="7"/>
      <c r="E257" s="7"/>
      <c r="F257" s="7"/>
      <c r="G257" s="7"/>
      <c r="H257" s="7"/>
    </row>
    <row r="258" spans="4:9" x14ac:dyDescent="0.2">
      <c r="D258" s="7"/>
      <c r="E258" s="7"/>
      <c r="F258" s="7"/>
      <c r="G258" s="7"/>
      <c r="H258" s="7"/>
    </row>
    <row r="259" spans="4:9" x14ac:dyDescent="0.2">
      <c r="D259" s="7"/>
      <c r="E259" s="7"/>
      <c r="F259" s="7"/>
      <c r="G259" s="7"/>
      <c r="H259" s="7"/>
    </row>
    <row r="260" spans="4:9" x14ac:dyDescent="0.2">
      <c r="D260" s="7"/>
      <c r="E260" s="7"/>
      <c r="F260" s="7"/>
      <c r="G260" s="7"/>
      <c r="H260" s="7"/>
      <c r="I260" s="7"/>
    </row>
    <row r="261" spans="4:9" x14ac:dyDescent="0.2">
      <c r="D261" s="7"/>
      <c r="E261" s="7"/>
      <c r="F261" s="7"/>
      <c r="G261" s="7"/>
      <c r="H261" s="7"/>
    </row>
    <row r="262" spans="4:9" x14ac:dyDescent="0.2">
      <c r="D262" s="7"/>
      <c r="E262" s="7"/>
      <c r="F262" s="7"/>
      <c r="G262" s="7"/>
      <c r="H262" s="7"/>
    </row>
    <row r="263" spans="4:9" x14ac:dyDescent="0.2">
      <c r="D263" s="7"/>
      <c r="E263" s="7"/>
      <c r="F263" s="7"/>
      <c r="G263" s="7"/>
      <c r="H263" s="7"/>
    </row>
    <row r="264" spans="4:9" x14ac:dyDescent="0.2">
      <c r="D264" s="7"/>
      <c r="E264" s="7"/>
      <c r="F264" s="7"/>
      <c r="G264" s="7"/>
      <c r="H264" s="7"/>
    </row>
    <row r="265" spans="4:9" x14ac:dyDescent="0.2">
      <c r="D265" s="7"/>
      <c r="E265" s="7"/>
      <c r="F265" s="7"/>
      <c r="G265" s="7"/>
      <c r="H265" s="7"/>
    </row>
    <row r="266" spans="4:9" x14ac:dyDescent="0.2">
      <c r="D266" s="7"/>
      <c r="E266" s="7"/>
      <c r="F266" s="7"/>
      <c r="G266" s="7"/>
      <c r="H266" s="7"/>
    </row>
    <row r="267" spans="4:9" x14ac:dyDescent="0.2">
      <c r="D267" s="7"/>
      <c r="E267" s="7"/>
      <c r="F267" s="7"/>
      <c r="G267" s="7"/>
      <c r="H267" s="7"/>
    </row>
    <row r="268" spans="4:9" x14ac:dyDescent="0.2">
      <c r="D268" s="7"/>
      <c r="E268" s="7"/>
      <c r="F268" s="7"/>
      <c r="G268" s="7"/>
      <c r="H268" s="7"/>
    </row>
    <row r="269" spans="4:9" x14ac:dyDescent="0.2">
      <c r="D269" s="7"/>
      <c r="E269" s="7"/>
      <c r="F269" s="7"/>
      <c r="G269" s="7"/>
      <c r="H269" s="7"/>
    </row>
    <row r="270" spans="4:9" x14ac:dyDescent="0.2">
      <c r="D270" s="7"/>
      <c r="E270" s="7"/>
      <c r="F270" s="7"/>
      <c r="G270" s="7"/>
      <c r="H270" s="7"/>
    </row>
    <row r="271" spans="4:9" x14ac:dyDescent="0.2">
      <c r="D271" s="7"/>
      <c r="E271" s="7"/>
      <c r="F271" s="7"/>
      <c r="G271" s="7"/>
      <c r="H271" s="7"/>
    </row>
    <row r="272" spans="4:9" x14ac:dyDescent="0.2">
      <c r="D272" s="7"/>
      <c r="E272" s="7"/>
      <c r="F272" s="7"/>
      <c r="G272" s="7"/>
      <c r="H272" s="7"/>
    </row>
    <row r="273" spans="4:9" x14ac:dyDescent="0.2">
      <c r="D273" s="7"/>
      <c r="E273" s="7"/>
      <c r="F273" s="7"/>
      <c r="G273" s="7"/>
      <c r="H273" s="7"/>
    </row>
    <row r="274" spans="4:9" x14ac:dyDescent="0.2">
      <c r="D274" s="7"/>
      <c r="E274" s="7"/>
      <c r="F274" s="7"/>
      <c r="G274" s="7"/>
      <c r="H274" s="7"/>
    </row>
    <row r="275" spans="4:9" x14ac:dyDescent="0.2">
      <c r="D275" s="7"/>
      <c r="E275" s="7"/>
      <c r="F275" s="7"/>
      <c r="G275" s="7"/>
      <c r="H275" s="7"/>
    </row>
    <row r="276" spans="4:9" x14ac:dyDescent="0.2">
      <c r="D276" s="7"/>
      <c r="E276" s="7"/>
      <c r="F276" s="7"/>
      <c r="G276" s="7"/>
      <c r="H276" s="7"/>
    </row>
    <row r="277" spans="4:9" x14ac:dyDescent="0.2">
      <c r="D277" s="7"/>
      <c r="E277" s="7"/>
      <c r="F277" s="7"/>
      <c r="G277" s="7"/>
      <c r="H277" s="7"/>
    </row>
    <row r="278" spans="4:9" x14ac:dyDescent="0.2">
      <c r="D278" s="7"/>
      <c r="E278" s="7"/>
      <c r="F278" s="7"/>
      <c r="G278" s="7"/>
      <c r="H278" s="7"/>
    </row>
    <row r="279" spans="4:9" x14ac:dyDescent="0.2">
      <c r="D279" s="7"/>
      <c r="E279" s="7"/>
      <c r="F279" s="7"/>
      <c r="G279" s="7"/>
      <c r="H279" s="7"/>
    </row>
    <row r="280" spans="4:9" x14ac:dyDescent="0.2">
      <c r="D280" s="7"/>
      <c r="E280" s="7"/>
      <c r="F280" s="7"/>
      <c r="G280" s="7"/>
      <c r="H280" s="7"/>
    </row>
    <row r="281" spans="4:9" x14ac:dyDescent="0.2">
      <c r="D281" s="7"/>
      <c r="E281" s="7"/>
      <c r="F281" s="7"/>
      <c r="G281" s="7"/>
      <c r="H281" s="7"/>
    </row>
    <row r="282" spans="4:9" x14ac:dyDescent="0.2">
      <c r="G282" s="7"/>
      <c r="H282" s="7"/>
    </row>
    <row r="283" spans="4:9" x14ac:dyDescent="0.2">
      <c r="G283" s="7"/>
      <c r="H283" s="7"/>
    </row>
    <row r="284" spans="4:9" x14ac:dyDescent="0.2">
      <c r="D284" s="7"/>
      <c r="E284" s="7"/>
      <c r="F284" s="7"/>
      <c r="G284" s="7"/>
      <c r="H284" s="7"/>
      <c r="I284" s="7"/>
    </row>
    <row r="285" spans="4:9" x14ac:dyDescent="0.2">
      <c r="D285" s="7"/>
      <c r="E285" s="7"/>
      <c r="F285" s="7"/>
      <c r="G285" s="7"/>
      <c r="H285" s="7"/>
    </row>
    <row r="286" spans="4:9" x14ac:dyDescent="0.2">
      <c r="D286" s="7"/>
      <c r="E286" s="7"/>
      <c r="F286" s="7"/>
      <c r="G286" s="7"/>
      <c r="H286" s="7"/>
    </row>
    <row r="287" spans="4:9" x14ac:dyDescent="0.2">
      <c r="D287" s="7"/>
      <c r="E287" s="7"/>
      <c r="F287" s="7"/>
      <c r="G287" s="7"/>
      <c r="H287" s="7"/>
    </row>
    <row r="288" spans="4:9" x14ac:dyDescent="0.2">
      <c r="D288" s="7"/>
      <c r="E288" s="7"/>
      <c r="F288" s="7"/>
      <c r="G288" s="7"/>
      <c r="H288" s="7"/>
    </row>
    <row r="289" spans="4:9" x14ac:dyDescent="0.2">
      <c r="D289" s="7"/>
      <c r="E289" s="7"/>
      <c r="F289" s="7"/>
      <c r="G289" s="7"/>
      <c r="H289" s="7"/>
      <c r="I289" s="7"/>
    </row>
    <row r="290" spans="4:9" x14ac:dyDescent="0.2">
      <c r="D290" s="7"/>
      <c r="E290" s="7"/>
      <c r="F290" s="7"/>
      <c r="G290" s="7"/>
      <c r="H290" s="7"/>
      <c r="I290" s="7"/>
    </row>
    <row r="291" spans="4:9" x14ac:dyDescent="0.2">
      <c r="D291" s="7"/>
      <c r="E291" s="7"/>
      <c r="F291" s="7"/>
      <c r="G291" s="7"/>
      <c r="H291" s="7"/>
    </row>
    <row r="292" spans="4:9" x14ac:dyDescent="0.2">
      <c r="D292" s="7"/>
      <c r="E292" s="7"/>
      <c r="F292" s="7"/>
      <c r="G292" s="7"/>
      <c r="H292" s="7"/>
    </row>
    <row r="293" spans="4:9" x14ac:dyDescent="0.2">
      <c r="D293" s="7"/>
      <c r="E293" s="7"/>
      <c r="F293" s="7"/>
      <c r="G293" s="7"/>
      <c r="H293" s="7"/>
    </row>
    <row r="294" spans="4:9" x14ac:dyDescent="0.2">
      <c r="D294" s="7"/>
      <c r="E294" s="7"/>
      <c r="F294" s="7"/>
      <c r="G294" s="7"/>
      <c r="H294" s="7"/>
    </row>
    <row r="295" spans="4:9" x14ac:dyDescent="0.2">
      <c r="D295" s="7"/>
      <c r="E295" s="7"/>
      <c r="F295" s="7"/>
      <c r="G295" s="7"/>
      <c r="H295" s="7"/>
    </row>
    <row r="296" spans="4:9" x14ac:dyDescent="0.2">
      <c r="D296" s="7"/>
      <c r="E296" s="7"/>
      <c r="F296" s="7"/>
      <c r="G296" s="7"/>
      <c r="H296" s="7"/>
    </row>
    <row r="297" spans="4:9" x14ac:dyDescent="0.2">
      <c r="D297" s="7"/>
      <c r="E297" s="7"/>
      <c r="F297" s="7"/>
      <c r="G297" s="7"/>
      <c r="H297" s="7"/>
    </row>
    <row r="298" spans="4:9" x14ac:dyDescent="0.2">
      <c r="D298" s="7"/>
      <c r="E298" s="7"/>
      <c r="F298" s="7"/>
      <c r="G298" s="7"/>
      <c r="H298" s="7"/>
    </row>
    <row r="299" spans="4:9" x14ac:dyDescent="0.2">
      <c r="D299" s="7"/>
      <c r="E299" s="7"/>
      <c r="F299" s="7"/>
      <c r="G299" s="7"/>
      <c r="H299" s="7"/>
    </row>
    <row r="300" spans="4:9" x14ac:dyDescent="0.2">
      <c r="D300" s="7"/>
      <c r="E300" s="7"/>
      <c r="F300" s="7"/>
      <c r="G300" s="7"/>
      <c r="H300" s="7"/>
    </row>
    <row r="301" spans="4:9" x14ac:dyDescent="0.2">
      <c r="D301" s="7"/>
      <c r="E301" s="7"/>
      <c r="F301" s="7"/>
      <c r="G301" s="7"/>
      <c r="H301" s="7"/>
    </row>
    <row r="302" spans="4:9" x14ac:dyDescent="0.2">
      <c r="D302" s="7"/>
      <c r="E302" s="7"/>
      <c r="F302" s="7"/>
      <c r="G302" s="7"/>
      <c r="H302" s="7"/>
    </row>
    <row r="303" spans="4:9" x14ac:dyDescent="0.2">
      <c r="D303" s="7"/>
      <c r="E303" s="7"/>
      <c r="F303" s="7"/>
      <c r="G303" s="7"/>
      <c r="H303" s="7"/>
    </row>
    <row r="304" spans="4:9" x14ac:dyDescent="0.2">
      <c r="D304" s="7"/>
      <c r="E304" s="7"/>
      <c r="F304" s="7"/>
      <c r="G304" s="7"/>
      <c r="H304" s="7"/>
    </row>
    <row r="305" spans="4:9" x14ac:dyDescent="0.2">
      <c r="D305" s="7"/>
      <c r="E305" s="7"/>
      <c r="F305" s="7"/>
      <c r="G305" s="7"/>
      <c r="H305" s="7"/>
    </row>
    <row r="306" spans="4:9" x14ac:dyDescent="0.2">
      <c r="D306" s="7"/>
      <c r="E306" s="7"/>
      <c r="F306" s="7"/>
      <c r="G306" s="7"/>
      <c r="H306" s="7"/>
    </row>
    <row r="307" spans="4:9" x14ac:dyDescent="0.2">
      <c r="D307" s="7"/>
      <c r="E307" s="7"/>
      <c r="F307" s="7"/>
      <c r="G307" s="7"/>
      <c r="H307" s="7"/>
    </row>
    <row r="308" spans="4:9" x14ac:dyDescent="0.2">
      <c r="D308" s="7"/>
      <c r="E308" s="7"/>
      <c r="F308" s="7"/>
      <c r="G308" s="7"/>
      <c r="H308" s="7"/>
    </row>
    <row r="309" spans="4:9" x14ac:dyDescent="0.2">
      <c r="D309" s="7"/>
      <c r="E309" s="7"/>
      <c r="F309" s="7"/>
      <c r="G309" s="7"/>
      <c r="H309" s="7"/>
      <c r="I309" s="7"/>
    </row>
    <row r="310" spans="4:9" x14ac:dyDescent="0.2">
      <c r="D310" s="7"/>
      <c r="E310" s="7"/>
      <c r="F310" s="7"/>
      <c r="G310" s="7"/>
      <c r="H310" s="7"/>
    </row>
    <row r="311" spans="4:9" x14ac:dyDescent="0.2">
      <c r="D311" s="7"/>
      <c r="E311" s="7"/>
      <c r="F311" s="7"/>
      <c r="G311" s="7"/>
      <c r="H311" s="7"/>
    </row>
    <row r="312" spans="4:9" x14ac:dyDescent="0.2">
      <c r="D312" s="7"/>
      <c r="E312" s="7"/>
      <c r="F312" s="7"/>
      <c r="G312" s="7"/>
      <c r="H312" s="7"/>
    </row>
    <row r="313" spans="4:9" x14ac:dyDescent="0.2">
      <c r="D313" s="7"/>
      <c r="E313" s="7"/>
      <c r="F313" s="7"/>
      <c r="G313" s="7"/>
      <c r="H313" s="7"/>
    </row>
    <row r="314" spans="4:9" x14ac:dyDescent="0.2">
      <c r="D314" s="7"/>
      <c r="E314" s="7"/>
      <c r="F314" s="7"/>
      <c r="G314" s="7"/>
      <c r="H314" s="7"/>
    </row>
    <row r="315" spans="4:9" x14ac:dyDescent="0.2">
      <c r="D315" s="7"/>
      <c r="E315" s="7"/>
      <c r="F315" s="7"/>
      <c r="G315" s="7"/>
      <c r="H315" s="7"/>
    </row>
    <row r="316" spans="4:9" x14ac:dyDescent="0.2">
      <c r="D316" s="7"/>
      <c r="E316" s="7"/>
      <c r="F316" s="7"/>
      <c r="G316" s="7"/>
      <c r="H316" s="7"/>
    </row>
    <row r="317" spans="4:9" x14ac:dyDescent="0.2">
      <c r="D317" s="7"/>
      <c r="E317" s="7"/>
      <c r="F317" s="7"/>
      <c r="G317" s="7"/>
      <c r="H317" s="7"/>
    </row>
    <row r="318" spans="4:9" x14ac:dyDescent="0.2">
      <c r="D318" s="7"/>
      <c r="E318" s="7"/>
      <c r="F318" s="7"/>
      <c r="G318" s="7"/>
      <c r="H318" s="7"/>
    </row>
    <row r="319" spans="4:9" x14ac:dyDescent="0.2">
      <c r="D319" s="7"/>
      <c r="E319" s="7"/>
      <c r="F319" s="7"/>
      <c r="G319" s="7"/>
      <c r="H319" s="7"/>
    </row>
    <row r="320" spans="4:9" x14ac:dyDescent="0.2">
      <c r="D320" s="7"/>
      <c r="E320" s="7"/>
      <c r="F320" s="7"/>
      <c r="G320" s="7"/>
      <c r="H320" s="7"/>
      <c r="I320" s="7"/>
    </row>
    <row r="321" spans="4:8" x14ac:dyDescent="0.2">
      <c r="D321" s="7"/>
      <c r="E321" s="7"/>
      <c r="F321" s="7"/>
      <c r="G321" s="7"/>
      <c r="H321" s="7"/>
    </row>
    <row r="322" spans="4:8" x14ac:dyDescent="0.2">
      <c r="D322" s="7"/>
      <c r="E322" s="7"/>
      <c r="F322" s="7"/>
      <c r="G322" s="7"/>
      <c r="H322" s="7"/>
    </row>
    <row r="323" spans="4:8" x14ac:dyDescent="0.2">
      <c r="D323" s="7"/>
      <c r="E323" s="7"/>
      <c r="F323" s="7"/>
      <c r="G323" s="7"/>
      <c r="H323" s="7"/>
    </row>
    <row r="324" spans="4:8" x14ac:dyDescent="0.2">
      <c r="D324" s="7"/>
      <c r="E324" s="7"/>
      <c r="F324" s="7"/>
      <c r="G324" s="7"/>
      <c r="H324" s="7"/>
    </row>
    <row r="325" spans="4:8" x14ac:dyDescent="0.2">
      <c r="D325" s="7"/>
      <c r="E325" s="7"/>
      <c r="F325" s="7"/>
      <c r="G325" s="7"/>
      <c r="H325" s="7"/>
    </row>
    <row r="326" spans="4:8" x14ac:dyDescent="0.2">
      <c r="D326" s="7"/>
      <c r="E326" s="7"/>
      <c r="F326" s="7"/>
      <c r="G326" s="7"/>
      <c r="H326" s="7"/>
    </row>
    <row r="327" spans="4:8" x14ac:dyDescent="0.2">
      <c r="D327" s="7"/>
      <c r="E327" s="7"/>
      <c r="F327" s="7"/>
      <c r="G327" s="7"/>
      <c r="H327" s="7"/>
    </row>
    <row r="328" spans="4:8" x14ac:dyDescent="0.2">
      <c r="D328" s="7"/>
      <c r="E328" s="7"/>
      <c r="F328" s="7"/>
      <c r="G328" s="7"/>
      <c r="H328" s="7"/>
    </row>
    <row r="329" spans="4:8" x14ac:dyDescent="0.2">
      <c r="D329" s="7"/>
      <c r="E329" s="7"/>
      <c r="F329" s="7"/>
      <c r="G329" s="7"/>
      <c r="H329" s="7"/>
    </row>
    <row r="330" spans="4:8" x14ac:dyDescent="0.2">
      <c r="D330" s="7"/>
      <c r="E330" s="7"/>
      <c r="F330" s="7"/>
      <c r="G330" s="7"/>
      <c r="H330" s="7"/>
    </row>
    <row r="331" spans="4:8" x14ac:dyDescent="0.2">
      <c r="D331" s="7"/>
      <c r="E331" s="7"/>
      <c r="F331" s="7"/>
      <c r="G331" s="7"/>
      <c r="H331" s="7"/>
    </row>
    <row r="332" spans="4:8" x14ac:dyDescent="0.2">
      <c r="D332" s="7"/>
      <c r="E332" s="7"/>
      <c r="F332" s="7"/>
      <c r="G332" s="7"/>
      <c r="H332" s="7"/>
    </row>
    <row r="333" spans="4:8" x14ac:dyDescent="0.2">
      <c r="D333" s="7"/>
      <c r="E333" s="7"/>
      <c r="F333" s="7"/>
      <c r="G333" s="7"/>
      <c r="H333" s="7"/>
    </row>
    <row r="334" spans="4:8" x14ac:dyDescent="0.2">
      <c r="D334" s="7"/>
      <c r="E334" s="7"/>
      <c r="F334" s="7"/>
      <c r="G334" s="7"/>
      <c r="H334" s="7"/>
    </row>
    <row r="335" spans="4:8" x14ac:dyDescent="0.2">
      <c r="D335" s="7"/>
      <c r="E335" s="7"/>
      <c r="F335" s="7"/>
      <c r="G335" s="7"/>
      <c r="H335" s="7"/>
    </row>
    <row r="336" spans="4:8" x14ac:dyDescent="0.2">
      <c r="D336" s="7"/>
      <c r="E336" s="7"/>
      <c r="F336" s="7"/>
      <c r="G336" s="7"/>
      <c r="H336" s="7"/>
    </row>
    <row r="337" spans="4:8" x14ac:dyDescent="0.2">
      <c r="D337" s="7"/>
      <c r="E337" s="7"/>
      <c r="F337" s="7"/>
      <c r="G337" s="7"/>
      <c r="H337" s="7"/>
    </row>
    <row r="338" spans="4:8" x14ac:dyDescent="0.2">
      <c r="D338" s="7"/>
      <c r="E338" s="7"/>
      <c r="F338" s="7"/>
      <c r="G338" s="7"/>
      <c r="H338" s="7"/>
    </row>
    <row r="339" spans="4:8" x14ac:dyDescent="0.2">
      <c r="D339" s="7"/>
      <c r="E339" s="7"/>
      <c r="F339" s="7"/>
      <c r="G339" s="7"/>
      <c r="H339" s="7"/>
    </row>
    <row r="340" spans="4:8" x14ac:dyDescent="0.2">
      <c r="D340" s="7"/>
      <c r="E340" s="7"/>
      <c r="F340" s="7"/>
      <c r="G340" s="7"/>
      <c r="H340" s="7"/>
    </row>
    <row r="341" spans="4:8" x14ac:dyDescent="0.2">
      <c r="D341" s="7"/>
      <c r="E341" s="7"/>
      <c r="F341" s="7"/>
      <c r="G341" s="7"/>
      <c r="H341" s="7"/>
    </row>
    <row r="342" spans="4:8" x14ac:dyDescent="0.2">
      <c r="D342" s="7"/>
      <c r="E342" s="7"/>
      <c r="F342" s="7"/>
      <c r="G342" s="7"/>
      <c r="H342" s="7"/>
    </row>
    <row r="343" spans="4:8" x14ac:dyDescent="0.2">
      <c r="D343" s="7"/>
      <c r="E343" s="7"/>
      <c r="F343" s="7"/>
      <c r="G343" s="7"/>
      <c r="H343" s="7"/>
    </row>
    <row r="344" spans="4:8" x14ac:dyDescent="0.2">
      <c r="D344" s="7"/>
      <c r="E344" s="7"/>
      <c r="F344" s="7"/>
      <c r="G344" s="7"/>
      <c r="H344" s="7"/>
    </row>
    <row r="345" spans="4:8" x14ac:dyDescent="0.2">
      <c r="D345" s="7"/>
      <c r="E345" s="7"/>
      <c r="F345" s="7"/>
      <c r="G345" s="7"/>
      <c r="H345" s="7"/>
    </row>
    <row r="346" spans="4:8" x14ac:dyDescent="0.2">
      <c r="D346" s="7"/>
      <c r="E346" s="7"/>
      <c r="F346" s="7"/>
      <c r="G346" s="7"/>
      <c r="H346" s="7"/>
    </row>
    <row r="347" spans="4:8" x14ac:dyDescent="0.2">
      <c r="D347" s="7"/>
      <c r="E347" s="7"/>
      <c r="F347" s="7"/>
      <c r="G347" s="7"/>
      <c r="H347" s="7"/>
    </row>
    <row r="348" spans="4:8" x14ac:dyDescent="0.2">
      <c r="D348" s="7"/>
      <c r="E348" s="7"/>
      <c r="F348" s="7"/>
      <c r="G348" s="7"/>
      <c r="H348" s="7"/>
    </row>
    <row r="349" spans="4:8" x14ac:dyDescent="0.2">
      <c r="D349" s="7"/>
      <c r="E349" s="7"/>
      <c r="F349" s="7"/>
      <c r="G349" s="7"/>
      <c r="H349" s="7"/>
    </row>
    <row r="350" spans="4:8" x14ac:dyDescent="0.2">
      <c r="D350" s="7"/>
      <c r="E350" s="7"/>
      <c r="F350" s="7"/>
      <c r="G350" s="7"/>
      <c r="H350" s="7"/>
    </row>
    <row r="351" spans="4:8" x14ac:dyDescent="0.2">
      <c r="D351" s="7"/>
      <c r="E351" s="7"/>
      <c r="F351" s="7"/>
      <c r="G351" s="7"/>
      <c r="H351" s="7"/>
    </row>
    <row r="352" spans="4:8" x14ac:dyDescent="0.2">
      <c r="D352" s="7"/>
      <c r="E352" s="7"/>
      <c r="F352" s="7"/>
      <c r="G352" s="7"/>
      <c r="H352" s="7"/>
    </row>
    <row r="353" spans="4:8" x14ac:dyDescent="0.2">
      <c r="D353" s="7"/>
      <c r="E353" s="7"/>
      <c r="F353" s="7"/>
      <c r="G353" s="7"/>
      <c r="H353" s="7"/>
    </row>
    <row r="354" spans="4:8" x14ac:dyDescent="0.2">
      <c r="D354" s="7"/>
      <c r="E354" s="7"/>
      <c r="F354" s="7"/>
      <c r="G354" s="7"/>
      <c r="H354" s="7"/>
    </row>
    <row r="355" spans="4:8" x14ac:dyDescent="0.2">
      <c r="D355" s="7"/>
      <c r="E355" s="7"/>
      <c r="F355" s="7"/>
      <c r="G355" s="7"/>
      <c r="H355" s="7"/>
    </row>
    <row r="356" spans="4:8" x14ac:dyDescent="0.2">
      <c r="D356" s="7"/>
      <c r="E356" s="7"/>
      <c r="F356" s="7"/>
      <c r="G356" s="7"/>
      <c r="H356" s="7"/>
    </row>
    <row r="357" spans="4:8" x14ac:dyDescent="0.2">
      <c r="D357" s="7"/>
      <c r="E357" s="7"/>
      <c r="F357" s="7"/>
      <c r="G357" s="7"/>
      <c r="H357" s="7"/>
    </row>
    <row r="358" spans="4:8" x14ac:dyDescent="0.2">
      <c r="D358" s="7"/>
      <c r="E358" s="7"/>
      <c r="F358" s="7"/>
      <c r="G358" s="7"/>
      <c r="H358" s="7"/>
    </row>
    <row r="359" spans="4:8" x14ac:dyDescent="0.2">
      <c r="D359" s="7"/>
      <c r="E359" s="7"/>
      <c r="F359" s="7"/>
      <c r="G359" s="7"/>
      <c r="H359" s="7"/>
    </row>
    <row r="360" spans="4:8" x14ac:dyDescent="0.2">
      <c r="D360" s="7"/>
      <c r="E360" s="7"/>
      <c r="F360" s="7"/>
      <c r="G360" s="7"/>
      <c r="H360" s="7"/>
    </row>
    <row r="361" spans="4:8" x14ac:dyDescent="0.2">
      <c r="D361" s="7"/>
      <c r="E361" s="7"/>
      <c r="F361" s="7"/>
      <c r="G361" s="7"/>
      <c r="H361" s="7"/>
    </row>
    <row r="362" spans="4:8" x14ac:dyDescent="0.2">
      <c r="D362" s="7"/>
      <c r="E362" s="7"/>
      <c r="F362" s="7"/>
      <c r="G362" s="7"/>
      <c r="H362" s="7"/>
    </row>
    <row r="363" spans="4:8" x14ac:dyDescent="0.2">
      <c r="D363" s="7"/>
      <c r="E363" s="7"/>
      <c r="F363" s="7"/>
      <c r="G363" s="7"/>
      <c r="H363" s="7"/>
    </row>
    <row r="364" spans="4:8" x14ac:dyDescent="0.2">
      <c r="D364" s="7"/>
      <c r="E364" s="7"/>
      <c r="F364" s="7"/>
      <c r="G364" s="7"/>
      <c r="H364" s="7"/>
    </row>
    <row r="365" spans="4:8" x14ac:dyDescent="0.2">
      <c r="D365" s="7"/>
      <c r="E365" s="7"/>
      <c r="F365" s="7"/>
      <c r="G365" s="7"/>
      <c r="H365" s="7"/>
    </row>
    <row r="366" spans="4:8" x14ac:dyDescent="0.2">
      <c r="D366" s="7"/>
      <c r="E366" s="7"/>
      <c r="F366" s="7"/>
      <c r="G366" s="7"/>
      <c r="H366" s="7"/>
    </row>
    <row r="367" spans="4:8" x14ac:dyDescent="0.2">
      <c r="D367" s="7"/>
      <c r="E367" s="7"/>
      <c r="F367" s="7"/>
      <c r="G367" s="7"/>
      <c r="H367" s="7"/>
    </row>
    <row r="368" spans="4:8" x14ac:dyDescent="0.2">
      <c r="D368" s="7"/>
      <c r="E368" s="7"/>
      <c r="F368" s="7"/>
      <c r="G368" s="7"/>
      <c r="H368" s="7"/>
    </row>
    <row r="369" spans="4:8" x14ac:dyDescent="0.2">
      <c r="D369" s="7"/>
      <c r="E369" s="7"/>
      <c r="F369" s="7"/>
      <c r="G369" s="7"/>
      <c r="H369" s="7"/>
    </row>
    <row r="370" spans="4:8" x14ac:dyDescent="0.2">
      <c r="D370" s="7"/>
      <c r="E370" s="7"/>
      <c r="F370" s="7"/>
      <c r="G370" s="7"/>
      <c r="H370" s="7"/>
    </row>
    <row r="371" spans="4:8" x14ac:dyDescent="0.2">
      <c r="D371" s="7"/>
      <c r="E371" s="7"/>
      <c r="F371" s="7"/>
      <c r="G371" s="7"/>
      <c r="H371" s="7"/>
    </row>
    <row r="372" spans="4:8" x14ac:dyDescent="0.2">
      <c r="D372" s="7"/>
      <c r="E372" s="7"/>
      <c r="F372" s="7"/>
      <c r="G372" s="7"/>
      <c r="H372" s="7"/>
    </row>
    <row r="373" spans="4:8" x14ac:dyDescent="0.2">
      <c r="D373" s="7"/>
      <c r="E373" s="7"/>
      <c r="F373" s="7"/>
      <c r="G373" s="7"/>
      <c r="H373" s="7"/>
    </row>
    <row r="374" spans="4:8" x14ac:dyDescent="0.2">
      <c r="D374" s="7"/>
      <c r="E374" s="7"/>
      <c r="F374" s="7"/>
      <c r="G374" s="7"/>
      <c r="H374" s="7"/>
    </row>
    <row r="375" spans="4:8" x14ac:dyDescent="0.2">
      <c r="D375" s="7"/>
      <c r="E375" s="7"/>
      <c r="F375" s="7"/>
      <c r="G375" s="7"/>
      <c r="H375" s="7"/>
    </row>
    <row r="376" spans="4:8" x14ac:dyDescent="0.2">
      <c r="D376" s="7"/>
      <c r="E376" s="7"/>
      <c r="G376" s="7"/>
      <c r="H376" s="7"/>
    </row>
    <row r="377" spans="4:8" x14ac:dyDescent="0.2">
      <c r="E377" s="7"/>
      <c r="G377" s="7"/>
      <c r="H377" s="7"/>
    </row>
  </sheetData>
  <autoFilter ref="A1:J378" xr:uid="{0528EB71-3E7C-437E-8E78-20055CA9AD8B}">
    <sortState xmlns:xlrd2="http://schemas.microsoft.com/office/spreadsheetml/2017/richdata2" ref="A2:J378">
      <sortCondition ref="C1:C378"/>
    </sortState>
  </autoFilter>
  <conditionalFormatting sqref="F1:F1048576">
    <cfRule type="cellIs" dxfId="5" priority="2" operator="greaterThan">
      <formula>0.5</formula>
    </cfRule>
  </conditionalFormatting>
  <conditionalFormatting sqref="I1:J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{2F0CE0B8-89DB-4DCC-BAE1-B5B3B89B724C}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F0CE0B8-89DB-4DCC-BAE1-B5B3B89B72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I1:J1048576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9164A-9F65-4E9D-BB9B-8F3783F2B189}">
  <dimension ref="A1:R377"/>
  <sheetViews>
    <sheetView workbookViewId="0">
      <pane ySplit="1" topLeftCell="A2" activePane="bottomLeft" state="frozen"/>
      <selection activeCell="B14" sqref="B14"/>
      <selection pane="bottomLeft" activeCell="Q6" sqref="Q6"/>
    </sheetView>
  </sheetViews>
  <sheetFormatPr baseColWidth="10" defaultRowHeight="12.75" x14ac:dyDescent="0.2"/>
  <cols>
    <col min="1" max="1" width="7" style="6" bestFit="1" customWidth="1"/>
    <col min="2" max="2" width="15" style="6" bestFit="1" customWidth="1"/>
    <col min="3" max="3" width="13.85546875" style="6" bestFit="1" customWidth="1"/>
    <col min="4" max="4" width="12.42578125" style="6" bestFit="1" customWidth="1"/>
    <col min="5" max="5" width="10.28515625" style="6" bestFit="1" customWidth="1"/>
    <col min="6" max="6" width="8.28515625" style="6" bestFit="1" customWidth="1"/>
    <col min="7" max="7" width="13.7109375" style="6" bestFit="1" customWidth="1"/>
    <col min="8" max="10" width="6.85546875" style="6" bestFit="1" customWidth="1"/>
    <col min="11" max="16384" width="11.42578125" style="6"/>
  </cols>
  <sheetData>
    <row r="1" spans="1:18" ht="13.5" thickBot="1" x14ac:dyDescent="0.25">
      <c r="A1" s="6" t="s">
        <v>23</v>
      </c>
      <c r="B1" s="6" t="s">
        <v>22</v>
      </c>
      <c r="C1" s="6" t="s">
        <v>21</v>
      </c>
      <c r="D1" s="6" t="s">
        <v>20</v>
      </c>
      <c r="E1" s="6" t="s">
        <v>19</v>
      </c>
      <c r="F1" s="6" t="s">
        <v>18</v>
      </c>
      <c r="G1" s="6" t="s">
        <v>17</v>
      </c>
      <c r="H1" s="6" t="s">
        <v>16</v>
      </c>
      <c r="I1" s="6" t="s">
        <v>15</v>
      </c>
      <c r="J1" s="6" t="s">
        <v>14</v>
      </c>
    </row>
    <row r="2" spans="1:18" x14ac:dyDescent="0.2">
      <c r="A2" s="6">
        <v>1</v>
      </c>
      <c r="B2" s="6">
        <v>10</v>
      </c>
      <c r="C2" s="6" t="s">
        <v>72</v>
      </c>
      <c r="D2" s="7">
        <v>23.425527572631836</v>
      </c>
      <c r="E2" s="7">
        <v>23.512550354003906</v>
      </c>
      <c r="F2" s="7">
        <v>0.12307014316320419</v>
      </c>
      <c r="G2" s="7">
        <v>0.41929669827499605</v>
      </c>
      <c r="H2" s="7">
        <v>84.437820434570313</v>
      </c>
      <c r="I2" s="6" t="s">
        <v>0</v>
      </c>
      <c r="J2" s="6" t="s">
        <v>0</v>
      </c>
      <c r="L2" s="5" t="s">
        <v>59</v>
      </c>
      <c r="M2" s="4" t="s">
        <v>67</v>
      </c>
      <c r="N2" s="4" t="s">
        <v>66</v>
      </c>
      <c r="O2" s="4" t="s">
        <v>65</v>
      </c>
      <c r="P2" s="4" t="s">
        <v>64</v>
      </c>
      <c r="Q2" s="4" t="s">
        <v>63</v>
      </c>
      <c r="R2" s="3" t="s">
        <v>62</v>
      </c>
    </row>
    <row r="3" spans="1:18" x14ac:dyDescent="0.2">
      <c r="A3" s="6">
        <v>2</v>
      </c>
      <c r="B3" s="6">
        <v>10</v>
      </c>
      <c r="C3" s="6" t="s">
        <v>72</v>
      </c>
      <c r="D3" s="7">
        <v>23.599575042724609</v>
      </c>
      <c r="E3" s="7">
        <v>23.512550354003906</v>
      </c>
      <c r="F3" s="7">
        <v>0.12307014316320419</v>
      </c>
      <c r="G3" s="7">
        <v>0.41929669827499605</v>
      </c>
      <c r="H3" s="7">
        <v>84.325721740722656</v>
      </c>
      <c r="I3" s="6" t="s">
        <v>0</v>
      </c>
      <c r="J3" s="6" t="s">
        <v>0</v>
      </c>
      <c r="L3" s="11"/>
      <c r="M3" s="6">
        <f>LOG(1/10)</f>
        <v>-1</v>
      </c>
      <c r="N3" s="6">
        <f>LOG(1/30)</f>
        <v>-1.4771212547196624</v>
      </c>
      <c r="O3" s="6">
        <f>LOG(1/90)</f>
        <v>-1.9542425094393248</v>
      </c>
      <c r="P3" s="6">
        <f>LOG(1/270)</f>
        <v>-2.4313637641589874</v>
      </c>
      <c r="Q3" s="6">
        <f>LOG(1/810)</f>
        <v>-2.90848501887865</v>
      </c>
      <c r="R3" s="12">
        <f>LOG(1/2430)</f>
        <v>-3.3856062735983121</v>
      </c>
    </row>
    <row r="4" spans="1:18" x14ac:dyDescent="0.2">
      <c r="A4" s="6">
        <v>3</v>
      </c>
      <c r="B4" s="6">
        <v>30</v>
      </c>
      <c r="C4" s="6" t="s">
        <v>72</v>
      </c>
      <c r="D4" s="7">
        <v>24.668231964111328</v>
      </c>
      <c r="E4" s="7">
        <v>24.811775207519531</v>
      </c>
      <c r="F4" s="7">
        <v>0.20299945771694183</v>
      </c>
      <c r="G4" s="7">
        <v>0.41929669827499605</v>
      </c>
      <c r="H4" s="7">
        <v>84.437820434570313</v>
      </c>
      <c r="I4" s="6" t="s">
        <v>0</v>
      </c>
      <c r="J4" s="6" t="s">
        <v>0</v>
      </c>
      <c r="L4" s="11"/>
      <c r="M4" s="7">
        <f>AVERAGE(D2:D3)</f>
        <v>23.512551307678223</v>
      </c>
      <c r="N4" s="7">
        <f>AVERAGE(D4:D5)</f>
        <v>24.811774253845215</v>
      </c>
      <c r="O4" s="7">
        <f>AVERAGE(D6:D7)</f>
        <v>26.42588996887207</v>
      </c>
      <c r="P4" s="7">
        <f>AVERAGE(D8:D9)</f>
        <v>27.958578109741211</v>
      </c>
      <c r="Q4" s="7">
        <f>AVERAGE(D10:D11)</f>
        <v>29.57341480255127</v>
      </c>
      <c r="R4" s="13">
        <f>AVERAGE(D12:D13)</f>
        <v>30.767404556274414</v>
      </c>
    </row>
    <row r="5" spans="1:18" x14ac:dyDescent="0.2">
      <c r="A5" s="6">
        <v>4</v>
      </c>
      <c r="B5" s="6">
        <v>30</v>
      </c>
      <c r="C5" s="6" t="s">
        <v>72</v>
      </c>
      <c r="D5" s="7">
        <v>24.955316543579102</v>
      </c>
      <c r="E5" s="7">
        <v>24.811775207519531</v>
      </c>
      <c r="F5" s="7">
        <v>0.20299945771694183</v>
      </c>
      <c r="G5" s="7">
        <v>0.41929669827499605</v>
      </c>
      <c r="H5" s="7">
        <v>84.437820434570313</v>
      </c>
      <c r="I5" s="6" t="s">
        <v>0</v>
      </c>
      <c r="J5" s="6" t="s">
        <v>0</v>
      </c>
      <c r="L5" s="2" t="s">
        <v>61</v>
      </c>
      <c r="M5" s="14">
        <f>SLOPE(M4:R4,M3:R3)</f>
        <v>-3.1194152438596343</v>
      </c>
      <c r="R5" s="12"/>
    </row>
    <row r="6" spans="1:18" ht="13.5" thickBot="1" x14ac:dyDescent="0.25">
      <c r="A6" s="6">
        <v>5</v>
      </c>
      <c r="B6" s="6">
        <v>90</v>
      </c>
      <c r="C6" s="6" t="s">
        <v>72</v>
      </c>
      <c r="D6" s="7">
        <v>26.323209762573242</v>
      </c>
      <c r="E6" s="7">
        <v>26.42588996887207</v>
      </c>
      <c r="F6" s="7">
        <v>0.14521174132823944</v>
      </c>
      <c r="G6" s="7">
        <v>0.41929669827499605</v>
      </c>
      <c r="H6" s="7">
        <v>84.325721740722656</v>
      </c>
      <c r="I6" s="6" t="s">
        <v>0</v>
      </c>
      <c r="J6" s="6" t="s">
        <v>0</v>
      </c>
      <c r="L6" s="1" t="s">
        <v>60</v>
      </c>
      <c r="M6" s="15">
        <f>(10^(-1/M5)-1)*100</f>
        <v>109.20540604420914</v>
      </c>
      <c r="N6" s="16"/>
      <c r="O6" s="16"/>
      <c r="P6" s="16"/>
      <c r="Q6" s="28" t="s">
        <v>73</v>
      </c>
      <c r="R6" s="17">
        <f>INTERCEPT(M4:R4,M3:R3)</f>
        <v>20.334671968112556</v>
      </c>
    </row>
    <row r="7" spans="1:18" x14ac:dyDescent="0.2">
      <c r="A7" s="6">
        <v>6</v>
      </c>
      <c r="B7" s="6">
        <v>90</v>
      </c>
      <c r="C7" s="6" t="s">
        <v>72</v>
      </c>
      <c r="D7" s="7">
        <v>26.528570175170898</v>
      </c>
      <c r="E7" s="7">
        <v>26.42588996887207</v>
      </c>
      <c r="F7" s="7">
        <v>0.14521174132823944</v>
      </c>
      <c r="G7" s="7">
        <v>0.41929669827499605</v>
      </c>
      <c r="H7" s="7">
        <v>84.437820434570313</v>
      </c>
      <c r="I7" s="6" t="s">
        <v>0</v>
      </c>
      <c r="J7" s="6" t="s">
        <v>0</v>
      </c>
    </row>
    <row r="8" spans="1:18" x14ac:dyDescent="0.2">
      <c r="A8" s="6">
        <v>7</v>
      </c>
      <c r="B8" s="6">
        <v>270</v>
      </c>
      <c r="C8" s="6" t="s">
        <v>72</v>
      </c>
      <c r="D8" s="7">
        <v>28.008205413818359</v>
      </c>
      <c r="E8" s="7">
        <v>27.958578109741211</v>
      </c>
      <c r="F8" s="7">
        <v>7.0183604955673218E-2</v>
      </c>
      <c r="G8" s="7">
        <v>0.41929669827499605</v>
      </c>
      <c r="H8" s="7">
        <v>84.437820434570313</v>
      </c>
      <c r="I8" s="6" t="s">
        <v>0</v>
      </c>
      <c r="J8" s="6" t="s">
        <v>0</v>
      </c>
    </row>
    <row r="9" spans="1:18" x14ac:dyDescent="0.2">
      <c r="A9" s="6">
        <v>8</v>
      </c>
      <c r="B9" s="6">
        <v>270</v>
      </c>
      <c r="C9" s="6" t="s">
        <v>72</v>
      </c>
      <c r="D9" s="7">
        <v>27.908950805664063</v>
      </c>
      <c r="E9" s="7">
        <v>27.958578109741211</v>
      </c>
      <c r="F9" s="7">
        <v>7.0183604955673218E-2</v>
      </c>
      <c r="G9" s="7">
        <v>0.41929669827499605</v>
      </c>
      <c r="H9" s="7">
        <v>84.437820434570313</v>
      </c>
      <c r="I9" s="6" t="s">
        <v>0</v>
      </c>
      <c r="J9" s="6" t="s">
        <v>0</v>
      </c>
    </row>
    <row r="10" spans="1:18" x14ac:dyDescent="0.2">
      <c r="A10" s="6">
        <v>9</v>
      </c>
      <c r="B10" s="6">
        <v>810</v>
      </c>
      <c r="C10" s="6" t="s">
        <v>72</v>
      </c>
      <c r="D10" s="7">
        <v>29.124698638916016</v>
      </c>
      <c r="E10" s="7">
        <v>29.573413848876953</v>
      </c>
      <c r="F10" s="7">
        <v>0.63458049297332764</v>
      </c>
      <c r="G10" s="7">
        <v>0.41929669827499605</v>
      </c>
      <c r="H10" s="7">
        <v>84.437820434570313</v>
      </c>
      <c r="I10" s="6" t="s">
        <v>0</v>
      </c>
      <c r="J10" s="6" t="s">
        <v>0</v>
      </c>
    </row>
    <row r="11" spans="1:18" x14ac:dyDescent="0.2">
      <c r="A11" s="6">
        <v>10</v>
      </c>
      <c r="B11" s="6">
        <v>810</v>
      </c>
      <c r="C11" s="6" t="s">
        <v>72</v>
      </c>
      <c r="D11" s="7">
        <v>30.022130966186523</v>
      </c>
      <c r="E11" s="7">
        <v>29.573413848876953</v>
      </c>
      <c r="F11" s="7">
        <v>0.63458049297332764</v>
      </c>
      <c r="G11" s="7">
        <v>0.41929669827499605</v>
      </c>
      <c r="H11" s="7">
        <v>84.325721740722656</v>
      </c>
      <c r="I11" s="6" t="s">
        <v>0</v>
      </c>
      <c r="J11" s="6" t="s">
        <v>0</v>
      </c>
    </row>
    <row r="12" spans="1:18" x14ac:dyDescent="0.2">
      <c r="A12" s="6">
        <v>11</v>
      </c>
      <c r="B12" s="6">
        <v>2430</v>
      </c>
      <c r="C12" s="6" t="s">
        <v>72</v>
      </c>
      <c r="D12" s="7">
        <v>30.851222991943359</v>
      </c>
      <c r="E12" s="7">
        <v>30.767404556274414</v>
      </c>
      <c r="F12" s="7">
        <v>0.11853716522455215</v>
      </c>
      <c r="G12" s="7">
        <v>0.41929669827499605</v>
      </c>
      <c r="H12" s="7">
        <v>84.325721740722656</v>
      </c>
      <c r="I12" s="6" t="s">
        <v>0</v>
      </c>
      <c r="J12" s="6" t="s">
        <v>0</v>
      </c>
    </row>
    <row r="13" spans="1:18" x14ac:dyDescent="0.2">
      <c r="A13" s="6">
        <v>12</v>
      </c>
      <c r="B13" s="6">
        <v>2430</v>
      </c>
      <c r="C13" s="6" t="s">
        <v>72</v>
      </c>
      <c r="D13" s="7">
        <v>30.683586120605469</v>
      </c>
      <c r="E13" s="7">
        <v>30.767404556274414</v>
      </c>
      <c r="F13" s="7">
        <v>0.11853716522455215</v>
      </c>
      <c r="G13" s="7">
        <v>0.41929669827499605</v>
      </c>
      <c r="H13" s="7">
        <v>84.325721740722656</v>
      </c>
      <c r="I13" s="6" t="s">
        <v>0</v>
      </c>
      <c r="J13" s="6" t="s">
        <v>0</v>
      </c>
      <c r="L13" s="6" t="s">
        <v>57</v>
      </c>
      <c r="M13" s="6" t="s">
        <v>59</v>
      </c>
      <c r="N13" s="6" t="s">
        <v>58</v>
      </c>
      <c r="O13" s="6" t="s">
        <v>70</v>
      </c>
      <c r="P13" s="8" t="s">
        <v>69</v>
      </c>
    </row>
    <row r="14" spans="1:18" x14ac:dyDescent="0.2">
      <c r="A14" s="6">
        <v>13</v>
      </c>
      <c r="B14" s="6" t="s">
        <v>6</v>
      </c>
      <c r="C14" s="6" t="s">
        <v>72</v>
      </c>
      <c r="D14" s="7">
        <v>32.255840301513672</v>
      </c>
      <c r="E14" s="7">
        <v>32.597881317138672</v>
      </c>
      <c r="F14" s="7">
        <v>0.48371905088424683</v>
      </c>
      <c r="G14" s="7">
        <v>0.41929669827499605</v>
      </c>
      <c r="H14" s="7">
        <v>84.444877624511719</v>
      </c>
      <c r="I14" s="6" t="s">
        <v>0</v>
      </c>
      <c r="J14" s="6" t="s">
        <v>0</v>
      </c>
      <c r="L14" s="7">
        <f>AVERAGEA(D14:D15)</f>
        <v>32.597881317138672</v>
      </c>
      <c r="M14" s="6">
        <f>(L14-$R$6)/$M$5</f>
        <v>-3.9312526195944719</v>
      </c>
      <c r="N14" s="18">
        <f>10^M14</f>
        <v>1.1715137234278705E-4</v>
      </c>
      <c r="O14" s="18">
        <v>3.0463306525089461E-3</v>
      </c>
      <c r="P14" s="8">
        <f>N14/O14</f>
        <v>3.8456551735873333E-2</v>
      </c>
    </row>
    <row r="15" spans="1:18" x14ac:dyDescent="0.2">
      <c r="A15" s="6">
        <v>14</v>
      </c>
      <c r="B15" s="6" t="s">
        <v>6</v>
      </c>
      <c r="C15" s="6" t="s">
        <v>72</v>
      </c>
      <c r="D15" s="7">
        <v>32.939922332763672</v>
      </c>
      <c r="E15" s="7">
        <v>32.597881317138672</v>
      </c>
      <c r="F15" s="7">
        <v>0.48371905088424683</v>
      </c>
      <c r="G15" s="7">
        <v>0.41929669827499605</v>
      </c>
      <c r="H15" s="7">
        <v>84.444877624511719</v>
      </c>
      <c r="I15" s="6" t="s">
        <v>0</v>
      </c>
      <c r="J15" s="6" t="s">
        <v>0</v>
      </c>
      <c r="L15" s="7"/>
      <c r="N15" s="7"/>
      <c r="O15" s="7"/>
      <c r="P15" s="8"/>
    </row>
    <row r="16" spans="1:18" x14ac:dyDescent="0.2">
      <c r="A16" s="6">
        <v>15</v>
      </c>
      <c r="B16" s="6" t="s">
        <v>56</v>
      </c>
      <c r="C16" s="6" t="s">
        <v>72</v>
      </c>
      <c r="D16" s="7">
        <v>33.590648651123047</v>
      </c>
      <c r="E16" s="7">
        <v>32.86895751953125</v>
      </c>
      <c r="F16" s="7">
        <v>1.0206280946731567</v>
      </c>
      <c r="G16" s="7">
        <v>0.41929669827499605</v>
      </c>
      <c r="H16" s="7">
        <v>84.332748413085938</v>
      </c>
      <c r="I16" s="6" t="s">
        <v>0</v>
      </c>
      <c r="J16" s="6" t="s">
        <v>0</v>
      </c>
      <c r="L16" s="7">
        <f>AVERAGEA(D16:D17)</f>
        <v>32.868955612182617</v>
      </c>
      <c r="M16" s="6">
        <f>(L16-$R$6)/$M$5</f>
        <v>-4.0181516932517987</v>
      </c>
      <c r="N16" s="18">
        <f>10^M16</f>
        <v>9.5906558422901073E-5</v>
      </c>
      <c r="O16" s="18">
        <v>3.3011326323570799E-3</v>
      </c>
      <c r="P16" s="8">
        <f>N16/O16</f>
        <v>2.9052621964607863E-2</v>
      </c>
    </row>
    <row r="17" spans="1:16" x14ac:dyDescent="0.2">
      <c r="A17" s="6">
        <v>16</v>
      </c>
      <c r="B17" s="6" t="s">
        <v>56</v>
      </c>
      <c r="C17" s="6" t="s">
        <v>72</v>
      </c>
      <c r="D17" s="7">
        <v>32.147262573242188</v>
      </c>
      <c r="E17" s="7">
        <v>32.86895751953125</v>
      </c>
      <c r="F17" s="7">
        <v>1.0206280946731567</v>
      </c>
      <c r="G17" s="7">
        <v>0.41929669827499605</v>
      </c>
      <c r="H17" s="7">
        <v>84.332748413085938</v>
      </c>
      <c r="I17" s="6" t="s">
        <v>0</v>
      </c>
      <c r="J17" s="6" t="s">
        <v>0</v>
      </c>
      <c r="L17" s="7"/>
      <c r="N17" s="7"/>
      <c r="O17" s="7"/>
      <c r="P17" s="8"/>
    </row>
    <row r="18" spans="1:16" x14ac:dyDescent="0.2">
      <c r="A18" s="6">
        <v>17</v>
      </c>
      <c r="B18" s="6" t="s">
        <v>55</v>
      </c>
      <c r="C18" s="6" t="s">
        <v>72</v>
      </c>
      <c r="D18" s="7">
        <v>33.408039093017578</v>
      </c>
      <c r="E18" s="7">
        <v>33.339378356933594</v>
      </c>
      <c r="F18" s="7">
        <v>9.710364043712616E-2</v>
      </c>
      <c r="G18" s="7">
        <v>0.41929669827499605</v>
      </c>
      <c r="H18" s="7">
        <v>84.332748413085938</v>
      </c>
      <c r="I18" s="6" t="s">
        <v>0</v>
      </c>
      <c r="J18" s="6" t="s">
        <v>0</v>
      </c>
      <c r="L18" s="7">
        <f>AVERAGEA(D18:D19)</f>
        <v>33.339376449584961</v>
      </c>
      <c r="M18" s="6">
        <f>(L18-$R$6)/$M$5</f>
        <v>-4.1689558666712676</v>
      </c>
      <c r="N18" s="18">
        <f>10^M18</f>
        <v>6.7771037354445924E-5</v>
      </c>
      <c r="O18" s="18">
        <v>1.3785057909053988E-3</v>
      </c>
      <c r="P18" s="8">
        <f>N18/O18</f>
        <v>4.9162678750833605E-2</v>
      </c>
    </row>
    <row r="19" spans="1:16" x14ac:dyDescent="0.2">
      <c r="A19" s="6">
        <v>18</v>
      </c>
      <c r="B19" s="6" t="s">
        <v>55</v>
      </c>
      <c r="C19" s="6" t="s">
        <v>72</v>
      </c>
      <c r="D19" s="7">
        <v>33.270713806152344</v>
      </c>
      <c r="E19" s="7">
        <v>33.339378356933594</v>
      </c>
      <c r="F19" s="7">
        <v>9.710364043712616E-2</v>
      </c>
      <c r="G19" s="7">
        <v>0.41929669827499605</v>
      </c>
      <c r="H19" s="7">
        <v>84.332748413085938</v>
      </c>
      <c r="I19" s="6" t="s">
        <v>0</v>
      </c>
      <c r="J19" s="6" t="s">
        <v>0</v>
      </c>
      <c r="L19" s="7"/>
      <c r="N19" s="7"/>
      <c r="O19" s="7"/>
      <c r="P19" s="8"/>
    </row>
    <row r="20" spans="1:16" x14ac:dyDescent="0.2">
      <c r="A20" s="6">
        <v>19</v>
      </c>
      <c r="B20" s="6" t="s">
        <v>11</v>
      </c>
      <c r="C20" s="6" t="s">
        <v>72</v>
      </c>
      <c r="D20" s="7">
        <v>32.920101165771484</v>
      </c>
      <c r="E20" s="7">
        <v>32.965484619140625</v>
      </c>
      <c r="F20" s="7">
        <v>6.4184591174125671E-2</v>
      </c>
      <c r="G20" s="7">
        <v>0.41929669827499605</v>
      </c>
      <c r="H20" s="7">
        <v>84.332748413085938</v>
      </c>
      <c r="I20" s="6" t="s">
        <v>0</v>
      </c>
      <c r="J20" s="6" t="s">
        <v>0</v>
      </c>
      <c r="L20" s="7">
        <f>AVERAGEA(D20:D21)</f>
        <v>32.965486526489258</v>
      </c>
      <c r="M20" s="6">
        <f>(L20-$R$6)/$M$5</f>
        <v>-4.0490968886683607</v>
      </c>
      <c r="N20" s="18">
        <f>10^M20</f>
        <v>8.9310621450805553E-5</v>
      </c>
      <c r="O20" s="18">
        <v>2.2928575953645703E-3</v>
      </c>
      <c r="P20" s="8">
        <f>N20/O20</f>
        <v>3.89516652195772E-2</v>
      </c>
    </row>
    <row r="21" spans="1:16" x14ac:dyDescent="0.2">
      <c r="A21" s="6">
        <v>20</v>
      </c>
      <c r="B21" s="6" t="s">
        <v>11</v>
      </c>
      <c r="C21" s="6" t="s">
        <v>72</v>
      </c>
      <c r="D21" s="7">
        <v>33.010871887207031</v>
      </c>
      <c r="E21" s="7">
        <v>32.965484619140625</v>
      </c>
      <c r="F21" s="7">
        <v>6.4184591174125671E-2</v>
      </c>
      <c r="G21" s="7">
        <v>0.41929669827499605</v>
      </c>
      <c r="H21" s="7">
        <v>84.332748413085938</v>
      </c>
      <c r="I21" s="6" t="s">
        <v>0</v>
      </c>
      <c r="J21" s="6" t="s">
        <v>0</v>
      </c>
      <c r="L21" s="7"/>
      <c r="N21" s="7"/>
      <c r="O21" s="7"/>
      <c r="P21" s="8"/>
    </row>
    <row r="22" spans="1:16" x14ac:dyDescent="0.2">
      <c r="A22" s="6">
        <v>85</v>
      </c>
      <c r="B22" s="6" t="s">
        <v>54</v>
      </c>
      <c r="C22" s="6" t="s">
        <v>72</v>
      </c>
      <c r="D22" s="7">
        <v>32.984115600585938</v>
      </c>
      <c r="E22" s="7">
        <v>32.501953125</v>
      </c>
      <c r="F22" s="7">
        <v>0.68188071250915527</v>
      </c>
      <c r="G22" s="7">
        <v>0.41929669827499605</v>
      </c>
      <c r="H22" s="7">
        <v>84.332748413085938</v>
      </c>
      <c r="I22" s="6" t="s">
        <v>0</v>
      </c>
      <c r="J22" s="6" t="s">
        <v>0</v>
      </c>
      <c r="L22" s="7">
        <f>AVERAGEA(D22:D23)</f>
        <v>32.501953125</v>
      </c>
      <c r="M22" s="6">
        <f>(L22-$R$6)/$M$5</f>
        <v>-3.9005006405729228</v>
      </c>
      <c r="N22" s="18">
        <f>10^M22</f>
        <v>1.2574749996237844E-4</v>
      </c>
      <c r="O22" s="18">
        <v>5.6163597533707551E-3</v>
      </c>
      <c r="P22" s="8">
        <f>N22/O22</f>
        <v>2.2389502361722626E-2</v>
      </c>
    </row>
    <row r="23" spans="1:16" x14ac:dyDescent="0.2">
      <c r="A23" s="6">
        <v>86</v>
      </c>
      <c r="B23" s="6" t="s">
        <v>54</v>
      </c>
      <c r="C23" s="6" t="s">
        <v>72</v>
      </c>
      <c r="D23" s="7">
        <v>32.019790649414063</v>
      </c>
      <c r="E23" s="7">
        <v>32.501953125</v>
      </c>
      <c r="F23" s="7">
        <v>0.68188071250915527</v>
      </c>
      <c r="G23" s="7">
        <v>0.41929669827499605</v>
      </c>
      <c r="H23" s="7">
        <v>84.444877624511719</v>
      </c>
      <c r="I23" s="6" t="s">
        <v>0</v>
      </c>
      <c r="J23" s="6" t="s">
        <v>0</v>
      </c>
      <c r="L23" s="7"/>
      <c r="N23" s="7"/>
      <c r="O23" s="7"/>
      <c r="P23" s="8"/>
    </row>
    <row r="24" spans="1:16" x14ac:dyDescent="0.2">
      <c r="A24" s="6">
        <v>87</v>
      </c>
      <c r="B24" s="6" t="s">
        <v>53</v>
      </c>
      <c r="C24" s="6" t="s">
        <v>72</v>
      </c>
      <c r="D24" s="7">
        <v>32.081626892089844</v>
      </c>
      <c r="E24" s="7">
        <v>31.367534637451172</v>
      </c>
      <c r="F24" s="7">
        <v>1.0098803043365479</v>
      </c>
      <c r="G24" s="7">
        <v>0.41929669827499605</v>
      </c>
      <c r="H24" s="7">
        <v>84.444877624511719</v>
      </c>
      <c r="I24" s="6" t="s">
        <v>0</v>
      </c>
      <c r="J24" s="6" t="s">
        <v>0</v>
      </c>
      <c r="L24" s="7">
        <f>AVERAGEA(D24:D25)</f>
        <v>31.367533683776855</v>
      </c>
      <c r="M24" s="6">
        <f>(L24-$R$6)/$M$5</f>
        <v>-3.5368365072209511</v>
      </c>
      <c r="N24" s="18">
        <f>10^M24</f>
        <v>2.9051160971245964E-4</v>
      </c>
      <c r="O24" s="18">
        <v>5.2928683316514503E-3</v>
      </c>
      <c r="P24" s="8">
        <f>N24/O24</f>
        <v>5.4887367587664111E-2</v>
      </c>
    </row>
    <row r="25" spans="1:16" x14ac:dyDescent="0.2">
      <c r="A25" s="6">
        <v>88</v>
      </c>
      <c r="B25" s="6" t="s">
        <v>53</v>
      </c>
      <c r="C25" s="6" t="s">
        <v>72</v>
      </c>
      <c r="D25" s="7">
        <v>30.653440475463867</v>
      </c>
      <c r="E25" s="7">
        <v>31.367534637451172</v>
      </c>
      <c r="F25" s="7">
        <v>1.0098803043365479</v>
      </c>
      <c r="G25" s="7">
        <v>0.41929669827499605</v>
      </c>
      <c r="H25" s="7">
        <v>84.332748413085938</v>
      </c>
      <c r="I25" s="6" t="s">
        <v>0</v>
      </c>
      <c r="J25" s="6" t="s">
        <v>0</v>
      </c>
      <c r="L25" s="7"/>
      <c r="N25" s="7"/>
      <c r="O25" s="7"/>
      <c r="P25" s="8"/>
    </row>
    <row r="26" spans="1:16" x14ac:dyDescent="0.2">
      <c r="A26" s="6">
        <v>89</v>
      </c>
      <c r="B26" s="6" t="s">
        <v>52</v>
      </c>
      <c r="C26" s="6" t="s">
        <v>72</v>
      </c>
      <c r="D26" s="7">
        <v>31.513643264770508</v>
      </c>
      <c r="E26" s="7">
        <v>31.702125549316406</v>
      </c>
      <c r="F26" s="7">
        <v>0.26655286550521851</v>
      </c>
      <c r="G26" s="7">
        <v>0.41929669827499605</v>
      </c>
      <c r="H26" s="7">
        <v>84.5570068359375</v>
      </c>
      <c r="I26" s="6" t="s">
        <v>0</v>
      </c>
      <c r="J26" s="6" t="s">
        <v>0</v>
      </c>
      <c r="L26" s="7">
        <f>AVERAGEA(D26:D27)</f>
        <v>31.70212459564209</v>
      </c>
      <c r="M26" s="6">
        <f>(L26-$R$6)/$M$5</f>
        <v>-3.6440972871135462</v>
      </c>
      <c r="N26" s="18">
        <f>10^M26</f>
        <v>2.2693564321904673E-4</v>
      </c>
      <c r="O26" s="18">
        <v>4.8584832995709152E-3</v>
      </c>
      <c r="P26" s="8">
        <f>N26/O26</f>
        <v>4.6709153706278851E-2</v>
      </c>
    </row>
    <row r="27" spans="1:16" x14ac:dyDescent="0.2">
      <c r="A27" s="6">
        <v>90</v>
      </c>
      <c r="B27" s="6" t="s">
        <v>52</v>
      </c>
      <c r="C27" s="6" t="s">
        <v>72</v>
      </c>
      <c r="D27" s="7">
        <v>31.890605926513672</v>
      </c>
      <c r="E27" s="7">
        <v>31.702125549316406</v>
      </c>
      <c r="F27" s="7">
        <v>0.26655286550521851</v>
      </c>
      <c r="G27" s="7">
        <v>0.41929669827499605</v>
      </c>
      <c r="H27" s="7">
        <v>84.332748413085938</v>
      </c>
      <c r="I27" s="6" t="s">
        <v>0</v>
      </c>
      <c r="J27" s="6" t="s">
        <v>0</v>
      </c>
      <c r="L27" s="7"/>
      <c r="N27" s="7"/>
      <c r="O27" s="7"/>
      <c r="P27" s="8"/>
    </row>
    <row r="28" spans="1:16" x14ac:dyDescent="0.2">
      <c r="A28" s="6">
        <v>91</v>
      </c>
      <c r="B28" s="6" t="s">
        <v>51</v>
      </c>
      <c r="C28" s="6" t="s">
        <v>72</v>
      </c>
      <c r="D28" s="7">
        <v>32.381340026855469</v>
      </c>
      <c r="E28" s="7">
        <v>31.596065521240234</v>
      </c>
      <c r="F28" s="7">
        <v>1.1105471849441528</v>
      </c>
      <c r="G28" s="7">
        <v>0.41929669827499605</v>
      </c>
      <c r="H28" s="7">
        <v>84.332748413085938</v>
      </c>
      <c r="I28" s="6" t="s">
        <v>0</v>
      </c>
      <c r="J28" s="6" t="s">
        <v>0</v>
      </c>
      <c r="L28" s="7">
        <f>AVERAGEA(D28:D29)</f>
        <v>31.596064567565918</v>
      </c>
      <c r="M28" s="6">
        <f>(L28-$R$6)/$M$5</f>
        <v>-3.6100973160340484</v>
      </c>
      <c r="N28" s="18">
        <f>10^M28</f>
        <v>2.4541589299399745E-4</v>
      </c>
      <c r="O28" s="18">
        <v>6.4820398092544761E-3</v>
      </c>
      <c r="P28" s="8">
        <f>N28/O28</f>
        <v>3.7860904933600469E-2</v>
      </c>
    </row>
    <row r="29" spans="1:16" x14ac:dyDescent="0.2">
      <c r="A29" s="6">
        <v>92</v>
      </c>
      <c r="B29" s="6" t="s">
        <v>51</v>
      </c>
      <c r="C29" s="6" t="s">
        <v>72</v>
      </c>
      <c r="D29" s="7">
        <v>30.810789108276367</v>
      </c>
      <c r="E29" s="7">
        <v>31.596065521240234</v>
      </c>
      <c r="F29" s="7">
        <v>1.1105471849441528</v>
      </c>
      <c r="G29" s="7">
        <v>0.41929669827499605</v>
      </c>
      <c r="H29" s="7">
        <v>84.220611572265625</v>
      </c>
      <c r="I29" s="6" t="s">
        <v>0</v>
      </c>
      <c r="J29" s="6" t="s">
        <v>0</v>
      </c>
      <c r="L29" s="7"/>
      <c r="N29" s="7"/>
      <c r="O29" s="7"/>
      <c r="P29" s="8"/>
    </row>
    <row r="30" spans="1:16" x14ac:dyDescent="0.2">
      <c r="A30" s="6">
        <v>21</v>
      </c>
      <c r="B30" s="6" t="s">
        <v>10</v>
      </c>
      <c r="C30" s="6" t="s">
        <v>72</v>
      </c>
      <c r="D30" s="7">
        <v>31.961797714233398</v>
      </c>
      <c r="E30" s="7">
        <v>32.2249755859375</v>
      </c>
      <c r="F30" s="7">
        <v>0.37219107151031494</v>
      </c>
      <c r="G30" s="7">
        <v>0.41929669827499605</v>
      </c>
      <c r="H30" s="7">
        <v>84.332748413085938</v>
      </c>
      <c r="I30" s="6" t="s">
        <v>0</v>
      </c>
      <c r="J30" s="6" t="s">
        <v>0</v>
      </c>
      <c r="L30" s="7">
        <f>AVERAGEA(D30:D31)</f>
        <v>32.224976539611816</v>
      </c>
      <c r="M30" s="6">
        <f>(L30-$R$6)/$M$5</f>
        <v>-3.8117094525663267</v>
      </c>
      <c r="N30" s="18">
        <f>10^M30</f>
        <v>1.5427322113518259E-4</v>
      </c>
      <c r="O30" s="18">
        <v>6.4117155505916132E-3</v>
      </c>
      <c r="P30" s="8">
        <f>N30/O30</f>
        <v>2.406114555736143E-2</v>
      </c>
    </row>
    <row r="31" spans="1:16" x14ac:dyDescent="0.2">
      <c r="A31" s="6">
        <v>22</v>
      </c>
      <c r="B31" s="6" t="s">
        <v>10</v>
      </c>
      <c r="C31" s="6" t="s">
        <v>72</v>
      </c>
      <c r="D31" s="7">
        <v>32.488155364990234</v>
      </c>
      <c r="E31" s="7">
        <v>32.2249755859375</v>
      </c>
      <c r="F31" s="7">
        <v>0.37219107151031494</v>
      </c>
      <c r="G31" s="7">
        <v>0.41929669827499605</v>
      </c>
      <c r="H31" s="7">
        <v>84.332748413085938</v>
      </c>
      <c r="I31" s="6" t="s">
        <v>0</v>
      </c>
      <c r="J31" s="6" t="s">
        <v>0</v>
      </c>
      <c r="L31" s="7"/>
      <c r="N31" s="7"/>
      <c r="O31" s="7"/>
      <c r="P31" s="8"/>
    </row>
    <row r="32" spans="1:16" x14ac:dyDescent="0.2">
      <c r="A32" s="6">
        <v>23</v>
      </c>
      <c r="B32" s="6" t="s">
        <v>50</v>
      </c>
      <c r="C32" s="6" t="s">
        <v>72</v>
      </c>
      <c r="D32" s="7">
        <v>32.334297180175781</v>
      </c>
      <c r="E32" s="7">
        <v>31.981727600097656</v>
      </c>
      <c r="F32" s="7">
        <v>0.498607337474823</v>
      </c>
      <c r="G32" s="7">
        <v>0.41929669827499605</v>
      </c>
      <c r="H32" s="7">
        <v>84.332748413085938</v>
      </c>
      <c r="I32" s="6" t="s">
        <v>0</v>
      </c>
      <c r="J32" s="6" t="s">
        <v>0</v>
      </c>
      <c r="L32" s="7">
        <f>AVERAGEA(D32:D33)</f>
        <v>31.981728553771973</v>
      </c>
      <c r="M32" s="6">
        <f>(L32-$R$6)/$M$5</f>
        <v>-3.7337307396268864</v>
      </c>
      <c r="N32" s="18">
        <f>10^M32</f>
        <v>1.8461596740484702E-4</v>
      </c>
      <c r="O32" s="18">
        <v>6.1594957885242798E-3</v>
      </c>
      <c r="P32" s="8">
        <f>N32/O32</f>
        <v>2.99725779095107E-2</v>
      </c>
    </row>
    <row r="33" spans="1:16" x14ac:dyDescent="0.2">
      <c r="A33" s="6">
        <v>24</v>
      </c>
      <c r="B33" s="6" t="s">
        <v>50</v>
      </c>
      <c r="C33" s="6" t="s">
        <v>72</v>
      </c>
      <c r="D33" s="7">
        <v>31.629159927368164</v>
      </c>
      <c r="E33" s="7">
        <v>31.981727600097656</v>
      </c>
      <c r="F33" s="7">
        <v>0.498607337474823</v>
      </c>
      <c r="G33" s="7">
        <v>0.41929669827499605</v>
      </c>
      <c r="H33" s="7">
        <v>84.444877624511719</v>
      </c>
      <c r="I33" s="6" t="s">
        <v>0</v>
      </c>
      <c r="J33" s="6" t="s">
        <v>0</v>
      </c>
      <c r="L33" s="7"/>
      <c r="N33" s="7"/>
      <c r="O33" s="7"/>
      <c r="P33" s="8"/>
    </row>
    <row r="34" spans="1:16" x14ac:dyDescent="0.2">
      <c r="A34" s="6">
        <v>25</v>
      </c>
      <c r="B34" s="6" t="s">
        <v>49</v>
      </c>
      <c r="C34" s="6" t="s">
        <v>72</v>
      </c>
      <c r="D34" s="7">
        <v>32.566745758056641</v>
      </c>
      <c r="E34" s="7">
        <v>32.173187255859375</v>
      </c>
      <c r="F34" s="7">
        <v>0.55657714605331421</v>
      </c>
      <c r="G34" s="7">
        <v>0.41929669827499605</v>
      </c>
      <c r="H34" s="7">
        <v>84.444877624511719</v>
      </c>
      <c r="I34" s="6" t="s">
        <v>0</v>
      </c>
      <c r="J34" s="6" t="s">
        <v>0</v>
      </c>
      <c r="L34" s="7">
        <f>AVERAGEA(D34:D35)</f>
        <v>32.173186302185059</v>
      </c>
      <c r="M34" s="6">
        <f>(L34-$R$6)/$M$5</f>
        <v>-3.795106905813789</v>
      </c>
      <c r="N34" s="18">
        <f>10^M34</f>
        <v>1.602850784802472E-4</v>
      </c>
      <c r="O34" s="18">
        <v>5.8187384451668803E-3</v>
      </c>
      <c r="P34" s="8">
        <f>N34/O34</f>
        <v>2.7546362496046212E-2</v>
      </c>
    </row>
    <row r="35" spans="1:16" x14ac:dyDescent="0.2">
      <c r="A35" s="6">
        <v>26</v>
      </c>
      <c r="B35" s="6" t="s">
        <v>49</v>
      </c>
      <c r="C35" s="6" t="s">
        <v>72</v>
      </c>
      <c r="D35" s="7">
        <v>31.779626846313477</v>
      </c>
      <c r="E35" s="7">
        <v>32.173187255859375</v>
      </c>
      <c r="F35" s="7">
        <v>0.55657714605331421</v>
      </c>
      <c r="G35" s="7">
        <v>0.41929669827499605</v>
      </c>
      <c r="H35" s="7">
        <v>84.332748413085938</v>
      </c>
      <c r="I35" s="6" t="s">
        <v>0</v>
      </c>
      <c r="J35" s="6" t="s">
        <v>0</v>
      </c>
      <c r="L35" s="7"/>
      <c r="N35" s="7"/>
      <c r="O35" s="7"/>
      <c r="P35" s="8"/>
    </row>
    <row r="36" spans="1:16" x14ac:dyDescent="0.2">
      <c r="A36" s="6">
        <v>27</v>
      </c>
      <c r="B36" s="6" t="s">
        <v>48</v>
      </c>
      <c r="C36" s="6" t="s">
        <v>72</v>
      </c>
      <c r="D36" s="7">
        <v>33.258258819580078</v>
      </c>
      <c r="E36" s="7">
        <v>32.287094116210938</v>
      </c>
      <c r="F36" s="7">
        <v>1.3734356164932251</v>
      </c>
      <c r="G36" s="7">
        <v>0.41929669827499605</v>
      </c>
      <c r="H36" s="7">
        <v>84.5570068359375</v>
      </c>
      <c r="I36" s="6" t="s">
        <v>0</v>
      </c>
      <c r="J36" s="6" t="s">
        <v>0</v>
      </c>
      <c r="L36" s="7">
        <f>AVERAGEA(D36:D37)</f>
        <v>32.287093162536621</v>
      </c>
      <c r="M36" s="6">
        <f>(L36-$R$6)/$M$5</f>
        <v>-3.8316223586941907</v>
      </c>
      <c r="N36" s="18">
        <f>10^M36</f>
        <v>1.4735933103800905E-4</v>
      </c>
      <c r="O36" s="18">
        <v>5.5996963668145166E-3</v>
      </c>
      <c r="P36" s="8">
        <f>N36/O36</f>
        <v>2.6315593093815717E-2</v>
      </c>
    </row>
    <row r="37" spans="1:16" x14ac:dyDescent="0.2">
      <c r="A37" s="6">
        <v>28</v>
      </c>
      <c r="B37" s="6" t="s">
        <v>48</v>
      </c>
      <c r="C37" s="6" t="s">
        <v>72</v>
      </c>
      <c r="D37" s="7">
        <v>31.315927505493164</v>
      </c>
      <c r="E37" s="7">
        <v>32.287094116210938</v>
      </c>
      <c r="F37" s="7">
        <v>1.3734356164932251</v>
      </c>
      <c r="G37" s="7">
        <v>0.41929669827499605</v>
      </c>
      <c r="H37" s="7">
        <v>84.444877624511719</v>
      </c>
      <c r="I37" s="6" t="s">
        <v>0</v>
      </c>
      <c r="J37" s="6" t="s">
        <v>0</v>
      </c>
      <c r="L37" s="7"/>
      <c r="N37" s="7"/>
      <c r="O37" s="7"/>
      <c r="P37" s="8"/>
    </row>
    <row r="38" spans="1:16" x14ac:dyDescent="0.2">
      <c r="A38" s="6">
        <v>29</v>
      </c>
      <c r="B38" s="6" t="s">
        <v>5</v>
      </c>
      <c r="C38" s="6" t="s">
        <v>72</v>
      </c>
      <c r="D38" s="7">
        <v>30.916957855224609</v>
      </c>
      <c r="E38" s="7">
        <v>30.682353973388672</v>
      </c>
      <c r="F38" s="7">
        <v>0.33177864551544189</v>
      </c>
      <c r="G38" s="7">
        <v>0.41929669827499605</v>
      </c>
      <c r="H38" s="7">
        <v>84.444877624511719</v>
      </c>
      <c r="I38" s="6" t="s">
        <v>0</v>
      </c>
      <c r="J38" s="6" t="s">
        <v>0</v>
      </c>
      <c r="L38" s="7">
        <f>AVERAGEA(D38:D39)</f>
        <v>30.682354927062988</v>
      </c>
      <c r="M38" s="6">
        <f>(L38-$R$6)/$M$5</f>
        <v>-3.3171867641921584</v>
      </c>
      <c r="N38" s="18">
        <f>10^M38</f>
        <v>4.8174058513794925E-4</v>
      </c>
      <c r="O38" s="18">
        <v>1.1695231848908834E-2</v>
      </c>
      <c r="P38" s="8">
        <f>N38/O38</f>
        <v>4.1191195810529886E-2</v>
      </c>
    </row>
    <row r="39" spans="1:16" x14ac:dyDescent="0.2">
      <c r="A39" s="6">
        <v>30</v>
      </c>
      <c r="B39" s="6" t="s">
        <v>5</v>
      </c>
      <c r="C39" s="6" t="s">
        <v>72</v>
      </c>
      <c r="D39" s="7">
        <v>30.447751998901367</v>
      </c>
      <c r="E39" s="7">
        <v>30.682353973388672</v>
      </c>
      <c r="F39" s="7">
        <v>0.33177864551544189</v>
      </c>
      <c r="G39" s="7">
        <v>0.41929669827499605</v>
      </c>
      <c r="H39" s="7">
        <v>84.444877624511719</v>
      </c>
      <c r="I39" s="6" t="s">
        <v>0</v>
      </c>
      <c r="J39" s="6" t="s">
        <v>0</v>
      </c>
      <c r="L39" s="7"/>
      <c r="N39" s="7"/>
      <c r="O39" s="7"/>
      <c r="P39" s="8"/>
    </row>
    <row r="40" spans="1:16" x14ac:dyDescent="0.2">
      <c r="A40" s="6">
        <v>31</v>
      </c>
      <c r="B40" s="6" t="s">
        <v>13</v>
      </c>
      <c r="C40" s="6" t="s">
        <v>72</v>
      </c>
      <c r="D40" s="7">
        <v>30.680242538452148</v>
      </c>
      <c r="E40" s="7">
        <v>30.645071029663086</v>
      </c>
      <c r="F40" s="7">
        <v>4.9740023910999298E-2</v>
      </c>
      <c r="G40" s="7">
        <v>0.41929669827499605</v>
      </c>
      <c r="H40" s="7">
        <v>84.444877624511719</v>
      </c>
      <c r="I40" s="6" t="s">
        <v>0</v>
      </c>
      <c r="J40" s="6" t="s">
        <v>0</v>
      </c>
      <c r="L40" s="7">
        <f>AVERAGEA(D40:D41)</f>
        <v>30.645071029663086</v>
      </c>
      <c r="M40" s="6">
        <f>(L40-$R$6)/$M$5</f>
        <v>-3.3052345569721373</v>
      </c>
      <c r="N40" s="18">
        <f>10^M40</f>
        <v>4.9518267665261354E-4</v>
      </c>
      <c r="O40" s="18">
        <v>1.1866694371391361E-2</v>
      </c>
      <c r="P40" s="8">
        <f>N40/O40</f>
        <v>4.1728779823167701E-2</v>
      </c>
    </row>
    <row r="41" spans="1:16" x14ac:dyDescent="0.2">
      <c r="A41" s="6">
        <v>32</v>
      </c>
      <c r="B41" s="6" t="s">
        <v>13</v>
      </c>
      <c r="C41" s="6" t="s">
        <v>72</v>
      </c>
      <c r="D41" s="7">
        <v>30.609899520874023</v>
      </c>
      <c r="E41" s="7">
        <v>30.645071029663086</v>
      </c>
      <c r="F41" s="7">
        <v>4.9740023910999298E-2</v>
      </c>
      <c r="G41" s="7">
        <v>0.41929669827499605</v>
      </c>
      <c r="H41" s="7">
        <v>84.444877624511719</v>
      </c>
      <c r="I41" s="6" t="s">
        <v>0</v>
      </c>
      <c r="J41" s="6" t="s">
        <v>0</v>
      </c>
      <c r="L41" s="7"/>
      <c r="N41" s="7"/>
      <c r="O41" s="7"/>
      <c r="P41" s="8"/>
    </row>
    <row r="42" spans="1:16" x14ac:dyDescent="0.2">
      <c r="A42" s="6">
        <v>33</v>
      </c>
      <c r="B42" s="6" t="s">
        <v>47</v>
      </c>
      <c r="C42" s="6" t="s">
        <v>72</v>
      </c>
      <c r="D42" s="7">
        <v>30.28889274597168</v>
      </c>
      <c r="E42" s="7">
        <v>30.627500534057617</v>
      </c>
      <c r="F42" s="7">
        <v>0.47886371612548828</v>
      </c>
      <c r="G42" s="7">
        <v>0.41929669827499605</v>
      </c>
      <c r="H42" s="7">
        <v>84.444877624511719</v>
      </c>
      <c r="I42" s="6" t="s">
        <v>0</v>
      </c>
      <c r="J42" s="6" t="s">
        <v>0</v>
      </c>
      <c r="L42" s="7">
        <f>AVERAGEA(D42:D43)</f>
        <v>30.627500534057617</v>
      </c>
      <c r="M42" s="6">
        <f>(L42-$R$6)/$M$5</f>
        <v>-3.2996019321909209</v>
      </c>
      <c r="N42" s="18">
        <f>10^M42</f>
        <v>5.0164682492447228E-4</v>
      </c>
      <c r="O42" s="18">
        <v>1.244680751203261E-2</v>
      </c>
      <c r="P42" s="8">
        <f>N42/O42</f>
        <v>4.0303252415490397E-2</v>
      </c>
    </row>
    <row r="43" spans="1:16" x14ac:dyDescent="0.2">
      <c r="A43" s="6">
        <v>34</v>
      </c>
      <c r="B43" s="6" t="s">
        <v>47</v>
      </c>
      <c r="C43" s="6" t="s">
        <v>72</v>
      </c>
      <c r="D43" s="7">
        <v>30.966108322143555</v>
      </c>
      <c r="E43" s="7">
        <v>30.627500534057617</v>
      </c>
      <c r="F43" s="7">
        <v>0.47886371612548828</v>
      </c>
      <c r="G43" s="7">
        <v>0.41929669827499605</v>
      </c>
      <c r="H43" s="7">
        <v>84.332748413085938</v>
      </c>
      <c r="I43" s="6" t="s">
        <v>0</v>
      </c>
      <c r="J43" s="6" t="s">
        <v>0</v>
      </c>
      <c r="L43" s="7"/>
      <c r="N43" s="7"/>
      <c r="O43" s="7"/>
      <c r="P43" s="8"/>
    </row>
    <row r="44" spans="1:16" x14ac:dyDescent="0.2">
      <c r="A44" s="6">
        <v>35</v>
      </c>
      <c r="B44" s="6" t="s">
        <v>46</v>
      </c>
      <c r="C44" s="6" t="s">
        <v>72</v>
      </c>
      <c r="D44" s="7">
        <v>31.309198379516602</v>
      </c>
      <c r="E44" s="7">
        <v>30.687225341796875</v>
      </c>
      <c r="F44" s="7">
        <v>0.87960273027420044</v>
      </c>
      <c r="G44" s="7">
        <v>0.41929669827499605</v>
      </c>
      <c r="H44" s="7">
        <v>84.444877624511719</v>
      </c>
      <c r="I44" s="6" t="s">
        <v>0</v>
      </c>
      <c r="J44" s="6" t="s">
        <v>0</v>
      </c>
      <c r="L44" s="7">
        <f>AVERAGEA(D44:D45)</f>
        <v>30.687225341796875</v>
      </c>
      <c r="M44" s="6">
        <f>(L44-$R$6)/$M$5</f>
        <v>-3.3187480871816106</v>
      </c>
      <c r="N44" s="18">
        <f>10^M44</f>
        <v>4.800117990804358E-4</v>
      </c>
      <c r="O44" s="18">
        <v>1.464309547767988E-2</v>
      </c>
      <c r="P44" s="8">
        <f>N44/O44</f>
        <v>3.2780760038893846E-2</v>
      </c>
    </row>
    <row r="45" spans="1:16" x14ac:dyDescent="0.2">
      <c r="A45" s="6">
        <v>36</v>
      </c>
      <c r="B45" s="6" t="s">
        <v>46</v>
      </c>
      <c r="C45" s="6" t="s">
        <v>72</v>
      </c>
      <c r="D45" s="7">
        <v>30.065252304077148</v>
      </c>
      <c r="E45" s="7">
        <v>30.687225341796875</v>
      </c>
      <c r="F45" s="7">
        <v>0.87960273027420044</v>
      </c>
      <c r="G45" s="7">
        <v>0.41929669827499605</v>
      </c>
      <c r="H45" s="7">
        <v>84.5570068359375</v>
      </c>
      <c r="I45" s="6" t="s">
        <v>0</v>
      </c>
      <c r="J45" s="6" t="s">
        <v>0</v>
      </c>
      <c r="L45" s="7"/>
      <c r="N45" s="7"/>
      <c r="O45" s="7"/>
      <c r="P45" s="8"/>
    </row>
    <row r="46" spans="1:16" x14ac:dyDescent="0.2">
      <c r="A46" s="6">
        <v>37</v>
      </c>
      <c r="B46" s="6" t="s">
        <v>4</v>
      </c>
      <c r="C46" s="6" t="s">
        <v>72</v>
      </c>
      <c r="D46" s="7">
        <v>28.322746276855469</v>
      </c>
      <c r="E46" s="7">
        <v>27.910243988037109</v>
      </c>
      <c r="F46" s="7">
        <v>0.58336770534515381</v>
      </c>
      <c r="G46" s="7">
        <v>0.41929669827499605</v>
      </c>
      <c r="H46" s="7">
        <v>84.444877624511719</v>
      </c>
      <c r="I46" s="6" t="s">
        <v>0</v>
      </c>
      <c r="J46" s="6" t="s">
        <v>0</v>
      </c>
      <c r="L46" s="7">
        <f>AVERAGEA(D46:D47)</f>
        <v>27.910243034362793</v>
      </c>
      <c r="M46" s="6">
        <f>(L46-$R$6)/$M$5</f>
        <v>-2.4285228076519325</v>
      </c>
      <c r="N46" s="18">
        <f>10^M46</f>
        <v>3.7280110619743899E-3</v>
      </c>
      <c r="O46" s="18">
        <v>2.1613427958927709E-2</v>
      </c>
      <c r="P46" s="8">
        <f>N46/O46</f>
        <v>0.17248587632923293</v>
      </c>
    </row>
    <row r="47" spans="1:16" x14ac:dyDescent="0.2">
      <c r="A47" s="6">
        <v>38</v>
      </c>
      <c r="B47" s="6" t="s">
        <v>4</v>
      </c>
      <c r="C47" s="6" t="s">
        <v>72</v>
      </c>
      <c r="D47" s="7">
        <v>27.497739791870117</v>
      </c>
      <c r="E47" s="7">
        <v>27.910243988037109</v>
      </c>
      <c r="F47" s="7">
        <v>0.58336770534515381</v>
      </c>
      <c r="G47" s="7">
        <v>0.41929669827499605</v>
      </c>
      <c r="H47" s="7">
        <v>84.444877624511719</v>
      </c>
      <c r="I47" s="6" t="s">
        <v>0</v>
      </c>
      <c r="J47" s="6" t="s">
        <v>0</v>
      </c>
      <c r="L47" s="7"/>
      <c r="N47" s="7"/>
      <c r="O47" s="7"/>
      <c r="P47" s="8"/>
    </row>
    <row r="48" spans="1:16" x14ac:dyDescent="0.2">
      <c r="A48" s="6">
        <v>39</v>
      </c>
      <c r="B48" s="6" t="s">
        <v>3</v>
      </c>
      <c r="C48" s="6" t="s">
        <v>72</v>
      </c>
      <c r="D48" s="7">
        <v>27.317226409912109</v>
      </c>
      <c r="E48" s="7">
        <v>27.440837860107422</v>
      </c>
      <c r="F48" s="7">
        <v>0.17481434345245361</v>
      </c>
      <c r="G48" s="7">
        <v>0.41929669827499605</v>
      </c>
      <c r="H48" s="7">
        <v>84.444877624511719</v>
      </c>
      <c r="I48" s="6" t="s">
        <v>0</v>
      </c>
      <c r="J48" s="6" t="s">
        <v>0</v>
      </c>
      <c r="L48" s="7">
        <f>AVERAGEA(D48:D49)</f>
        <v>27.440838813781738</v>
      </c>
      <c r="M48" s="6">
        <f>(L48-$R$6)/$M$5</f>
        <v>-2.2780445340379769</v>
      </c>
      <c r="N48" s="18">
        <f>10^M48</f>
        <v>5.2717580024579259E-3</v>
      </c>
      <c r="O48" s="18">
        <v>1.8330383317456254E-2</v>
      </c>
      <c r="P48" s="8">
        <f>N48/O48</f>
        <v>0.28759671367251577</v>
      </c>
    </row>
    <row r="49" spans="1:16" x14ac:dyDescent="0.2">
      <c r="A49" s="6">
        <v>40</v>
      </c>
      <c r="B49" s="6" t="s">
        <v>3</v>
      </c>
      <c r="C49" s="6" t="s">
        <v>72</v>
      </c>
      <c r="D49" s="7">
        <v>27.564451217651367</v>
      </c>
      <c r="E49" s="7">
        <v>27.440837860107422</v>
      </c>
      <c r="F49" s="7">
        <v>0.17481434345245361</v>
      </c>
      <c r="G49" s="7">
        <v>0.41929669827499605</v>
      </c>
      <c r="H49" s="7">
        <v>84.332748413085938</v>
      </c>
      <c r="I49" s="6" t="s">
        <v>0</v>
      </c>
      <c r="J49" s="6" t="s">
        <v>0</v>
      </c>
      <c r="L49" s="7"/>
      <c r="N49" s="7"/>
      <c r="O49" s="7"/>
      <c r="P49" s="8"/>
    </row>
    <row r="50" spans="1:16" x14ac:dyDescent="0.2">
      <c r="A50" s="6">
        <v>41</v>
      </c>
      <c r="B50" s="6" t="s">
        <v>45</v>
      </c>
      <c r="C50" s="6" t="s">
        <v>72</v>
      </c>
      <c r="D50" s="7">
        <v>28.188438415527344</v>
      </c>
      <c r="E50" s="7">
        <v>28.096454620361328</v>
      </c>
      <c r="F50" s="7">
        <v>0.13008472323417664</v>
      </c>
      <c r="G50" s="7">
        <v>0.41929669827499605</v>
      </c>
      <c r="H50" s="7">
        <v>84.444877624511719</v>
      </c>
      <c r="I50" s="6" t="s">
        <v>0</v>
      </c>
      <c r="J50" s="6" t="s">
        <v>0</v>
      </c>
      <c r="L50" s="7">
        <f>AVERAGEA(D50:D51)</f>
        <v>28.096454620361328</v>
      </c>
      <c r="M50" s="6">
        <f>(L50-$R$6)/$M$5</f>
        <v>-2.4882171963246433</v>
      </c>
      <c r="N50" s="18">
        <f>10^M50</f>
        <v>3.2492475764308621E-3</v>
      </c>
      <c r="O50" s="18">
        <v>1.4882493076903381E-2</v>
      </c>
      <c r="P50" s="8">
        <f>N50/O50</f>
        <v>0.21832683271820053</v>
      </c>
    </row>
    <row r="51" spans="1:16" x14ac:dyDescent="0.2">
      <c r="A51" s="6">
        <v>42</v>
      </c>
      <c r="B51" s="6" t="s">
        <v>45</v>
      </c>
      <c r="C51" s="6" t="s">
        <v>72</v>
      </c>
      <c r="D51" s="7">
        <v>28.004470825195313</v>
      </c>
      <c r="E51" s="7">
        <v>28.096454620361328</v>
      </c>
      <c r="F51" s="7">
        <v>0.13008472323417664</v>
      </c>
      <c r="G51" s="7">
        <v>0.41929669827499605</v>
      </c>
      <c r="H51" s="7">
        <v>84.444877624511719</v>
      </c>
      <c r="I51" s="6" t="s">
        <v>0</v>
      </c>
      <c r="J51" s="6" t="s">
        <v>0</v>
      </c>
      <c r="L51" s="7"/>
      <c r="N51" s="7"/>
      <c r="O51" s="7"/>
      <c r="P51" s="8"/>
    </row>
    <row r="52" spans="1:16" x14ac:dyDescent="0.2">
      <c r="A52" s="6">
        <v>43</v>
      </c>
      <c r="B52" s="6" t="s">
        <v>44</v>
      </c>
      <c r="C52" s="6" t="s">
        <v>72</v>
      </c>
      <c r="D52" s="7">
        <v>27.750101089477539</v>
      </c>
      <c r="E52" s="7">
        <v>27.872310638427734</v>
      </c>
      <c r="F52" s="7">
        <v>0.17283040285110474</v>
      </c>
      <c r="G52" s="7">
        <v>0.41929669827499605</v>
      </c>
      <c r="H52" s="7">
        <v>84.444877624511719</v>
      </c>
      <c r="I52" s="6" t="s">
        <v>0</v>
      </c>
      <c r="J52" s="6" t="s">
        <v>0</v>
      </c>
      <c r="L52" s="7">
        <f>AVERAGEA(D52:D53)</f>
        <v>27.872310638427734</v>
      </c>
      <c r="M52" s="6">
        <f>(L52-$R$6)/$M$5</f>
        <v>-2.4163627093739857</v>
      </c>
      <c r="N52" s="18">
        <f>10^M52</f>
        <v>3.83386918802048E-3</v>
      </c>
      <c r="O52" s="18">
        <v>1.6203166305074648E-2</v>
      </c>
      <c r="P52" s="8">
        <f>N52/O52</f>
        <v>0.23661234574996343</v>
      </c>
    </row>
    <row r="53" spans="1:16" x14ac:dyDescent="0.2">
      <c r="A53" s="6">
        <v>44</v>
      </c>
      <c r="B53" s="6" t="s">
        <v>44</v>
      </c>
      <c r="C53" s="6" t="s">
        <v>72</v>
      </c>
      <c r="D53" s="7">
        <v>27.99452018737793</v>
      </c>
      <c r="E53" s="7">
        <v>27.872310638427734</v>
      </c>
      <c r="F53" s="7">
        <v>0.17283040285110474</v>
      </c>
      <c r="G53" s="7">
        <v>0.41929669827499605</v>
      </c>
      <c r="H53" s="7">
        <v>84.444877624511719</v>
      </c>
      <c r="I53" s="6" t="s">
        <v>0</v>
      </c>
      <c r="J53" s="6" t="s">
        <v>0</v>
      </c>
      <c r="L53" s="7"/>
      <c r="N53" s="7"/>
      <c r="O53" s="7"/>
      <c r="P53" s="8"/>
    </row>
    <row r="54" spans="1:16" x14ac:dyDescent="0.2">
      <c r="A54" s="6">
        <v>45</v>
      </c>
      <c r="B54" s="6" t="s">
        <v>43</v>
      </c>
      <c r="C54" s="6" t="s">
        <v>72</v>
      </c>
      <c r="D54" s="7">
        <v>24.908987045288086</v>
      </c>
      <c r="E54" s="7">
        <v>24.847091674804688</v>
      </c>
      <c r="F54" s="7">
        <v>8.7534621357917786E-2</v>
      </c>
      <c r="G54" s="7">
        <v>0.41929669827499605</v>
      </c>
      <c r="H54" s="7">
        <v>84.5570068359375</v>
      </c>
      <c r="I54" s="6" t="s">
        <v>0</v>
      </c>
      <c r="J54" s="6" t="s">
        <v>0</v>
      </c>
      <c r="L54" s="7">
        <f>AVERAGEA(D54:D55)</f>
        <v>24.847090721130371</v>
      </c>
      <c r="M54" s="6">
        <f>(L54-$R$6)/$M$5</f>
        <v>-1.4465591786474141</v>
      </c>
      <c r="N54" s="18">
        <f>10^M54</f>
        <v>3.5763566443589086E-2</v>
      </c>
      <c r="O54" s="18">
        <v>4.4465034733512633E-2</v>
      </c>
      <c r="P54" s="8">
        <f>N54/O54</f>
        <v>0.80430762413493895</v>
      </c>
    </row>
    <row r="55" spans="1:16" x14ac:dyDescent="0.2">
      <c r="A55" s="6">
        <v>46</v>
      </c>
      <c r="B55" s="6" t="s">
        <v>43</v>
      </c>
      <c r="C55" s="6" t="s">
        <v>72</v>
      </c>
      <c r="D55" s="7">
        <v>24.785194396972656</v>
      </c>
      <c r="E55" s="7">
        <v>24.847091674804688</v>
      </c>
      <c r="F55" s="7">
        <v>8.7534621357917786E-2</v>
      </c>
      <c r="G55" s="7">
        <v>0.41929669827499605</v>
      </c>
      <c r="H55" s="7">
        <v>84.332748413085938</v>
      </c>
      <c r="I55" s="6" t="s">
        <v>0</v>
      </c>
      <c r="J55" s="6" t="s">
        <v>0</v>
      </c>
      <c r="L55" s="7"/>
      <c r="N55" s="7"/>
      <c r="O55" s="7"/>
      <c r="P55" s="8"/>
    </row>
    <row r="56" spans="1:16" x14ac:dyDescent="0.2">
      <c r="A56" s="6">
        <v>47</v>
      </c>
      <c r="B56" s="6" t="s">
        <v>42</v>
      </c>
      <c r="C56" s="6" t="s">
        <v>72</v>
      </c>
      <c r="D56" s="7">
        <v>24.61271858215332</v>
      </c>
      <c r="E56" s="7">
        <v>24.557903289794922</v>
      </c>
      <c r="F56" s="7">
        <v>7.751917839050293E-2</v>
      </c>
      <c r="G56" s="7">
        <v>0.41929669827499605</v>
      </c>
      <c r="H56" s="7">
        <v>84.332748413085938</v>
      </c>
      <c r="I56" s="7">
        <v>76.259208679199219</v>
      </c>
      <c r="J56" s="7">
        <v>86.238998413085938</v>
      </c>
      <c r="L56" s="7">
        <f>AVERAGEA(D56:D57)</f>
        <v>24.557904243469238</v>
      </c>
      <c r="M56" s="6">
        <f>(L56-$R$6)/$M$5</f>
        <v>-1.3538538300310741</v>
      </c>
      <c r="N56" s="18">
        <f>10^M56</f>
        <v>4.4273735886693845E-2</v>
      </c>
      <c r="O56" s="18">
        <v>4.1491345323558089E-2</v>
      </c>
      <c r="P56" s="8">
        <f>N56/O56</f>
        <v>1.0670595407653838</v>
      </c>
    </row>
    <row r="57" spans="1:16" x14ac:dyDescent="0.2">
      <c r="A57" s="6">
        <v>48</v>
      </c>
      <c r="B57" s="6" t="s">
        <v>42</v>
      </c>
      <c r="C57" s="6" t="s">
        <v>72</v>
      </c>
      <c r="D57" s="7">
        <v>24.503089904785156</v>
      </c>
      <c r="E57" s="7">
        <v>24.557903289794922</v>
      </c>
      <c r="F57" s="7">
        <v>7.751917839050293E-2</v>
      </c>
      <c r="G57" s="7">
        <v>0.41929669827499605</v>
      </c>
      <c r="H57" s="7">
        <v>84.5570068359375</v>
      </c>
      <c r="I57" s="6" t="s">
        <v>0</v>
      </c>
      <c r="J57" s="6" t="s">
        <v>0</v>
      </c>
      <c r="L57" s="7"/>
      <c r="N57" s="7"/>
      <c r="O57" s="7"/>
      <c r="P57" s="8"/>
    </row>
    <row r="58" spans="1:16" x14ac:dyDescent="0.2">
      <c r="A58" s="6">
        <v>49</v>
      </c>
      <c r="B58" s="6" t="s">
        <v>41</v>
      </c>
      <c r="C58" s="6" t="s">
        <v>72</v>
      </c>
      <c r="D58" s="7">
        <v>24.927095413208008</v>
      </c>
      <c r="E58" s="7">
        <v>24.951805114746094</v>
      </c>
      <c r="F58" s="7">
        <v>3.4943446516990662E-2</v>
      </c>
      <c r="G58" s="7">
        <v>0.41929669827499605</v>
      </c>
      <c r="H58" s="7">
        <v>84.444877624511719</v>
      </c>
      <c r="I58" s="6" t="s">
        <v>0</v>
      </c>
      <c r="J58" s="6" t="s">
        <v>0</v>
      </c>
      <c r="L58" s="7">
        <f>AVERAGEA(D58:D59)</f>
        <v>24.951804161071777</v>
      </c>
      <c r="M58" s="6">
        <f>(L58-$R$6)/$M$5</f>
        <v>-1.4801274700595715</v>
      </c>
      <c r="N58" s="18">
        <f>10^M58</f>
        <v>3.310339452307489E-2</v>
      </c>
      <c r="O58" s="18">
        <v>3.7530317665127433E-2</v>
      </c>
      <c r="P58" s="8">
        <f>N58/O58</f>
        <v>0.88204408016066516</v>
      </c>
    </row>
    <row r="59" spans="1:16" x14ac:dyDescent="0.2">
      <c r="A59" s="6">
        <v>50</v>
      </c>
      <c r="B59" s="6" t="s">
        <v>41</v>
      </c>
      <c r="C59" s="6" t="s">
        <v>72</v>
      </c>
      <c r="D59" s="7">
        <v>24.976512908935547</v>
      </c>
      <c r="E59" s="7">
        <v>24.951805114746094</v>
      </c>
      <c r="F59" s="7">
        <v>3.4943446516990662E-2</v>
      </c>
      <c r="G59" s="7">
        <v>0.41929669827499605</v>
      </c>
      <c r="H59" s="7">
        <v>84.332748413085938</v>
      </c>
      <c r="I59" s="6" t="s">
        <v>0</v>
      </c>
      <c r="J59" s="6" t="s">
        <v>0</v>
      </c>
      <c r="L59" s="7"/>
      <c r="N59" s="7"/>
      <c r="O59" s="7"/>
      <c r="P59" s="8"/>
    </row>
    <row r="60" spans="1:16" x14ac:dyDescent="0.2">
      <c r="A60" s="6">
        <v>51</v>
      </c>
      <c r="B60" s="6" t="s">
        <v>40</v>
      </c>
      <c r="C60" s="6" t="s">
        <v>72</v>
      </c>
      <c r="D60" s="7">
        <v>24.971735000610352</v>
      </c>
      <c r="E60" s="7">
        <v>24.909091949462891</v>
      </c>
      <c r="F60" s="7">
        <v>8.8589303195476532E-2</v>
      </c>
      <c r="G60" s="7">
        <v>0.41929669827499605</v>
      </c>
      <c r="H60" s="7">
        <v>84.5570068359375</v>
      </c>
      <c r="I60" s="6" t="s">
        <v>0</v>
      </c>
      <c r="J60" s="6" t="s">
        <v>0</v>
      </c>
      <c r="L60" s="7">
        <f>AVERAGEA(D60:D61)</f>
        <v>24.909092903137207</v>
      </c>
      <c r="M60" s="6">
        <f>(L60-$R$6)/$M$5</f>
        <v>-1.4664353981179969</v>
      </c>
      <c r="N60" s="18">
        <f>10^M60</f>
        <v>3.4163676583000943E-2</v>
      </c>
      <c r="O60" s="18">
        <v>4.0050912932824013E-2</v>
      </c>
      <c r="P60" s="8">
        <f>N60/O60</f>
        <v>0.85300618840580422</v>
      </c>
    </row>
    <row r="61" spans="1:16" x14ac:dyDescent="0.2">
      <c r="A61" s="6">
        <v>52</v>
      </c>
      <c r="B61" s="6" t="s">
        <v>40</v>
      </c>
      <c r="C61" s="6" t="s">
        <v>72</v>
      </c>
      <c r="D61" s="7">
        <v>24.846450805664063</v>
      </c>
      <c r="E61" s="7">
        <v>24.909091949462891</v>
      </c>
      <c r="F61" s="7">
        <v>8.8589303195476532E-2</v>
      </c>
      <c r="G61" s="7">
        <v>0.41929669827499605</v>
      </c>
      <c r="H61" s="7">
        <v>84.5570068359375</v>
      </c>
      <c r="I61" s="6" t="s">
        <v>0</v>
      </c>
      <c r="J61" s="6" t="s">
        <v>0</v>
      </c>
      <c r="L61" s="7"/>
      <c r="N61" s="7"/>
      <c r="O61" s="7"/>
      <c r="P61" s="8"/>
    </row>
    <row r="62" spans="1:16" x14ac:dyDescent="0.2">
      <c r="A62" s="6">
        <v>53</v>
      </c>
      <c r="B62" s="6" t="s">
        <v>39</v>
      </c>
      <c r="C62" s="6" t="s">
        <v>72</v>
      </c>
      <c r="D62" s="7">
        <v>24.376226425170898</v>
      </c>
      <c r="E62" s="7">
        <v>24.431312561035156</v>
      </c>
      <c r="F62" s="7">
        <v>7.7902212738990784E-2</v>
      </c>
      <c r="G62" s="7">
        <v>0.41929669827499605</v>
      </c>
      <c r="H62" s="7">
        <v>84.444877624511719</v>
      </c>
      <c r="I62" s="6" t="s">
        <v>0</v>
      </c>
      <c r="J62" s="6" t="s">
        <v>0</v>
      </c>
      <c r="L62" s="7">
        <f>AVERAGEA(D62:D63)</f>
        <v>24.43131160736084</v>
      </c>
      <c r="M62" s="6">
        <f>(L62-$R$6)/$M$5</f>
        <v>-1.3132716611910686</v>
      </c>
      <c r="N62" s="18">
        <f>10^M62</f>
        <v>4.8610304193323926E-2</v>
      </c>
      <c r="O62" s="18">
        <v>6.6448282813223458E-2</v>
      </c>
      <c r="P62" s="8">
        <f>N62/O62</f>
        <v>0.7315509466205542</v>
      </c>
    </row>
    <row r="63" spans="1:16" x14ac:dyDescent="0.2">
      <c r="A63" s="6">
        <v>54</v>
      </c>
      <c r="B63" s="6" t="s">
        <v>39</v>
      </c>
      <c r="C63" s="6" t="s">
        <v>72</v>
      </c>
      <c r="D63" s="7">
        <v>24.486396789550781</v>
      </c>
      <c r="E63" s="7">
        <v>24.431312561035156</v>
      </c>
      <c r="F63" s="7">
        <v>7.7902212738990784E-2</v>
      </c>
      <c r="G63" s="7">
        <v>0.41929669827499605</v>
      </c>
      <c r="H63" s="7">
        <v>84.5570068359375</v>
      </c>
      <c r="I63" s="6" t="s">
        <v>0</v>
      </c>
      <c r="J63" s="6" t="s">
        <v>0</v>
      </c>
      <c r="L63" s="7"/>
      <c r="N63" s="7"/>
      <c r="O63" s="7"/>
      <c r="P63" s="8"/>
    </row>
    <row r="64" spans="1:16" x14ac:dyDescent="0.2">
      <c r="A64" s="6">
        <v>55</v>
      </c>
      <c r="B64" s="6" t="s">
        <v>38</v>
      </c>
      <c r="C64" s="6" t="s">
        <v>72</v>
      </c>
      <c r="D64" s="7">
        <v>24.290988922119141</v>
      </c>
      <c r="E64" s="7">
        <v>24.375213623046875</v>
      </c>
      <c r="F64" s="7">
        <v>0.11911036819219589</v>
      </c>
      <c r="G64" s="7">
        <v>0.41929669827499605</v>
      </c>
      <c r="H64" s="7">
        <v>84.332748413085938</v>
      </c>
      <c r="I64" s="7">
        <v>80.632369995117188</v>
      </c>
      <c r="J64" s="6" t="s">
        <v>0</v>
      </c>
      <c r="L64" s="7">
        <f>AVERAGEA(D64:D65)</f>
        <v>24.375212669372559</v>
      </c>
      <c r="M64" s="6">
        <f>(L64-$R$6)/$M$5</f>
        <v>-1.2952878617918997</v>
      </c>
      <c r="N64" s="18">
        <f>10^M64</f>
        <v>5.066547728598806E-2</v>
      </c>
      <c r="O64" s="18">
        <v>5.7323317155639701E-2</v>
      </c>
      <c r="P64" s="8">
        <f>N64/O64</f>
        <v>0.88385459530238275</v>
      </c>
    </row>
    <row r="65" spans="1:16" x14ac:dyDescent="0.2">
      <c r="A65" s="6">
        <v>56</v>
      </c>
      <c r="B65" s="6" t="s">
        <v>38</v>
      </c>
      <c r="C65" s="6" t="s">
        <v>72</v>
      </c>
      <c r="D65" s="7">
        <v>24.459436416625977</v>
      </c>
      <c r="E65" s="7">
        <v>24.375213623046875</v>
      </c>
      <c r="F65" s="7">
        <v>0.11911036819219589</v>
      </c>
      <c r="G65" s="7">
        <v>0.41929669827499605</v>
      </c>
      <c r="H65" s="7">
        <v>84.5570068359375</v>
      </c>
      <c r="I65" s="6" t="s">
        <v>0</v>
      </c>
      <c r="J65" s="6" t="s">
        <v>0</v>
      </c>
      <c r="L65" s="7"/>
      <c r="N65" s="7"/>
      <c r="O65" s="7"/>
      <c r="P65" s="8"/>
    </row>
    <row r="66" spans="1:16" x14ac:dyDescent="0.2">
      <c r="A66" s="6">
        <v>57</v>
      </c>
      <c r="B66" s="6" t="s">
        <v>37</v>
      </c>
      <c r="C66" s="6" t="s">
        <v>72</v>
      </c>
      <c r="D66" s="7">
        <v>24.381921768188477</v>
      </c>
      <c r="E66" s="7">
        <v>24.266355514526367</v>
      </c>
      <c r="F66" s="7">
        <v>0.16343536972999573</v>
      </c>
      <c r="G66" s="7">
        <v>0.41929669827499605</v>
      </c>
      <c r="H66" s="7">
        <v>84.444877624511719</v>
      </c>
      <c r="I66" s="6" t="s">
        <v>0</v>
      </c>
      <c r="J66" s="6" t="s">
        <v>0</v>
      </c>
      <c r="L66" s="7">
        <f>AVERAGEA(D66:D67)</f>
        <v>24.266355514526367</v>
      </c>
      <c r="M66" s="6">
        <f>(L66-$R$6)/$M$5</f>
        <v>-1.2603912076640245</v>
      </c>
      <c r="N66" s="18">
        <f>10^M66</f>
        <v>5.4904607640636927E-2</v>
      </c>
      <c r="O66" s="18">
        <v>6.3310484771964215E-2</v>
      </c>
      <c r="P66" s="8">
        <f>N66/O66</f>
        <v>0.86722772441872598</v>
      </c>
    </row>
    <row r="67" spans="1:16" x14ac:dyDescent="0.2">
      <c r="A67" s="6">
        <v>58</v>
      </c>
      <c r="B67" s="6" t="s">
        <v>37</v>
      </c>
      <c r="C67" s="6" t="s">
        <v>72</v>
      </c>
      <c r="D67" s="7">
        <v>24.150789260864258</v>
      </c>
      <c r="E67" s="7">
        <v>24.266355514526367</v>
      </c>
      <c r="F67" s="7">
        <v>0.16343536972999573</v>
      </c>
      <c r="G67" s="7">
        <v>0.41929669827499605</v>
      </c>
      <c r="H67" s="7">
        <v>84.444877624511719</v>
      </c>
      <c r="I67" s="6" t="s">
        <v>0</v>
      </c>
      <c r="J67" s="6" t="s">
        <v>0</v>
      </c>
      <c r="L67" s="7"/>
      <c r="N67" s="7"/>
      <c r="O67" s="7"/>
      <c r="P67" s="8"/>
    </row>
    <row r="68" spans="1:16" x14ac:dyDescent="0.2">
      <c r="A68" s="6">
        <v>59</v>
      </c>
      <c r="B68" s="6" t="s">
        <v>36</v>
      </c>
      <c r="C68" s="6" t="s">
        <v>72</v>
      </c>
      <c r="D68" s="7">
        <v>24.479419708251953</v>
      </c>
      <c r="E68" s="7">
        <v>24.472019195556641</v>
      </c>
      <c r="F68" s="7">
        <v>1.0464556515216827E-2</v>
      </c>
      <c r="G68" s="7">
        <v>0.41929669827499605</v>
      </c>
      <c r="H68" s="7">
        <v>84.5570068359375</v>
      </c>
      <c r="I68" s="6" t="s">
        <v>0</v>
      </c>
      <c r="J68" s="6" t="s">
        <v>0</v>
      </c>
      <c r="L68" s="7">
        <f>AVERAGEA(D68:D69)</f>
        <v>24.472020149230957</v>
      </c>
      <c r="M68" s="6">
        <f>(L68-$R$6)/$M$5</f>
        <v>-1.3263217166302248</v>
      </c>
      <c r="N68" s="18">
        <f>10^M68</f>
        <v>4.7171347593457334E-2</v>
      </c>
      <c r="O68" s="18">
        <v>5.7333634926392561E-2</v>
      </c>
      <c r="P68" s="8">
        <f>N68/O68</f>
        <v>0.8227517347193839</v>
      </c>
    </row>
    <row r="69" spans="1:16" x14ac:dyDescent="0.2">
      <c r="A69" s="6">
        <v>60</v>
      </c>
      <c r="B69" s="6" t="s">
        <v>36</v>
      </c>
      <c r="C69" s="6" t="s">
        <v>72</v>
      </c>
      <c r="D69" s="7">
        <v>24.464620590209961</v>
      </c>
      <c r="E69" s="7">
        <v>24.472019195556641</v>
      </c>
      <c r="F69" s="7">
        <v>1.0464556515216827E-2</v>
      </c>
      <c r="G69" s="7">
        <v>0.41929669827499605</v>
      </c>
      <c r="H69" s="7">
        <v>84.444877624511719</v>
      </c>
      <c r="I69" s="6" t="s">
        <v>0</v>
      </c>
      <c r="J69" s="6" t="s">
        <v>0</v>
      </c>
      <c r="L69" s="7"/>
      <c r="N69" s="7"/>
      <c r="O69" s="7"/>
      <c r="P69" s="8"/>
    </row>
    <row r="70" spans="1:16" x14ac:dyDescent="0.2">
      <c r="A70" s="6">
        <v>61</v>
      </c>
      <c r="B70" s="6" t="s">
        <v>35</v>
      </c>
      <c r="C70" s="6" t="s">
        <v>72</v>
      </c>
      <c r="D70" s="7">
        <v>24.197410583496094</v>
      </c>
      <c r="E70" s="7">
        <v>24.609668731689453</v>
      </c>
      <c r="F70" s="7">
        <v>0.58302241563796997</v>
      </c>
      <c r="G70" s="7">
        <v>0.41929669827499605</v>
      </c>
      <c r="H70" s="7">
        <v>84.5570068359375</v>
      </c>
      <c r="I70" s="6" t="s">
        <v>0</v>
      </c>
      <c r="J70" s="6" t="s">
        <v>0</v>
      </c>
      <c r="L70" s="7">
        <f>AVERAGEA(D70:D71)</f>
        <v>24.60966968536377</v>
      </c>
      <c r="M70" s="6">
        <f>(L70-$R$6)/$M$5</f>
        <v>-1.3704484280078673</v>
      </c>
      <c r="N70" s="18">
        <f>10^M70</f>
        <v>4.2613928414971566E-2</v>
      </c>
      <c r="O70" s="18">
        <v>5.9955932748050098E-2</v>
      </c>
      <c r="P70" s="8">
        <f>N70/O70</f>
        <v>0.71075415662443298</v>
      </c>
    </row>
    <row r="71" spans="1:16" x14ac:dyDescent="0.2">
      <c r="A71" s="6">
        <v>62</v>
      </c>
      <c r="B71" s="6" t="s">
        <v>35</v>
      </c>
      <c r="C71" s="6" t="s">
        <v>72</v>
      </c>
      <c r="D71" s="7">
        <v>25.021928787231445</v>
      </c>
      <c r="E71" s="7">
        <v>24.609668731689453</v>
      </c>
      <c r="F71" s="7">
        <v>0.58302241563796997</v>
      </c>
      <c r="G71" s="7">
        <v>0.41929669827499605</v>
      </c>
      <c r="H71" s="7">
        <v>84.5570068359375</v>
      </c>
      <c r="I71" s="6" t="s">
        <v>0</v>
      </c>
      <c r="J71" s="6" t="s">
        <v>0</v>
      </c>
      <c r="L71" s="7"/>
      <c r="N71" s="7"/>
      <c r="O71" s="7"/>
      <c r="P71" s="8"/>
    </row>
    <row r="72" spans="1:16" x14ac:dyDescent="0.2">
      <c r="A72" s="6">
        <v>63</v>
      </c>
      <c r="B72" s="6" t="s">
        <v>34</v>
      </c>
      <c r="C72" s="6" t="s">
        <v>72</v>
      </c>
      <c r="D72" s="7">
        <v>24.066577911376953</v>
      </c>
      <c r="E72" s="7">
        <v>24.122982025146484</v>
      </c>
      <c r="F72" s="7">
        <v>7.9766117036342621E-2</v>
      </c>
      <c r="G72" s="7">
        <v>0.41929669827499605</v>
      </c>
      <c r="H72" s="7">
        <v>84.332748413085938</v>
      </c>
      <c r="I72" s="6" t="s">
        <v>0</v>
      </c>
      <c r="J72" s="6" t="s">
        <v>0</v>
      </c>
      <c r="L72" s="7">
        <f>AVERAGEA(D72:D73)</f>
        <v>24.122981071472168</v>
      </c>
      <c r="M72" s="6">
        <f>(L72-$R$6)/$M$5</f>
        <v>-1.2144292462558974</v>
      </c>
      <c r="N72" s="18">
        <f>10^M72</f>
        <v>6.1033848276482859E-2</v>
      </c>
      <c r="O72" s="18">
        <v>6.3495991863358942E-2</v>
      </c>
      <c r="P72" s="8">
        <f>N72/O72</f>
        <v>0.96122363767189389</v>
      </c>
    </row>
    <row r="73" spans="1:16" x14ac:dyDescent="0.2">
      <c r="A73" s="6">
        <v>64</v>
      </c>
      <c r="B73" s="6" t="s">
        <v>34</v>
      </c>
      <c r="C73" s="6" t="s">
        <v>72</v>
      </c>
      <c r="D73" s="7">
        <v>24.179384231567383</v>
      </c>
      <c r="E73" s="7">
        <v>24.122982025146484</v>
      </c>
      <c r="F73" s="7">
        <v>7.9766117036342621E-2</v>
      </c>
      <c r="G73" s="7">
        <v>0.41929669827499605</v>
      </c>
      <c r="H73" s="7">
        <v>84.5570068359375</v>
      </c>
      <c r="I73" s="6" t="s">
        <v>0</v>
      </c>
      <c r="J73" s="6" t="s">
        <v>0</v>
      </c>
      <c r="L73" s="7"/>
      <c r="N73" s="7"/>
      <c r="O73" s="7"/>
      <c r="P73" s="8"/>
    </row>
    <row r="74" spans="1:16" x14ac:dyDescent="0.2">
      <c r="A74" s="6">
        <v>65</v>
      </c>
      <c r="B74" s="6" t="s">
        <v>33</v>
      </c>
      <c r="C74" s="6" t="s">
        <v>72</v>
      </c>
      <c r="D74" s="7">
        <v>24.421897888183594</v>
      </c>
      <c r="E74" s="7">
        <v>24.540603637695313</v>
      </c>
      <c r="F74" s="7">
        <v>0.16787663102149963</v>
      </c>
      <c r="G74" s="7">
        <v>0.41929669827499605</v>
      </c>
      <c r="H74" s="7">
        <v>84.444877624511719</v>
      </c>
      <c r="I74" s="6" t="s">
        <v>0</v>
      </c>
      <c r="J74" s="6" t="s">
        <v>0</v>
      </c>
      <c r="L74" s="7">
        <f>AVERAGEA(D74:D75)</f>
        <v>24.540604591369629</v>
      </c>
      <c r="M74" s="6">
        <f>(L74-$R$6)/$M$5</f>
        <v>-1.3483080303387558</v>
      </c>
      <c r="N74" s="18">
        <f>10^M74</f>
        <v>4.4842722290156213E-2</v>
      </c>
      <c r="O74" s="18">
        <v>5.3827483941264936E-2</v>
      </c>
      <c r="P74" s="8">
        <f>N74/O74</f>
        <v>0.83308226591247236</v>
      </c>
    </row>
    <row r="75" spans="1:16" x14ac:dyDescent="0.2">
      <c r="A75" s="6">
        <v>66</v>
      </c>
      <c r="B75" s="6" t="s">
        <v>33</v>
      </c>
      <c r="C75" s="6" t="s">
        <v>72</v>
      </c>
      <c r="D75" s="7">
        <v>24.659311294555664</v>
      </c>
      <c r="E75" s="7">
        <v>24.540603637695313</v>
      </c>
      <c r="F75" s="7">
        <v>0.16787663102149963</v>
      </c>
      <c r="G75" s="7">
        <v>0.41929669827499605</v>
      </c>
      <c r="H75" s="7">
        <v>84.444877624511719</v>
      </c>
      <c r="I75" s="6" t="s">
        <v>0</v>
      </c>
      <c r="J75" s="6" t="s">
        <v>0</v>
      </c>
      <c r="L75" s="7"/>
      <c r="N75" s="7"/>
      <c r="O75" s="7"/>
      <c r="P75" s="8"/>
    </row>
    <row r="76" spans="1:16" x14ac:dyDescent="0.2">
      <c r="A76" s="6">
        <v>67</v>
      </c>
      <c r="B76" s="6" t="s">
        <v>2</v>
      </c>
      <c r="C76" s="6" t="s">
        <v>72</v>
      </c>
      <c r="D76" s="7">
        <v>24.353496551513672</v>
      </c>
      <c r="E76" s="7">
        <v>24.3890380859375</v>
      </c>
      <c r="F76" s="7">
        <v>5.0261970609426498E-2</v>
      </c>
      <c r="G76" s="7">
        <v>0.41929669827499605</v>
      </c>
      <c r="H76" s="7">
        <v>84.444877624511719</v>
      </c>
      <c r="I76" s="6" t="s">
        <v>0</v>
      </c>
      <c r="J76" s="6" t="s">
        <v>0</v>
      </c>
      <c r="L76" s="7">
        <f>AVERAGEA(D76:D77)</f>
        <v>24.389037132263184</v>
      </c>
      <c r="M76" s="6">
        <f>(L76-$R$6)/$M$5</f>
        <v>-1.2997196099914501</v>
      </c>
      <c r="N76" s="18">
        <f>10^M76</f>
        <v>5.0151091553501663E-2</v>
      </c>
      <c r="O76" s="18">
        <v>6.2011679540083291E-2</v>
      </c>
      <c r="P76" s="8">
        <f>N76/O76</f>
        <v>0.80873622397349931</v>
      </c>
    </row>
    <row r="77" spans="1:16" x14ac:dyDescent="0.2">
      <c r="A77" s="6">
        <v>68</v>
      </c>
      <c r="B77" s="6" t="s">
        <v>2</v>
      </c>
      <c r="C77" s="6" t="s">
        <v>72</v>
      </c>
      <c r="D77" s="7">
        <v>24.424577713012695</v>
      </c>
      <c r="E77" s="7">
        <v>24.3890380859375</v>
      </c>
      <c r="F77" s="7">
        <v>5.0261970609426498E-2</v>
      </c>
      <c r="G77" s="7">
        <v>0.41929669827499605</v>
      </c>
      <c r="H77" s="7">
        <v>84.5570068359375</v>
      </c>
      <c r="I77" s="6" t="s">
        <v>0</v>
      </c>
      <c r="J77" s="6" t="s">
        <v>0</v>
      </c>
      <c r="L77" s="7"/>
      <c r="N77" s="7"/>
      <c r="O77" s="7"/>
      <c r="P77" s="8"/>
    </row>
    <row r="78" spans="1:16" x14ac:dyDescent="0.2">
      <c r="A78" s="6">
        <v>69</v>
      </c>
      <c r="B78" s="6" t="s">
        <v>9</v>
      </c>
      <c r="C78" s="6" t="s">
        <v>72</v>
      </c>
      <c r="D78" s="7">
        <v>22.924970626831055</v>
      </c>
      <c r="E78" s="7">
        <v>22.961181640625</v>
      </c>
      <c r="F78" s="7">
        <v>5.1208756864070892E-2</v>
      </c>
      <c r="G78" s="7">
        <v>0.41929669827499605</v>
      </c>
      <c r="H78" s="7">
        <v>84.437820434570313</v>
      </c>
      <c r="I78" s="6" t="s">
        <v>0</v>
      </c>
      <c r="J78" s="6" t="s">
        <v>0</v>
      </c>
      <c r="L78" s="7">
        <f>AVERAGEA(D78:D79)</f>
        <v>22.961180686950684</v>
      </c>
      <c r="M78" s="6">
        <f>(L78-$R$6)/$M$5</f>
        <v>-0.84198752442729108</v>
      </c>
      <c r="N78" s="18">
        <f>10^M78</f>
        <v>0.14388399098749219</v>
      </c>
      <c r="O78" s="18">
        <v>6.270520462256346E-2</v>
      </c>
      <c r="P78" s="8">
        <f>N78/O78</f>
        <v>2.2946100224624391</v>
      </c>
    </row>
    <row r="79" spans="1:16" x14ac:dyDescent="0.2">
      <c r="A79" s="6">
        <v>70</v>
      </c>
      <c r="B79" s="6" t="s">
        <v>9</v>
      </c>
      <c r="C79" s="6" t="s">
        <v>72</v>
      </c>
      <c r="D79" s="7">
        <v>22.997390747070313</v>
      </c>
      <c r="E79" s="7">
        <v>22.961181640625</v>
      </c>
      <c r="F79" s="7">
        <v>5.1208756864070892E-2</v>
      </c>
      <c r="G79" s="7">
        <v>0.41929669827499605</v>
      </c>
      <c r="H79" s="7">
        <v>84.549919128417969</v>
      </c>
      <c r="I79" s="6" t="s">
        <v>0</v>
      </c>
      <c r="J79" s="6" t="s">
        <v>0</v>
      </c>
      <c r="L79" s="7"/>
      <c r="N79" s="7"/>
      <c r="O79" s="7"/>
      <c r="P79" s="8"/>
    </row>
    <row r="80" spans="1:16" x14ac:dyDescent="0.2">
      <c r="A80" s="6">
        <v>71</v>
      </c>
      <c r="B80" s="6" t="s">
        <v>32</v>
      </c>
      <c r="C80" s="6" t="s">
        <v>72</v>
      </c>
      <c r="D80" s="7">
        <v>23.22230339050293</v>
      </c>
      <c r="E80" s="7">
        <v>23.304044723510742</v>
      </c>
      <c r="F80" s="7">
        <v>0.11559969931840897</v>
      </c>
      <c r="G80" s="7">
        <v>0.41929669827499605</v>
      </c>
      <c r="H80" s="7">
        <v>84.437820434570313</v>
      </c>
      <c r="I80" s="6" t="s">
        <v>0</v>
      </c>
      <c r="J80" s="6" t="s">
        <v>0</v>
      </c>
      <c r="L80" s="7">
        <f>AVERAGEA(D80:D81)</f>
        <v>23.304044723510742</v>
      </c>
      <c r="M80" s="6">
        <f>(L80-$R$6)/$M$5</f>
        <v>-0.95190044391916195</v>
      </c>
      <c r="N80" s="18">
        <f>10^M80</f>
        <v>0.1117119302779747</v>
      </c>
      <c r="O80" s="18">
        <v>6.2033638424815268E-2</v>
      </c>
      <c r="P80" s="8">
        <f>N80/O80</f>
        <v>1.8008282782472851</v>
      </c>
    </row>
    <row r="81" spans="1:16" x14ac:dyDescent="0.2">
      <c r="A81" s="6">
        <v>72</v>
      </c>
      <c r="B81" s="6" t="s">
        <v>32</v>
      </c>
      <c r="C81" s="6" t="s">
        <v>72</v>
      </c>
      <c r="D81" s="7">
        <v>23.385786056518555</v>
      </c>
      <c r="E81" s="7">
        <v>23.304044723510742</v>
      </c>
      <c r="F81" s="7">
        <v>0.11559969931840897</v>
      </c>
      <c r="G81" s="7">
        <v>0.41929669827499605</v>
      </c>
      <c r="H81" s="7">
        <v>84.437820434570313</v>
      </c>
      <c r="I81" s="6" t="s">
        <v>0</v>
      </c>
      <c r="J81" s="6" t="s">
        <v>0</v>
      </c>
      <c r="L81" s="7"/>
      <c r="N81" s="7"/>
      <c r="O81" s="7"/>
      <c r="P81" s="8"/>
    </row>
    <row r="82" spans="1:16" x14ac:dyDescent="0.2">
      <c r="A82" s="6">
        <v>73</v>
      </c>
      <c r="B82" s="6" t="s">
        <v>31</v>
      </c>
      <c r="C82" s="6" t="s">
        <v>72</v>
      </c>
      <c r="D82" s="7">
        <v>23.450197219848633</v>
      </c>
      <c r="E82" s="7">
        <v>23.314823150634766</v>
      </c>
      <c r="F82" s="7">
        <v>0.19144919514656067</v>
      </c>
      <c r="G82" s="7">
        <v>0.41929669827499605</v>
      </c>
      <c r="H82" s="7">
        <v>84.549919128417969</v>
      </c>
      <c r="I82" s="6" t="s">
        <v>0</v>
      </c>
      <c r="J82" s="6" t="s">
        <v>0</v>
      </c>
      <c r="L82" s="7">
        <f>AVERAGEA(D82:D83)</f>
        <v>23.314822196960449</v>
      </c>
      <c r="M82" s="6">
        <f>(L82-$R$6)/$M$5</f>
        <v>-0.95535540986860445</v>
      </c>
      <c r="N82" s="18">
        <f>10^M82</f>
        <v>0.11082674806497313</v>
      </c>
      <c r="O82" s="18">
        <v>6.7157397061129234E-2</v>
      </c>
      <c r="P82" s="8">
        <f>N82/O82</f>
        <v>1.6502537756800546</v>
      </c>
    </row>
    <row r="83" spans="1:16" x14ac:dyDescent="0.2">
      <c r="A83" s="6">
        <v>74</v>
      </c>
      <c r="B83" s="6" t="s">
        <v>31</v>
      </c>
      <c r="C83" s="6" t="s">
        <v>72</v>
      </c>
      <c r="D83" s="7">
        <v>23.179447174072266</v>
      </c>
      <c r="E83" s="7">
        <v>23.314823150634766</v>
      </c>
      <c r="F83" s="7">
        <v>0.19144919514656067</v>
      </c>
      <c r="G83" s="7">
        <v>0.41929669827499605</v>
      </c>
      <c r="H83" s="7">
        <v>84.437820434570313</v>
      </c>
      <c r="I83" s="6" t="s">
        <v>0</v>
      </c>
      <c r="J83" s="6" t="s">
        <v>0</v>
      </c>
      <c r="L83" s="7"/>
      <c r="N83" s="7"/>
      <c r="O83" s="7"/>
      <c r="P83" s="8"/>
    </row>
    <row r="84" spans="1:16" x14ac:dyDescent="0.2">
      <c r="A84" s="6">
        <v>75</v>
      </c>
      <c r="B84" s="6" t="s">
        <v>30</v>
      </c>
      <c r="C84" s="6" t="s">
        <v>72</v>
      </c>
      <c r="D84" s="7">
        <v>23.283601760864258</v>
      </c>
      <c r="E84" s="7">
        <v>23.338138580322266</v>
      </c>
      <c r="F84" s="7">
        <v>7.712671160697937E-2</v>
      </c>
      <c r="G84" s="7">
        <v>0.41929669827499605</v>
      </c>
      <c r="H84" s="7">
        <v>84.437820434570313</v>
      </c>
      <c r="I84" s="6" t="s">
        <v>0</v>
      </c>
      <c r="J84" s="6" t="s">
        <v>0</v>
      </c>
      <c r="L84" s="7">
        <f>AVERAGEA(D84:D85)</f>
        <v>23.338138580322266</v>
      </c>
      <c r="M84" s="6">
        <f>(L84-$R$6)/$M$5</f>
        <v>-0.96283001056747364</v>
      </c>
      <c r="N84" s="18">
        <f>10^M84</f>
        <v>0.10893564004771626</v>
      </c>
      <c r="O84" s="18">
        <v>7.594788346383223E-2</v>
      </c>
      <c r="P84" s="8">
        <f>N84/O84</f>
        <v>1.4343472797315464</v>
      </c>
    </row>
    <row r="85" spans="1:16" x14ac:dyDescent="0.2">
      <c r="A85" s="6">
        <v>76</v>
      </c>
      <c r="B85" s="6" t="s">
        <v>30</v>
      </c>
      <c r="C85" s="6" t="s">
        <v>72</v>
      </c>
      <c r="D85" s="7">
        <v>23.392675399780273</v>
      </c>
      <c r="E85" s="7">
        <v>23.338138580322266</v>
      </c>
      <c r="F85" s="7">
        <v>7.712671160697937E-2</v>
      </c>
      <c r="G85" s="7">
        <v>0.41929669827499605</v>
      </c>
      <c r="H85" s="7">
        <v>84.325721740722656</v>
      </c>
      <c r="I85" s="6" t="s">
        <v>0</v>
      </c>
      <c r="J85" s="6" t="s">
        <v>0</v>
      </c>
      <c r="L85" s="7"/>
      <c r="N85" s="7"/>
      <c r="O85" s="7"/>
      <c r="P85" s="8"/>
    </row>
    <row r="86" spans="1:16" x14ac:dyDescent="0.2">
      <c r="A86" s="6">
        <v>77</v>
      </c>
      <c r="B86" s="6" t="s">
        <v>29</v>
      </c>
      <c r="C86" s="6" t="s">
        <v>72</v>
      </c>
      <c r="D86" s="7">
        <v>23.737165451049805</v>
      </c>
      <c r="E86" s="7">
        <v>23.709348678588867</v>
      </c>
      <c r="F86" s="7">
        <v>3.9338856935501099E-2</v>
      </c>
      <c r="G86" s="7">
        <v>0.41929669827499605</v>
      </c>
      <c r="H86" s="7">
        <v>84.437820434570313</v>
      </c>
      <c r="I86" s="6" t="s">
        <v>0</v>
      </c>
      <c r="J86" s="6" t="s">
        <v>0</v>
      </c>
      <c r="L86" s="7">
        <f>AVERAGEA(D86:D87)</f>
        <v>23.709348678588867</v>
      </c>
      <c r="M86" s="6">
        <f>(L86-$R$6)/$M$5</f>
        <v>-1.0818299093457155</v>
      </c>
      <c r="N86" s="18">
        <f>10^M86</f>
        <v>8.2826648928122429E-2</v>
      </c>
      <c r="O86" s="18">
        <v>6.2028056381574236E-2</v>
      </c>
      <c r="P86" s="8">
        <f>N86/O86</f>
        <v>1.3353094351143739</v>
      </c>
    </row>
    <row r="87" spans="1:16" x14ac:dyDescent="0.2">
      <c r="A87" s="6">
        <v>78</v>
      </c>
      <c r="B87" s="6" t="s">
        <v>29</v>
      </c>
      <c r="C87" s="6" t="s">
        <v>72</v>
      </c>
      <c r="D87" s="7">
        <v>23.68153190612793</v>
      </c>
      <c r="E87" s="7">
        <v>23.709348678588867</v>
      </c>
      <c r="F87" s="7">
        <v>3.9338856935501099E-2</v>
      </c>
      <c r="G87" s="7">
        <v>0.41929669827499605</v>
      </c>
      <c r="H87" s="7">
        <v>84.437820434570313</v>
      </c>
      <c r="I87" s="6" t="s">
        <v>0</v>
      </c>
      <c r="J87" s="6" t="s">
        <v>0</v>
      </c>
      <c r="L87" s="7"/>
      <c r="N87" s="7"/>
      <c r="O87" s="7"/>
      <c r="P87" s="8"/>
    </row>
    <row r="88" spans="1:16" x14ac:dyDescent="0.2">
      <c r="A88" s="6">
        <v>79</v>
      </c>
      <c r="B88" s="6" t="s">
        <v>28</v>
      </c>
      <c r="C88" s="6" t="s">
        <v>72</v>
      </c>
      <c r="D88" s="7">
        <v>23.752477645874023</v>
      </c>
      <c r="E88" s="7">
        <v>23.757133483886719</v>
      </c>
      <c r="F88" s="7">
        <v>6.5830005332827568E-3</v>
      </c>
      <c r="G88" s="7">
        <v>0.41929669827499605</v>
      </c>
      <c r="H88" s="7">
        <v>84.325721740722656</v>
      </c>
      <c r="I88" s="6" t="s">
        <v>0</v>
      </c>
      <c r="J88" s="6" t="s">
        <v>0</v>
      </c>
      <c r="L88" s="7">
        <f>AVERAGEA(D88:D89)</f>
        <v>23.757132530212402</v>
      </c>
      <c r="M88" s="6">
        <f>(L88-$R$6)/$M$5</f>
        <v>-1.0971481173712725</v>
      </c>
      <c r="N88" s="18">
        <f>10^M88</f>
        <v>7.9956151576583784E-2</v>
      </c>
      <c r="O88" s="18">
        <v>5.5803356095287159E-2</v>
      </c>
      <c r="P88" s="8">
        <f>N88/O88</f>
        <v>1.4328197651778229</v>
      </c>
    </row>
    <row r="89" spans="1:16" x14ac:dyDescent="0.2">
      <c r="A89" s="6">
        <v>80</v>
      </c>
      <c r="B89" s="6" t="s">
        <v>28</v>
      </c>
      <c r="C89" s="6" t="s">
        <v>72</v>
      </c>
      <c r="D89" s="7">
        <v>23.761787414550781</v>
      </c>
      <c r="E89" s="7">
        <v>23.757133483886719</v>
      </c>
      <c r="F89" s="7">
        <v>6.5830005332827568E-3</v>
      </c>
      <c r="G89" s="7">
        <v>0.41929669827499605</v>
      </c>
      <c r="H89" s="7">
        <v>84.437820434570313</v>
      </c>
      <c r="I89" s="6" t="s">
        <v>0</v>
      </c>
      <c r="J89" s="6" t="s">
        <v>0</v>
      </c>
      <c r="L89" s="7"/>
      <c r="N89" s="7"/>
      <c r="O89" s="7"/>
      <c r="P89" s="8"/>
    </row>
    <row r="90" spans="1:16" x14ac:dyDescent="0.2">
      <c r="A90" s="6">
        <v>81</v>
      </c>
      <c r="B90" s="6" t="s">
        <v>27</v>
      </c>
      <c r="C90" s="6" t="s">
        <v>72</v>
      </c>
      <c r="D90" s="7">
        <v>24.199024200439453</v>
      </c>
      <c r="E90" s="7">
        <v>24.135454177856445</v>
      </c>
      <c r="F90" s="7">
        <v>8.990158885717392E-2</v>
      </c>
      <c r="G90" s="7">
        <v>0.41929669827499605</v>
      </c>
      <c r="H90" s="7">
        <v>84.437820434570313</v>
      </c>
      <c r="I90" s="6" t="s">
        <v>0</v>
      </c>
      <c r="J90" s="6" t="s">
        <v>0</v>
      </c>
      <c r="L90" s="7">
        <f>AVERAGEA(D90:D91)</f>
        <v>24.135454177856445</v>
      </c>
      <c r="M90" s="6">
        <f>(L90-$R$6)/$M$5</f>
        <v>-1.2184277861773876</v>
      </c>
      <c r="N90" s="18">
        <f>10^M90</f>
        <v>6.0474489904250216E-2</v>
      </c>
      <c r="O90" s="18">
        <v>4.8226481158699479E-2</v>
      </c>
      <c r="P90" s="8">
        <f>N90/O90</f>
        <v>1.2539685345328444</v>
      </c>
    </row>
    <row r="91" spans="1:16" x14ac:dyDescent="0.2">
      <c r="A91" s="6">
        <v>82</v>
      </c>
      <c r="B91" s="6" t="s">
        <v>27</v>
      </c>
      <c r="C91" s="6" t="s">
        <v>72</v>
      </c>
      <c r="D91" s="7">
        <v>24.071884155273438</v>
      </c>
      <c r="E91" s="7">
        <v>24.135454177856445</v>
      </c>
      <c r="F91" s="7">
        <v>8.990158885717392E-2</v>
      </c>
      <c r="G91" s="7">
        <v>0.41929669827499605</v>
      </c>
      <c r="H91" s="7">
        <v>84.437820434570313</v>
      </c>
      <c r="I91" s="6" t="s">
        <v>0</v>
      </c>
      <c r="J91" s="6" t="s">
        <v>0</v>
      </c>
      <c r="L91" s="7"/>
      <c r="N91" s="7"/>
      <c r="O91" s="7"/>
      <c r="P91" s="8"/>
    </row>
    <row r="92" spans="1:16" x14ac:dyDescent="0.2">
      <c r="A92" s="6">
        <v>83</v>
      </c>
      <c r="B92" s="6" t="s">
        <v>26</v>
      </c>
      <c r="C92" s="6" t="s">
        <v>72</v>
      </c>
      <c r="D92" s="7">
        <v>23.951128005981445</v>
      </c>
      <c r="E92" s="7">
        <v>23.977645874023438</v>
      </c>
      <c r="F92" s="7">
        <v>3.7503276020288467E-2</v>
      </c>
      <c r="G92" s="7">
        <v>0.41929669827499605</v>
      </c>
      <c r="H92" s="7">
        <v>84.437820434570313</v>
      </c>
      <c r="I92" s="6" t="s">
        <v>0</v>
      </c>
      <c r="J92" s="6" t="s">
        <v>0</v>
      </c>
      <c r="L92" s="7">
        <f>AVERAGEA(D92:D93)</f>
        <v>23.977646827697754</v>
      </c>
      <c r="M92" s="6">
        <f>(L92-$R$6)/$M$5</f>
        <v>-1.1678390258418327</v>
      </c>
      <c r="N92" s="18">
        <f>10^M92</f>
        <v>6.7945543065464034E-2</v>
      </c>
      <c r="O92" s="18">
        <v>4.2177109648618996E-2</v>
      </c>
      <c r="P92" s="8">
        <f>N92/O92</f>
        <v>1.6109577832981918</v>
      </c>
    </row>
    <row r="93" spans="1:16" x14ac:dyDescent="0.2">
      <c r="A93" s="6">
        <v>84</v>
      </c>
      <c r="B93" s="6" t="s">
        <v>26</v>
      </c>
      <c r="C93" s="6" t="s">
        <v>72</v>
      </c>
      <c r="D93" s="7">
        <v>24.004165649414063</v>
      </c>
      <c r="E93" s="7">
        <v>23.977645874023438</v>
      </c>
      <c r="F93" s="7">
        <v>3.7503276020288467E-2</v>
      </c>
      <c r="G93" s="7">
        <v>0.41929669827499605</v>
      </c>
      <c r="H93" s="7">
        <v>84.437820434570313</v>
      </c>
      <c r="I93" s="6" t="s">
        <v>0</v>
      </c>
      <c r="J93" s="6" t="s">
        <v>0</v>
      </c>
      <c r="P93" s="8"/>
    </row>
    <row r="94" spans="1:16" x14ac:dyDescent="0.2">
      <c r="A94" s="6">
        <v>93</v>
      </c>
      <c r="B94" s="6" t="s">
        <v>7</v>
      </c>
      <c r="C94" s="6" t="s">
        <v>72</v>
      </c>
      <c r="D94" s="6" t="s">
        <v>25</v>
      </c>
      <c r="E94" s="6" t="s">
        <v>0</v>
      </c>
      <c r="F94" s="6" t="s">
        <v>0</v>
      </c>
      <c r="G94" s="7">
        <v>0.41929669827499605</v>
      </c>
      <c r="H94" s="7">
        <v>60.000301361083984</v>
      </c>
      <c r="I94" s="6" t="s">
        <v>0</v>
      </c>
      <c r="J94" s="6" t="s">
        <v>0</v>
      </c>
      <c r="P94" s="8"/>
    </row>
    <row r="95" spans="1:16" x14ac:dyDescent="0.2">
      <c r="A95" s="6">
        <v>94</v>
      </c>
      <c r="B95" s="6" t="s">
        <v>7</v>
      </c>
      <c r="C95" s="6" t="s">
        <v>72</v>
      </c>
      <c r="D95" s="6" t="s">
        <v>25</v>
      </c>
      <c r="E95" s="6" t="s">
        <v>0</v>
      </c>
      <c r="F95" s="6" t="s">
        <v>0</v>
      </c>
      <c r="G95" s="7">
        <v>0.41929669827499605</v>
      </c>
      <c r="H95" s="7">
        <v>60.112400054931641</v>
      </c>
      <c r="I95" s="6" t="s">
        <v>0</v>
      </c>
      <c r="J95" s="6" t="s">
        <v>0</v>
      </c>
    </row>
    <row r="96" spans="1:16" x14ac:dyDescent="0.2">
      <c r="D96" s="7"/>
      <c r="E96" s="7"/>
      <c r="F96" s="7"/>
      <c r="G96" s="7"/>
      <c r="H96" s="7"/>
    </row>
    <row r="97" spans="4:9" x14ac:dyDescent="0.2">
      <c r="D97" s="7"/>
      <c r="E97" s="7"/>
      <c r="F97" s="7"/>
      <c r="G97" s="7"/>
      <c r="H97" s="7"/>
    </row>
    <row r="98" spans="4:9" x14ac:dyDescent="0.2">
      <c r="D98" s="7"/>
      <c r="E98" s="7"/>
      <c r="F98" s="7"/>
      <c r="G98" s="7"/>
      <c r="H98" s="7"/>
    </row>
    <row r="99" spans="4:9" x14ac:dyDescent="0.2">
      <c r="D99" s="7"/>
      <c r="E99" s="7"/>
      <c r="F99" s="7"/>
      <c r="G99" s="7"/>
      <c r="H99" s="7"/>
    </row>
    <row r="100" spans="4:9" x14ac:dyDescent="0.2">
      <c r="D100" s="7"/>
      <c r="E100" s="7"/>
      <c r="F100" s="7"/>
      <c r="G100" s="7"/>
      <c r="H100" s="7"/>
    </row>
    <row r="101" spans="4:9" x14ac:dyDescent="0.2">
      <c r="D101" s="7"/>
      <c r="E101" s="7"/>
      <c r="F101" s="7"/>
      <c r="G101" s="7"/>
      <c r="H101" s="7"/>
    </row>
    <row r="102" spans="4:9" x14ac:dyDescent="0.2">
      <c r="D102" s="7"/>
      <c r="E102" s="7"/>
      <c r="F102" s="7"/>
      <c r="G102" s="7"/>
      <c r="H102" s="7"/>
    </row>
    <row r="103" spans="4:9" x14ac:dyDescent="0.2">
      <c r="D103" s="7"/>
      <c r="E103" s="7"/>
      <c r="F103" s="7"/>
      <c r="G103" s="7"/>
      <c r="H103" s="7"/>
    </row>
    <row r="104" spans="4:9" x14ac:dyDescent="0.2">
      <c r="D104" s="7"/>
      <c r="E104" s="7"/>
      <c r="F104" s="7"/>
      <c r="G104" s="7"/>
      <c r="H104" s="7"/>
    </row>
    <row r="105" spans="4:9" x14ac:dyDescent="0.2">
      <c r="D105" s="7"/>
      <c r="E105" s="7"/>
      <c r="F105" s="7"/>
      <c r="G105" s="7"/>
      <c r="H105" s="7"/>
    </row>
    <row r="106" spans="4:9" x14ac:dyDescent="0.2">
      <c r="D106" s="7"/>
      <c r="E106" s="7"/>
      <c r="F106" s="7"/>
      <c r="G106" s="7"/>
      <c r="H106" s="7"/>
    </row>
    <row r="107" spans="4:9" x14ac:dyDescent="0.2">
      <c r="D107" s="7"/>
      <c r="E107" s="7"/>
      <c r="F107" s="7"/>
      <c r="G107" s="7"/>
      <c r="H107" s="7"/>
    </row>
    <row r="108" spans="4:9" x14ac:dyDescent="0.2">
      <c r="D108" s="7"/>
      <c r="E108" s="7"/>
      <c r="F108" s="7"/>
      <c r="G108" s="7"/>
      <c r="H108" s="7"/>
    </row>
    <row r="109" spans="4:9" x14ac:dyDescent="0.2">
      <c r="D109" s="7"/>
      <c r="E109" s="7"/>
      <c r="F109" s="7"/>
      <c r="G109" s="7"/>
      <c r="H109" s="7"/>
    </row>
    <row r="110" spans="4:9" x14ac:dyDescent="0.2">
      <c r="D110" s="7"/>
      <c r="E110" s="7"/>
      <c r="F110" s="7"/>
      <c r="G110" s="7"/>
      <c r="H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</row>
    <row r="113" spans="4:10" x14ac:dyDescent="0.2">
      <c r="D113" s="7"/>
      <c r="E113" s="7"/>
      <c r="F113" s="7"/>
      <c r="G113" s="7"/>
      <c r="H113" s="7"/>
    </row>
    <row r="114" spans="4:10" x14ac:dyDescent="0.2">
      <c r="D114" s="7"/>
      <c r="E114" s="7"/>
      <c r="F114" s="7"/>
      <c r="G114" s="7"/>
      <c r="H114" s="7"/>
    </row>
    <row r="115" spans="4:10" x14ac:dyDescent="0.2">
      <c r="D115" s="7"/>
      <c r="E115" s="7"/>
      <c r="F115" s="7"/>
      <c r="G115" s="7"/>
      <c r="H115" s="7"/>
    </row>
    <row r="116" spans="4:10" x14ac:dyDescent="0.2">
      <c r="D116" s="7"/>
      <c r="E116" s="7"/>
      <c r="F116" s="7"/>
      <c r="G116" s="7"/>
      <c r="H116" s="7"/>
    </row>
    <row r="117" spans="4:10" x14ac:dyDescent="0.2">
      <c r="D117" s="7"/>
      <c r="E117" s="7"/>
      <c r="F117" s="7"/>
      <c r="G117" s="7"/>
      <c r="H117" s="7"/>
    </row>
    <row r="118" spans="4:10" x14ac:dyDescent="0.2">
      <c r="D118" s="7"/>
      <c r="E118" s="7"/>
      <c r="F118" s="7"/>
      <c r="G118" s="7"/>
      <c r="H118" s="7"/>
    </row>
    <row r="119" spans="4:10" x14ac:dyDescent="0.2">
      <c r="D119" s="7"/>
      <c r="E119" s="7"/>
      <c r="F119" s="7"/>
      <c r="G119" s="7"/>
      <c r="H119" s="7"/>
    </row>
    <row r="120" spans="4:10" x14ac:dyDescent="0.2">
      <c r="D120" s="7"/>
      <c r="E120" s="7"/>
      <c r="F120" s="7"/>
      <c r="G120" s="7"/>
      <c r="H120" s="7"/>
    </row>
    <row r="121" spans="4:10" x14ac:dyDescent="0.2">
      <c r="D121" s="7"/>
      <c r="E121" s="7"/>
      <c r="F121" s="7"/>
      <c r="G121" s="7"/>
      <c r="H121" s="7"/>
    </row>
    <row r="122" spans="4:10" x14ac:dyDescent="0.2">
      <c r="D122" s="7"/>
      <c r="E122" s="7"/>
      <c r="F122" s="7"/>
      <c r="G122" s="7"/>
      <c r="H122" s="7"/>
    </row>
    <row r="123" spans="4:10" x14ac:dyDescent="0.2">
      <c r="D123" s="7"/>
      <c r="E123" s="7"/>
      <c r="F123" s="7"/>
      <c r="G123" s="7"/>
      <c r="H123" s="7"/>
    </row>
    <row r="124" spans="4:10" x14ac:dyDescent="0.2">
      <c r="D124" s="7"/>
      <c r="E124" s="7"/>
      <c r="F124" s="7"/>
      <c r="G124" s="7"/>
      <c r="H124" s="7"/>
    </row>
    <row r="125" spans="4:10" x14ac:dyDescent="0.2">
      <c r="D125" s="7"/>
      <c r="E125" s="7"/>
      <c r="F125" s="7"/>
      <c r="G125" s="7"/>
      <c r="H125" s="7"/>
      <c r="I125" s="7"/>
      <c r="J125" s="7"/>
    </row>
    <row r="126" spans="4:10" x14ac:dyDescent="0.2">
      <c r="D126" s="7"/>
      <c r="E126" s="7"/>
      <c r="F126" s="7"/>
      <c r="G126" s="7"/>
      <c r="H126" s="7"/>
    </row>
    <row r="127" spans="4:10" x14ac:dyDescent="0.2">
      <c r="D127" s="7"/>
      <c r="E127" s="7"/>
      <c r="F127" s="7"/>
      <c r="G127" s="7"/>
      <c r="H127" s="7"/>
    </row>
    <row r="128" spans="4:10" x14ac:dyDescent="0.2">
      <c r="D128" s="7"/>
      <c r="E128" s="7"/>
      <c r="F128" s="7"/>
      <c r="G128" s="7"/>
      <c r="H128" s="7"/>
    </row>
    <row r="129" spans="4:8" x14ac:dyDescent="0.2">
      <c r="D129" s="7"/>
      <c r="E129" s="7"/>
      <c r="F129" s="7"/>
      <c r="G129" s="7"/>
      <c r="H129" s="7"/>
    </row>
    <row r="130" spans="4:8" x14ac:dyDescent="0.2">
      <c r="D130" s="7"/>
      <c r="E130" s="7"/>
      <c r="F130" s="7"/>
      <c r="G130" s="7"/>
      <c r="H130" s="7"/>
    </row>
    <row r="131" spans="4:8" x14ac:dyDescent="0.2">
      <c r="D131" s="7"/>
      <c r="E131" s="7"/>
      <c r="F131" s="7"/>
      <c r="G131" s="7"/>
      <c r="H131" s="7"/>
    </row>
    <row r="132" spans="4:8" x14ac:dyDescent="0.2">
      <c r="D132" s="7"/>
      <c r="E132" s="7"/>
      <c r="F132" s="7"/>
      <c r="G132" s="7"/>
      <c r="H132" s="7"/>
    </row>
    <row r="133" spans="4:8" x14ac:dyDescent="0.2">
      <c r="D133" s="7"/>
      <c r="E133" s="7"/>
      <c r="F133" s="7"/>
      <c r="G133" s="7"/>
      <c r="H133" s="7"/>
    </row>
    <row r="134" spans="4:8" x14ac:dyDescent="0.2">
      <c r="D134" s="7"/>
      <c r="E134" s="7"/>
      <c r="F134" s="7"/>
      <c r="G134" s="7"/>
      <c r="H134" s="7"/>
    </row>
    <row r="135" spans="4:8" x14ac:dyDescent="0.2">
      <c r="D135" s="7"/>
      <c r="E135" s="7"/>
      <c r="F135" s="7"/>
      <c r="G135" s="7"/>
      <c r="H135" s="7"/>
    </row>
    <row r="136" spans="4:8" x14ac:dyDescent="0.2">
      <c r="D136" s="7"/>
      <c r="E136" s="7"/>
      <c r="F136" s="7"/>
      <c r="G136" s="7"/>
      <c r="H136" s="7"/>
    </row>
    <row r="137" spans="4:8" x14ac:dyDescent="0.2">
      <c r="D137" s="7"/>
      <c r="E137" s="7"/>
      <c r="F137" s="7"/>
      <c r="G137" s="7"/>
      <c r="H137" s="7"/>
    </row>
    <row r="138" spans="4:8" x14ac:dyDescent="0.2">
      <c r="D138" s="7"/>
      <c r="E138" s="7"/>
      <c r="F138" s="7"/>
      <c r="G138" s="7"/>
      <c r="H138" s="7"/>
    </row>
    <row r="139" spans="4:8" x14ac:dyDescent="0.2">
      <c r="D139" s="7"/>
      <c r="E139" s="7"/>
      <c r="F139" s="7"/>
      <c r="G139" s="7"/>
      <c r="H139" s="7"/>
    </row>
    <row r="140" spans="4:8" x14ac:dyDescent="0.2">
      <c r="D140" s="7"/>
      <c r="E140" s="7"/>
      <c r="F140" s="7"/>
      <c r="G140" s="7"/>
      <c r="H140" s="7"/>
    </row>
    <row r="141" spans="4:8" x14ac:dyDescent="0.2">
      <c r="D141" s="7"/>
      <c r="E141" s="7"/>
      <c r="F141" s="7"/>
      <c r="G141" s="7"/>
      <c r="H141" s="7"/>
    </row>
    <row r="142" spans="4:8" x14ac:dyDescent="0.2">
      <c r="D142" s="7"/>
      <c r="E142" s="7"/>
      <c r="F142" s="7"/>
      <c r="G142" s="7"/>
      <c r="H142" s="7"/>
    </row>
    <row r="143" spans="4:8" x14ac:dyDescent="0.2">
      <c r="D143" s="7"/>
      <c r="E143" s="7"/>
      <c r="F143" s="7"/>
      <c r="G143" s="7"/>
      <c r="H143" s="7"/>
    </row>
    <row r="144" spans="4:8" x14ac:dyDescent="0.2">
      <c r="D144" s="7"/>
      <c r="E144" s="7"/>
      <c r="F144" s="7"/>
      <c r="G144" s="7"/>
      <c r="H144" s="7"/>
    </row>
    <row r="145" spans="4:8" x14ac:dyDescent="0.2">
      <c r="D145" s="7"/>
      <c r="E145" s="7"/>
      <c r="F145" s="7"/>
      <c r="G145" s="7"/>
      <c r="H145" s="7"/>
    </row>
    <row r="146" spans="4:8" x14ac:dyDescent="0.2">
      <c r="D146" s="7"/>
      <c r="E146" s="7"/>
      <c r="F146" s="7"/>
      <c r="G146" s="7"/>
      <c r="H146" s="7"/>
    </row>
    <row r="147" spans="4:8" x14ac:dyDescent="0.2">
      <c r="D147" s="7"/>
      <c r="E147" s="7"/>
      <c r="F147" s="7"/>
      <c r="G147" s="7"/>
      <c r="H147" s="7"/>
    </row>
    <row r="148" spans="4:8" x14ac:dyDescent="0.2">
      <c r="D148" s="7"/>
      <c r="E148" s="7"/>
      <c r="F148" s="7"/>
      <c r="G148" s="7"/>
      <c r="H148" s="7"/>
    </row>
    <row r="149" spans="4:8" x14ac:dyDescent="0.2">
      <c r="D149" s="7"/>
      <c r="E149" s="7"/>
      <c r="F149" s="7"/>
      <c r="G149" s="7"/>
      <c r="H149" s="7"/>
    </row>
    <row r="150" spans="4:8" x14ac:dyDescent="0.2">
      <c r="D150" s="7"/>
      <c r="E150" s="7"/>
      <c r="F150" s="7"/>
      <c r="G150" s="7"/>
      <c r="H150" s="7"/>
    </row>
    <row r="151" spans="4:8" x14ac:dyDescent="0.2">
      <c r="D151" s="7"/>
      <c r="E151" s="7"/>
      <c r="F151" s="7"/>
      <c r="G151" s="7"/>
      <c r="H151" s="7"/>
    </row>
    <row r="152" spans="4:8" x14ac:dyDescent="0.2">
      <c r="D152" s="7"/>
      <c r="E152" s="7"/>
      <c r="F152" s="7"/>
      <c r="G152" s="7"/>
      <c r="H152" s="7"/>
    </row>
    <row r="153" spans="4:8" x14ac:dyDescent="0.2">
      <c r="D153" s="7"/>
      <c r="E153" s="7"/>
      <c r="F153" s="7"/>
      <c r="G153" s="7"/>
      <c r="H153" s="7"/>
    </row>
    <row r="154" spans="4:8" x14ac:dyDescent="0.2">
      <c r="D154" s="7"/>
      <c r="E154" s="7"/>
      <c r="F154" s="7"/>
      <c r="G154" s="7"/>
      <c r="H154" s="7"/>
    </row>
    <row r="155" spans="4:8" x14ac:dyDescent="0.2">
      <c r="D155" s="7"/>
      <c r="E155" s="7"/>
      <c r="F155" s="7"/>
      <c r="G155" s="7"/>
      <c r="H155" s="7"/>
    </row>
    <row r="156" spans="4:8" x14ac:dyDescent="0.2">
      <c r="D156" s="7"/>
      <c r="E156" s="7"/>
      <c r="F156" s="7"/>
      <c r="G156" s="7"/>
      <c r="H156" s="7"/>
    </row>
    <row r="157" spans="4:8" x14ac:dyDescent="0.2">
      <c r="D157" s="7"/>
      <c r="E157" s="7"/>
      <c r="F157" s="7"/>
      <c r="G157" s="7"/>
      <c r="H157" s="7"/>
    </row>
    <row r="158" spans="4:8" x14ac:dyDescent="0.2">
      <c r="D158" s="7"/>
      <c r="E158" s="7"/>
      <c r="F158" s="7"/>
      <c r="G158" s="7"/>
      <c r="H158" s="7"/>
    </row>
    <row r="159" spans="4:8" x14ac:dyDescent="0.2">
      <c r="D159" s="7"/>
      <c r="E159" s="7"/>
      <c r="F159" s="7"/>
      <c r="G159" s="7"/>
      <c r="H159" s="7"/>
    </row>
    <row r="160" spans="4:8" x14ac:dyDescent="0.2">
      <c r="D160" s="7"/>
      <c r="E160" s="7"/>
      <c r="F160" s="7"/>
      <c r="G160" s="7"/>
      <c r="H160" s="7"/>
    </row>
    <row r="161" spans="4:8" x14ac:dyDescent="0.2">
      <c r="D161" s="7"/>
      <c r="E161" s="7"/>
      <c r="F161" s="7"/>
      <c r="G161" s="7"/>
      <c r="H161" s="7"/>
    </row>
    <row r="162" spans="4:8" x14ac:dyDescent="0.2">
      <c r="D162" s="7"/>
      <c r="E162" s="7"/>
      <c r="F162" s="7"/>
      <c r="G162" s="7"/>
      <c r="H162" s="7"/>
    </row>
    <row r="163" spans="4:8" x14ac:dyDescent="0.2">
      <c r="D163" s="7"/>
      <c r="E163" s="7"/>
      <c r="F163" s="7"/>
      <c r="G163" s="7"/>
      <c r="H163" s="7"/>
    </row>
    <row r="164" spans="4:8" x14ac:dyDescent="0.2">
      <c r="D164" s="7"/>
      <c r="E164" s="7"/>
      <c r="F164" s="7"/>
      <c r="G164" s="7"/>
      <c r="H164" s="7"/>
    </row>
    <row r="165" spans="4:8" x14ac:dyDescent="0.2">
      <c r="D165" s="7"/>
      <c r="E165" s="7"/>
      <c r="F165" s="7"/>
      <c r="G165" s="7"/>
      <c r="H165" s="7"/>
    </row>
    <row r="166" spans="4:8" x14ac:dyDescent="0.2">
      <c r="D166" s="7"/>
      <c r="E166" s="7"/>
      <c r="F166" s="7"/>
      <c r="G166" s="7"/>
      <c r="H166" s="7"/>
    </row>
    <row r="167" spans="4:8" x14ac:dyDescent="0.2">
      <c r="D167" s="7"/>
      <c r="E167" s="7"/>
      <c r="F167" s="7"/>
      <c r="G167" s="7"/>
      <c r="H167" s="7"/>
    </row>
    <row r="168" spans="4:8" x14ac:dyDescent="0.2">
      <c r="D168" s="7"/>
      <c r="E168" s="7"/>
      <c r="F168" s="7"/>
      <c r="G168" s="7"/>
      <c r="H168" s="7"/>
    </row>
    <row r="169" spans="4:8" x14ac:dyDescent="0.2">
      <c r="D169" s="7"/>
      <c r="E169" s="7"/>
      <c r="F169" s="7"/>
      <c r="G169" s="7"/>
      <c r="H169" s="7"/>
    </row>
    <row r="170" spans="4:8" x14ac:dyDescent="0.2">
      <c r="D170" s="7"/>
      <c r="E170" s="7"/>
      <c r="F170" s="7"/>
      <c r="G170" s="7"/>
      <c r="H170" s="7"/>
    </row>
    <row r="171" spans="4:8" x14ac:dyDescent="0.2">
      <c r="D171" s="7"/>
      <c r="E171" s="7"/>
      <c r="F171" s="7"/>
      <c r="G171" s="7"/>
      <c r="H171" s="7"/>
    </row>
    <row r="172" spans="4:8" x14ac:dyDescent="0.2">
      <c r="D172" s="7"/>
      <c r="E172" s="7"/>
      <c r="F172" s="7"/>
      <c r="G172" s="7"/>
      <c r="H172" s="7"/>
    </row>
    <row r="173" spans="4:8" x14ac:dyDescent="0.2">
      <c r="D173" s="7"/>
      <c r="E173" s="7"/>
      <c r="F173" s="7"/>
      <c r="G173" s="7"/>
      <c r="H173" s="7"/>
    </row>
    <row r="174" spans="4:8" x14ac:dyDescent="0.2">
      <c r="D174" s="7"/>
      <c r="E174" s="7"/>
      <c r="F174" s="7"/>
      <c r="G174" s="7"/>
      <c r="H174" s="7"/>
    </row>
    <row r="175" spans="4:8" x14ac:dyDescent="0.2">
      <c r="D175" s="7"/>
      <c r="E175" s="7"/>
      <c r="F175" s="7"/>
      <c r="G175" s="7"/>
      <c r="H175" s="7"/>
    </row>
    <row r="176" spans="4:8" x14ac:dyDescent="0.2">
      <c r="D176" s="7"/>
      <c r="E176" s="7"/>
      <c r="F176" s="7"/>
      <c r="G176" s="7"/>
      <c r="H176" s="7"/>
    </row>
    <row r="177" spans="4:8" x14ac:dyDescent="0.2">
      <c r="D177" s="7"/>
      <c r="E177" s="7"/>
      <c r="F177" s="7"/>
      <c r="G177" s="7"/>
      <c r="H177" s="7"/>
    </row>
    <row r="178" spans="4:8" x14ac:dyDescent="0.2">
      <c r="D178" s="7"/>
      <c r="E178" s="7"/>
      <c r="F178" s="7"/>
      <c r="G178" s="7"/>
      <c r="H178" s="7"/>
    </row>
    <row r="179" spans="4:8" x14ac:dyDescent="0.2">
      <c r="D179" s="7"/>
      <c r="E179" s="7"/>
      <c r="F179" s="7"/>
      <c r="G179" s="7"/>
      <c r="H179" s="7"/>
    </row>
    <row r="180" spans="4:8" x14ac:dyDescent="0.2">
      <c r="D180" s="7"/>
      <c r="E180" s="7"/>
      <c r="F180" s="7"/>
      <c r="G180" s="7"/>
      <c r="H180" s="7"/>
    </row>
    <row r="181" spans="4:8" x14ac:dyDescent="0.2">
      <c r="D181" s="7"/>
      <c r="E181" s="7"/>
      <c r="F181" s="7"/>
      <c r="G181" s="7"/>
      <c r="H181" s="7"/>
    </row>
    <row r="182" spans="4:8" x14ac:dyDescent="0.2">
      <c r="D182" s="7"/>
      <c r="E182" s="7"/>
      <c r="F182" s="7"/>
      <c r="G182" s="7"/>
      <c r="H182" s="7"/>
    </row>
    <row r="183" spans="4:8" x14ac:dyDescent="0.2">
      <c r="D183" s="7"/>
      <c r="E183" s="7"/>
      <c r="F183" s="7"/>
      <c r="G183" s="7"/>
      <c r="H183" s="7"/>
    </row>
    <row r="184" spans="4:8" x14ac:dyDescent="0.2">
      <c r="D184" s="7"/>
      <c r="E184" s="7"/>
      <c r="F184" s="7"/>
      <c r="G184" s="7"/>
      <c r="H184" s="7"/>
    </row>
    <row r="185" spans="4:8" x14ac:dyDescent="0.2">
      <c r="D185" s="7"/>
      <c r="E185" s="7"/>
      <c r="F185" s="7"/>
      <c r="G185" s="7"/>
      <c r="H185" s="7"/>
    </row>
    <row r="186" spans="4:8" x14ac:dyDescent="0.2">
      <c r="D186" s="7"/>
      <c r="E186" s="7"/>
      <c r="F186" s="7"/>
      <c r="G186" s="7"/>
      <c r="H186" s="7"/>
    </row>
    <row r="187" spans="4:8" x14ac:dyDescent="0.2">
      <c r="D187" s="7"/>
      <c r="E187" s="7"/>
      <c r="F187" s="7"/>
      <c r="G187" s="7"/>
      <c r="H187" s="7"/>
    </row>
    <row r="188" spans="4:8" x14ac:dyDescent="0.2">
      <c r="G188" s="7"/>
      <c r="H188" s="7"/>
    </row>
    <row r="189" spans="4:8" x14ac:dyDescent="0.2">
      <c r="G189" s="7"/>
      <c r="H189" s="7"/>
    </row>
    <row r="190" spans="4:8" x14ac:dyDescent="0.2">
      <c r="D190" s="7"/>
      <c r="E190" s="7"/>
      <c r="F190" s="7"/>
      <c r="G190" s="7"/>
      <c r="H190" s="7"/>
    </row>
    <row r="191" spans="4:8" x14ac:dyDescent="0.2">
      <c r="D191" s="7"/>
      <c r="E191" s="7"/>
      <c r="F191" s="7"/>
      <c r="G191" s="7"/>
      <c r="H191" s="7"/>
    </row>
    <row r="192" spans="4:8" x14ac:dyDescent="0.2">
      <c r="D192" s="7"/>
      <c r="E192" s="7"/>
      <c r="F192" s="7"/>
      <c r="G192" s="7"/>
      <c r="H192" s="7"/>
    </row>
    <row r="193" spans="4:8" x14ac:dyDescent="0.2">
      <c r="D193" s="7"/>
      <c r="E193" s="7"/>
      <c r="F193" s="7"/>
      <c r="G193" s="7"/>
      <c r="H193" s="7"/>
    </row>
    <row r="194" spans="4:8" x14ac:dyDescent="0.2">
      <c r="D194" s="7"/>
      <c r="E194" s="7"/>
      <c r="F194" s="7"/>
      <c r="G194" s="7"/>
      <c r="H194" s="7"/>
    </row>
    <row r="195" spans="4:8" x14ac:dyDescent="0.2">
      <c r="D195" s="7"/>
      <c r="E195" s="7"/>
      <c r="F195" s="7"/>
      <c r="G195" s="7"/>
      <c r="H195" s="7"/>
    </row>
    <row r="196" spans="4:8" x14ac:dyDescent="0.2">
      <c r="D196" s="7"/>
      <c r="E196" s="7"/>
      <c r="F196" s="7"/>
      <c r="G196" s="7"/>
      <c r="H196" s="7"/>
    </row>
    <row r="197" spans="4:8" x14ac:dyDescent="0.2">
      <c r="D197" s="7"/>
      <c r="E197" s="7"/>
      <c r="F197" s="7"/>
      <c r="G197" s="7"/>
      <c r="H197" s="7"/>
    </row>
    <row r="198" spans="4:8" x14ac:dyDescent="0.2">
      <c r="D198" s="7"/>
      <c r="E198" s="7"/>
      <c r="F198" s="7"/>
      <c r="G198" s="7"/>
      <c r="H198" s="7"/>
    </row>
    <row r="199" spans="4:8" x14ac:dyDescent="0.2">
      <c r="D199" s="7"/>
      <c r="E199" s="7"/>
      <c r="F199" s="7"/>
      <c r="G199" s="7"/>
      <c r="H199" s="7"/>
    </row>
    <row r="200" spans="4:8" x14ac:dyDescent="0.2">
      <c r="D200" s="7"/>
      <c r="E200" s="7"/>
      <c r="F200" s="7"/>
      <c r="G200" s="7"/>
      <c r="H200" s="7"/>
    </row>
    <row r="201" spans="4:8" x14ac:dyDescent="0.2">
      <c r="D201" s="7"/>
      <c r="E201" s="7"/>
      <c r="F201" s="7"/>
      <c r="G201" s="7"/>
      <c r="H201" s="7"/>
    </row>
    <row r="202" spans="4:8" x14ac:dyDescent="0.2">
      <c r="D202" s="7"/>
      <c r="E202" s="7"/>
      <c r="F202" s="7"/>
      <c r="G202" s="7"/>
      <c r="H202" s="7"/>
    </row>
    <row r="203" spans="4:8" x14ac:dyDescent="0.2">
      <c r="D203" s="7"/>
      <c r="E203" s="7"/>
      <c r="F203" s="7"/>
      <c r="G203" s="7"/>
      <c r="H203" s="7"/>
    </row>
    <row r="204" spans="4:8" x14ac:dyDescent="0.2">
      <c r="D204" s="7"/>
      <c r="E204" s="7"/>
      <c r="F204" s="7"/>
      <c r="G204" s="7"/>
      <c r="H204" s="7"/>
    </row>
    <row r="205" spans="4:8" x14ac:dyDescent="0.2">
      <c r="D205" s="7"/>
      <c r="E205" s="7"/>
      <c r="F205" s="7"/>
      <c r="G205" s="7"/>
      <c r="H205" s="7"/>
    </row>
    <row r="206" spans="4:8" x14ac:dyDescent="0.2">
      <c r="D206" s="7"/>
      <c r="E206" s="7"/>
      <c r="F206" s="7"/>
      <c r="G206" s="7"/>
      <c r="H206" s="7"/>
    </row>
    <row r="207" spans="4:8" x14ac:dyDescent="0.2">
      <c r="D207" s="7"/>
      <c r="E207" s="7"/>
      <c r="F207" s="7"/>
      <c r="G207" s="7"/>
      <c r="H207" s="7"/>
    </row>
    <row r="208" spans="4:8" x14ac:dyDescent="0.2">
      <c r="D208" s="7"/>
      <c r="E208" s="7"/>
      <c r="F208" s="7"/>
      <c r="G208" s="7"/>
      <c r="H208" s="7"/>
    </row>
    <row r="209" spans="4:8" x14ac:dyDescent="0.2">
      <c r="D209" s="7"/>
      <c r="E209" s="7"/>
      <c r="F209" s="7"/>
      <c r="G209" s="7"/>
      <c r="H209" s="7"/>
    </row>
    <row r="210" spans="4:8" x14ac:dyDescent="0.2">
      <c r="D210" s="7"/>
      <c r="E210" s="7"/>
      <c r="F210" s="7"/>
      <c r="G210" s="7"/>
      <c r="H210" s="7"/>
    </row>
    <row r="211" spans="4:8" x14ac:dyDescent="0.2">
      <c r="D211" s="7"/>
      <c r="E211" s="7"/>
      <c r="F211" s="7"/>
      <c r="G211" s="7"/>
      <c r="H211" s="7"/>
    </row>
    <row r="212" spans="4:8" x14ac:dyDescent="0.2">
      <c r="D212" s="7"/>
      <c r="E212" s="7"/>
      <c r="F212" s="7"/>
      <c r="G212" s="7"/>
      <c r="H212" s="7"/>
    </row>
    <row r="213" spans="4:8" x14ac:dyDescent="0.2">
      <c r="D213" s="7"/>
      <c r="E213" s="7"/>
      <c r="F213" s="7"/>
      <c r="G213" s="7"/>
      <c r="H213" s="7"/>
    </row>
    <row r="214" spans="4:8" x14ac:dyDescent="0.2">
      <c r="D214" s="7"/>
      <c r="E214" s="7"/>
      <c r="F214" s="7"/>
      <c r="G214" s="7"/>
      <c r="H214" s="7"/>
    </row>
    <row r="215" spans="4:8" x14ac:dyDescent="0.2">
      <c r="D215" s="7"/>
      <c r="E215" s="7"/>
      <c r="F215" s="7"/>
      <c r="G215" s="7"/>
      <c r="H215" s="7"/>
    </row>
    <row r="216" spans="4:8" x14ac:dyDescent="0.2">
      <c r="D216" s="7"/>
      <c r="E216" s="7"/>
      <c r="F216" s="7"/>
      <c r="G216" s="7"/>
      <c r="H216" s="7"/>
    </row>
    <row r="217" spans="4:8" x14ac:dyDescent="0.2">
      <c r="D217" s="7"/>
      <c r="E217" s="7"/>
      <c r="F217" s="7"/>
      <c r="G217" s="7"/>
      <c r="H217" s="7"/>
    </row>
    <row r="218" spans="4:8" x14ac:dyDescent="0.2">
      <c r="D218" s="7"/>
      <c r="E218" s="7"/>
      <c r="F218" s="7"/>
      <c r="G218" s="7"/>
      <c r="H218" s="7"/>
    </row>
    <row r="219" spans="4:8" x14ac:dyDescent="0.2">
      <c r="D219" s="7"/>
      <c r="E219" s="7"/>
      <c r="F219" s="7"/>
      <c r="G219" s="7"/>
      <c r="H219" s="7"/>
    </row>
    <row r="220" spans="4:8" x14ac:dyDescent="0.2">
      <c r="D220" s="7"/>
      <c r="E220" s="7"/>
      <c r="F220" s="7"/>
      <c r="G220" s="7"/>
      <c r="H220" s="7"/>
    </row>
    <row r="221" spans="4:8" x14ac:dyDescent="0.2">
      <c r="D221" s="7"/>
      <c r="E221" s="7"/>
      <c r="F221" s="7"/>
      <c r="G221" s="7"/>
      <c r="H221" s="7"/>
    </row>
    <row r="222" spans="4:8" x14ac:dyDescent="0.2">
      <c r="D222" s="7"/>
      <c r="E222" s="7"/>
      <c r="F222" s="7"/>
      <c r="G222" s="7"/>
      <c r="H222" s="7"/>
    </row>
    <row r="223" spans="4:8" x14ac:dyDescent="0.2">
      <c r="D223" s="7"/>
      <c r="E223" s="7"/>
      <c r="F223" s="7"/>
      <c r="G223" s="7"/>
      <c r="H223" s="7"/>
    </row>
    <row r="224" spans="4:8" x14ac:dyDescent="0.2">
      <c r="D224" s="7"/>
      <c r="E224" s="7"/>
      <c r="F224" s="7"/>
      <c r="G224" s="7"/>
      <c r="H224" s="7"/>
    </row>
    <row r="225" spans="4:8" x14ac:dyDescent="0.2">
      <c r="D225" s="7"/>
      <c r="E225" s="7"/>
      <c r="F225" s="7"/>
      <c r="G225" s="7"/>
      <c r="H225" s="7"/>
    </row>
    <row r="226" spans="4:8" x14ac:dyDescent="0.2">
      <c r="D226" s="7"/>
      <c r="E226" s="7"/>
      <c r="F226" s="7"/>
      <c r="G226" s="7"/>
      <c r="H226" s="7"/>
    </row>
    <row r="227" spans="4:8" x14ac:dyDescent="0.2">
      <c r="D227" s="7"/>
      <c r="E227" s="7"/>
      <c r="F227" s="7"/>
      <c r="G227" s="7"/>
      <c r="H227" s="7"/>
    </row>
    <row r="228" spans="4:8" x14ac:dyDescent="0.2">
      <c r="D228" s="7"/>
      <c r="E228" s="7"/>
      <c r="F228" s="7"/>
      <c r="G228" s="7"/>
      <c r="H228" s="7"/>
    </row>
    <row r="229" spans="4:8" x14ac:dyDescent="0.2">
      <c r="D229" s="7"/>
      <c r="E229" s="7"/>
      <c r="F229" s="7"/>
      <c r="G229" s="7"/>
      <c r="H229" s="7"/>
    </row>
    <row r="230" spans="4:8" x14ac:dyDescent="0.2">
      <c r="D230" s="7"/>
      <c r="E230" s="7"/>
      <c r="F230" s="7"/>
      <c r="G230" s="7"/>
      <c r="H230" s="7"/>
    </row>
    <row r="231" spans="4:8" x14ac:dyDescent="0.2">
      <c r="D231" s="7"/>
      <c r="E231" s="7"/>
      <c r="F231" s="7"/>
      <c r="G231" s="7"/>
      <c r="H231" s="7"/>
    </row>
    <row r="232" spans="4:8" x14ac:dyDescent="0.2">
      <c r="D232" s="7"/>
      <c r="E232" s="7"/>
      <c r="F232" s="7"/>
      <c r="G232" s="7"/>
      <c r="H232" s="7"/>
    </row>
    <row r="233" spans="4:8" x14ac:dyDescent="0.2">
      <c r="D233" s="7"/>
      <c r="E233" s="7"/>
      <c r="F233" s="7"/>
      <c r="G233" s="7"/>
      <c r="H233" s="7"/>
    </row>
    <row r="234" spans="4:8" x14ac:dyDescent="0.2">
      <c r="D234" s="7"/>
      <c r="E234" s="7"/>
      <c r="F234" s="7"/>
      <c r="G234" s="7"/>
      <c r="H234" s="7"/>
    </row>
    <row r="235" spans="4:8" x14ac:dyDescent="0.2">
      <c r="D235" s="7"/>
      <c r="E235" s="7"/>
      <c r="F235" s="7"/>
      <c r="G235" s="7"/>
      <c r="H235" s="7"/>
    </row>
    <row r="236" spans="4:8" x14ac:dyDescent="0.2">
      <c r="D236" s="7"/>
      <c r="E236" s="7"/>
      <c r="F236" s="7"/>
      <c r="G236" s="7"/>
      <c r="H236" s="7"/>
    </row>
    <row r="237" spans="4:8" x14ac:dyDescent="0.2">
      <c r="D237" s="7"/>
      <c r="E237" s="7"/>
      <c r="F237" s="7"/>
      <c r="G237" s="7"/>
      <c r="H237" s="7"/>
    </row>
    <row r="238" spans="4:8" x14ac:dyDescent="0.2">
      <c r="D238" s="7"/>
      <c r="E238" s="7"/>
      <c r="F238" s="7"/>
      <c r="G238" s="7"/>
      <c r="H238" s="7"/>
    </row>
    <row r="239" spans="4:8" x14ac:dyDescent="0.2">
      <c r="D239" s="7"/>
      <c r="E239" s="7"/>
      <c r="F239" s="7"/>
      <c r="G239" s="7"/>
      <c r="H239" s="7"/>
    </row>
    <row r="240" spans="4:8" x14ac:dyDescent="0.2">
      <c r="D240" s="7"/>
      <c r="E240" s="7"/>
      <c r="F240" s="7"/>
      <c r="G240" s="7"/>
      <c r="H240" s="7"/>
    </row>
    <row r="241" spans="4:10" x14ac:dyDescent="0.2">
      <c r="D241" s="7"/>
      <c r="E241" s="7"/>
      <c r="F241" s="7"/>
      <c r="G241" s="7"/>
      <c r="H241" s="7"/>
    </row>
    <row r="242" spans="4:10" x14ac:dyDescent="0.2">
      <c r="D242" s="7"/>
      <c r="E242" s="7"/>
      <c r="F242" s="7"/>
      <c r="G242" s="7"/>
      <c r="H242" s="7"/>
    </row>
    <row r="243" spans="4:10" x14ac:dyDescent="0.2">
      <c r="D243" s="7"/>
      <c r="E243" s="7"/>
      <c r="F243" s="7"/>
      <c r="G243" s="7"/>
      <c r="H243" s="7"/>
    </row>
    <row r="244" spans="4:10" x14ac:dyDescent="0.2">
      <c r="D244" s="7"/>
      <c r="E244" s="7"/>
      <c r="F244" s="7"/>
      <c r="G244" s="7"/>
      <c r="H244" s="7"/>
    </row>
    <row r="245" spans="4:10" x14ac:dyDescent="0.2">
      <c r="D245" s="7"/>
      <c r="E245" s="7"/>
      <c r="F245" s="7"/>
      <c r="G245" s="7"/>
      <c r="H245" s="7"/>
    </row>
    <row r="246" spans="4:10" x14ac:dyDescent="0.2">
      <c r="D246" s="7"/>
      <c r="E246" s="7"/>
      <c r="F246" s="7"/>
      <c r="G246" s="7"/>
      <c r="H246" s="7"/>
    </row>
    <row r="247" spans="4:10" x14ac:dyDescent="0.2">
      <c r="D247" s="7"/>
      <c r="E247" s="7"/>
      <c r="F247" s="7"/>
      <c r="G247" s="7"/>
      <c r="H247" s="7"/>
    </row>
    <row r="248" spans="4:10" x14ac:dyDescent="0.2">
      <c r="D248" s="7"/>
      <c r="E248" s="7"/>
      <c r="F248" s="7"/>
      <c r="G248" s="7"/>
      <c r="H248" s="7"/>
    </row>
    <row r="249" spans="4:10" x14ac:dyDescent="0.2">
      <c r="D249" s="7"/>
      <c r="E249" s="7"/>
      <c r="F249" s="7"/>
      <c r="G249" s="7"/>
      <c r="H249" s="7"/>
    </row>
    <row r="250" spans="4:10" x14ac:dyDescent="0.2">
      <c r="D250" s="7"/>
      <c r="E250" s="7"/>
      <c r="F250" s="7"/>
      <c r="G250" s="7"/>
      <c r="H250" s="7"/>
    </row>
    <row r="251" spans="4:10" x14ac:dyDescent="0.2">
      <c r="D251" s="7"/>
      <c r="E251" s="7"/>
      <c r="F251" s="7"/>
      <c r="G251" s="7"/>
      <c r="H251" s="7"/>
    </row>
    <row r="252" spans="4:10" x14ac:dyDescent="0.2">
      <c r="D252" s="7"/>
      <c r="E252" s="7"/>
      <c r="F252" s="7"/>
      <c r="G252" s="7"/>
      <c r="H252" s="7"/>
      <c r="I252" s="7"/>
      <c r="J252" s="7"/>
    </row>
    <row r="253" spans="4:10" x14ac:dyDescent="0.2">
      <c r="D253" s="7"/>
      <c r="E253" s="7"/>
      <c r="F253" s="7"/>
      <c r="G253" s="7"/>
      <c r="H253" s="7"/>
    </row>
    <row r="254" spans="4:10" x14ac:dyDescent="0.2">
      <c r="D254" s="7"/>
      <c r="E254" s="7"/>
      <c r="F254" s="7"/>
      <c r="G254" s="7"/>
      <c r="H254" s="7"/>
    </row>
    <row r="255" spans="4:10" x14ac:dyDescent="0.2">
      <c r="D255" s="7"/>
      <c r="E255" s="7"/>
      <c r="F255" s="7"/>
      <c r="G255" s="7"/>
      <c r="H255" s="7"/>
    </row>
    <row r="256" spans="4:10" x14ac:dyDescent="0.2">
      <c r="D256" s="7"/>
      <c r="E256" s="7"/>
      <c r="F256" s="7"/>
      <c r="G256" s="7"/>
      <c r="H256" s="7"/>
    </row>
    <row r="257" spans="4:9" x14ac:dyDescent="0.2">
      <c r="D257" s="7"/>
      <c r="E257" s="7"/>
      <c r="F257" s="7"/>
      <c r="G257" s="7"/>
      <c r="H257" s="7"/>
    </row>
    <row r="258" spans="4:9" x14ac:dyDescent="0.2">
      <c r="D258" s="7"/>
      <c r="E258" s="7"/>
      <c r="F258" s="7"/>
      <c r="G258" s="7"/>
      <c r="H258" s="7"/>
    </row>
    <row r="259" spans="4:9" x14ac:dyDescent="0.2">
      <c r="D259" s="7"/>
      <c r="E259" s="7"/>
      <c r="F259" s="7"/>
      <c r="G259" s="7"/>
      <c r="H259" s="7"/>
    </row>
    <row r="260" spans="4:9" x14ac:dyDescent="0.2">
      <c r="D260" s="7"/>
      <c r="E260" s="7"/>
      <c r="F260" s="7"/>
      <c r="G260" s="7"/>
      <c r="H260" s="7"/>
      <c r="I260" s="7"/>
    </row>
    <row r="261" spans="4:9" x14ac:dyDescent="0.2">
      <c r="D261" s="7"/>
      <c r="E261" s="7"/>
      <c r="F261" s="7"/>
      <c r="G261" s="7"/>
      <c r="H261" s="7"/>
    </row>
    <row r="262" spans="4:9" x14ac:dyDescent="0.2">
      <c r="D262" s="7"/>
      <c r="E262" s="7"/>
      <c r="F262" s="7"/>
      <c r="G262" s="7"/>
      <c r="H262" s="7"/>
    </row>
    <row r="263" spans="4:9" x14ac:dyDescent="0.2">
      <c r="D263" s="7"/>
      <c r="E263" s="7"/>
      <c r="F263" s="7"/>
      <c r="G263" s="7"/>
      <c r="H263" s="7"/>
    </row>
    <row r="264" spans="4:9" x14ac:dyDescent="0.2">
      <c r="D264" s="7"/>
      <c r="E264" s="7"/>
      <c r="F264" s="7"/>
      <c r="G264" s="7"/>
      <c r="H264" s="7"/>
    </row>
    <row r="265" spans="4:9" x14ac:dyDescent="0.2">
      <c r="D265" s="7"/>
      <c r="E265" s="7"/>
      <c r="F265" s="7"/>
      <c r="G265" s="7"/>
      <c r="H265" s="7"/>
    </row>
    <row r="266" spans="4:9" x14ac:dyDescent="0.2">
      <c r="D266" s="7"/>
      <c r="E266" s="7"/>
      <c r="F266" s="7"/>
      <c r="G266" s="7"/>
      <c r="H266" s="7"/>
    </row>
    <row r="267" spans="4:9" x14ac:dyDescent="0.2">
      <c r="D267" s="7"/>
      <c r="E267" s="7"/>
      <c r="F267" s="7"/>
      <c r="G267" s="7"/>
      <c r="H267" s="7"/>
    </row>
    <row r="268" spans="4:9" x14ac:dyDescent="0.2">
      <c r="D268" s="7"/>
      <c r="E268" s="7"/>
      <c r="F268" s="7"/>
      <c r="G268" s="7"/>
      <c r="H268" s="7"/>
    </row>
    <row r="269" spans="4:9" x14ac:dyDescent="0.2">
      <c r="D269" s="7"/>
      <c r="E269" s="7"/>
      <c r="F269" s="7"/>
      <c r="G269" s="7"/>
      <c r="H269" s="7"/>
    </row>
    <row r="270" spans="4:9" x14ac:dyDescent="0.2">
      <c r="D270" s="7"/>
      <c r="E270" s="7"/>
      <c r="F270" s="7"/>
      <c r="G270" s="7"/>
      <c r="H270" s="7"/>
    </row>
    <row r="271" spans="4:9" x14ac:dyDescent="0.2">
      <c r="D271" s="7"/>
      <c r="E271" s="7"/>
      <c r="F271" s="7"/>
      <c r="G271" s="7"/>
      <c r="H271" s="7"/>
    </row>
    <row r="272" spans="4:9" x14ac:dyDescent="0.2">
      <c r="D272" s="7"/>
      <c r="E272" s="7"/>
      <c r="F272" s="7"/>
      <c r="G272" s="7"/>
      <c r="H272" s="7"/>
    </row>
    <row r="273" spans="4:9" x14ac:dyDescent="0.2">
      <c r="D273" s="7"/>
      <c r="E273" s="7"/>
      <c r="F273" s="7"/>
      <c r="G273" s="7"/>
      <c r="H273" s="7"/>
    </row>
    <row r="274" spans="4:9" x14ac:dyDescent="0.2">
      <c r="D274" s="7"/>
      <c r="E274" s="7"/>
      <c r="F274" s="7"/>
      <c r="G274" s="7"/>
      <c r="H274" s="7"/>
    </row>
    <row r="275" spans="4:9" x14ac:dyDescent="0.2">
      <c r="D275" s="7"/>
      <c r="E275" s="7"/>
      <c r="F275" s="7"/>
      <c r="G275" s="7"/>
      <c r="H275" s="7"/>
    </row>
    <row r="276" spans="4:9" x14ac:dyDescent="0.2">
      <c r="D276" s="7"/>
      <c r="E276" s="7"/>
      <c r="F276" s="7"/>
      <c r="G276" s="7"/>
      <c r="H276" s="7"/>
    </row>
    <row r="277" spans="4:9" x14ac:dyDescent="0.2">
      <c r="D277" s="7"/>
      <c r="E277" s="7"/>
      <c r="F277" s="7"/>
      <c r="G277" s="7"/>
      <c r="H277" s="7"/>
    </row>
    <row r="278" spans="4:9" x14ac:dyDescent="0.2">
      <c r="D278" s="7"/>
      <c r="E278" s="7"/>
      <c r="F278" s="7"/>
      <c r="G278" s="7"/>
      <c r="H278" s="7"/>
    </row>
    <row r="279" spans="4:9" x14ac:dyDescent="0.2">
      <c r="D279" s="7"/>
      <c r="E279" s="7"/>
      <c r="F279" s="7"/>
      <c r="G279" s="7"/>
      <c r="H279" s="7"/>
    </row>
    <row r="280" spans="4:9" x14ac:dyDescent="0.2">
      <c r="D280" s="7"/>
      <c r="E280" s="7"/>
      <c r="F280" s="7"/>
      <c r="G280" s="7"/>
      <c r="H280" s="7"/>
    </row>
    <row r="281" spans="4:9" x14ac:dyDescent="0.2">
      <c r="D281" s="7"/>
      <c r="E281" s="7"/>
      <c r="F281" s="7"/>
      <c r="G281" s="7"/>
      <c r="H281" s="7"/>
    </row>
    <row r="282" spans="4:9" x14ac:dyDescent="0.2">
      <c r="G282" s="7"/>
      <c r="H282" s="7"/>
    </row>
    <row r="283" spans="4:9" x14ac:dyDescent="0.2">
      <c r="G283" s="7"/>
      <c r="H283" s="7"/>
    </row>
    <row r="284" spans="4:9" x14ac:dyDescent="0.2">
      <c r="D284" s="7"/>
      <c r="E284" s="7"/>
      <c r="F284" s="7"/>
      <c r="G284" s="7"/>
      <c r="H284" s="7"/>
      <c r="I284" s="7"/>
    </row>
    <row r="285" spans="4:9" x14ac:dyDescent="0.2">
      <c r="D285" s="7"/>
      <c r="E285" s="7"/>
      <c r="F285" s="7"/>
      <c r="G285" s="7"/>
      <c r="H285" s="7"/>
    </row>
    <row r="286" spans="4:9" x14ac:dyDescent="0.2">
      <c r="D286" s="7"/>
      <c r="E286" s="7"/>
      <c r="F286" s="7"/>
      <c r="G286" s="7"/>
      <c r="H286" s="7"/>
    </row>
    <row r="287" spans="4:9" x14ac:dyDescent="0.2">
      <c r="D287" s="7"/>
      <c r="E287" s="7"/>
      <c r="F287" s="7"/>
      <c r="G287" s="7"/>
      <c r="H287" s="7"/>
    </row>
    <row r="288" spans="4:9" x14ac:dyDescent="0.2">
      <c r="D288" s="7"/>
      <c r="E288" s="7"/>
      <c r="F288" s="7"/>
      <c r="G288" s="7"/>
      <c r="H288" s="7"/>
    </row>
    <row r="289" spans="4:9" x14ac:dyDescent="0.2">
      <c r="D289" s="7"/>
      <c r="E289" s="7"/>
      <c r="F289" s="7"/>
      <c r="G289" s="7"/>
      <c r="H289" s="7"/>
      <c r="I289" s="7"/>
    </row>
    <row r="290" spans="4:9" x14ac:dyDescent="0.2">
      <c r="D290" s="7"/>
      <c r="E290" s="7"/>
      <c r="F290" s="7"/>
      <c r="G290" s="7"/>
      <c r="H290" s="7"/>
      <c r="I290" s="7"/>
    </row>
    <row r="291" spans="4:9" x14ac:dyDescent="0.2">
      <c r="D291" s="7"/>
      <c r="E291" s="7"/>
      <c r="F291" s="7"/>
      <c r="G291" s="7"/>
      <c r="H291" s="7"/>
    </row>
    <row r="292" spans="4:9" x14ac:dyDescent="0.2">
      <c r="D292" s="7"/>
      <c r="E292" s="7"/>
      <c r="F292" s="7"/>
      <c r="G292" s="7"/>
      <c r="H292" s="7"/>
    </row>
    <row r="293" spans="4:9" x14ac:dyDescent="0.2">
      <c r="D293" s="7"/>
      <c r="E293" s="7"/>
      <c r="F293" s="7"/>
      <c r="G293" s="7"/>
      <c r="H293" s="7"/>
    </row>
    <row r="294" spans="4:9" x14ac:dyDescent="0.2">
      <c r="D294" s="7"/>
      <c r="E294" s="7"/>
      <c r="F294" s="7"/>
      <c r="G294" s="7"/>
      <c r="H294" s="7"/>
    </row>
    <row r="295" spans="4:9" x14ac:dyDescent="0.2">
      <c r="D295" s="7"/>
      <c r="E295" s="7"/>
      <c r="F295" s="7"/>
      <c r="G295" s="7"/>
      <c r="H295" s="7"/>
    </row>
    <row r="296" spans="4:9" x14ac:dyDescent="0.2">
      <c r="D296" s="7"/>
      <c r="E296" s="7"/>
      <c r="F296" s="7"/>
      <c r="G296" s="7"/>
      <c r="H296" s="7"/>
    </row>
    <row r="297" spans="4:9" x14ac:dyDescent="0.2">
      <c r="D297" s="7"/>
      <c r="E297" s="7"/>
      <c r="F297" s="7"/>
      <c r="G297" s="7"/>
      <c r="H297" s="7"/>
    </row>
    <row r="298" spans="4:9" x14ac:dyDescent="0.2">
      <c r="D298" s="7"/>
      <c r="E298" s="7"/>
      <c r="F298" s="7"/>
      <c r="G298" s="7"/>
      <c r="H298" s="7"/>
    </row>
    <row r="299" spans="4:9" x14ac:dyDescent="0.2">
      <c r="D299" s="7"/>
      <c r="E299" s="7"/>
      <c r="F299" s="7"/>
      <c r="G299" s="7"/>
      <c r="H299" s="7"/>
    </row>
    <row r="300" spans="4:9" x14ac:dyDescent="0.2">
      <c r="D300" s="7"/>
      <c r="E300" s="7"/>
      <c r="F300" s="7"/>
      <c r="G300" s="7"/>
      <c r="H300" s="7"/>
    </row>
    <row r="301" spans="4:9" x14ac:dyDescent="0.2">
      <c r="D301" s="7"/>
      <c r="E301" s="7"/>
      <c r="F301" s="7"/>
      <c r="G301" s="7"/>
      <c r="H301" s="7"/>
    </row>
    <row r="302" spans="4:9" x14ac:dyDescent="0.2">
      <c r="D302" s="7"/>
      <c r="E302" s="7"/>
      <c r="F302" s="7"/>
      <c r="G302" s="7"/>
      <c r="H302" s="7"/>
    </row>
    <row r="303" spans="4:9" x14ac:dyDescent="0.2">
      <c r="D303" s="7"/>
      <c r="E303" s="7"/>
      <c r="F303" s="7"/>
      <c r="G303" s="7"/>
      <c r="H303" s="7"/>
    </row>
    <row r="304" spans="4:9" x14ac:dyDescent="0.2">
      <c r="D304" s="7"/>
      <c r="E304" s="7"/>
      <c r="F304" s="7"/>
      <c r="G304" s="7"/>
      <c r="H304" s="7"/>
    </row>
    <row r="305" spans="4:9" x14ac:dyDescent="0.2">
      <c r="D305" s="7"/>
      <c r="E305" s="7"/>
      <c r="F305" s="7"/>
      <c r="G305" s="7"/>
      <c r="H305" s="7"/>
    </row>
    <row r="306" spans="4:9" x14ac:dyDescent="0.2">
      <c r="D306" s="7"/>
      <c r="E306" s="7"/>
      <c r="F306" s="7"/>
      <c r="G306" s="7"/>
      <c r="H306" s="7"/>
    </row>
    <row r="307" spans="4:9" x14ac:dyDescent="0.2">
      <c r="D307" s="7"/>
      <c r="E307" s="7"/>
      <c r="F307" s="7"/>
      <c r="G307" s="7"/>
      <c r="H307" s="7"/>
    </row>
    <row r="308" spans="4:9" x14ac:dyDescent="0.2">
      <c r="D308" s="7"/>
      <c r="E308" s="7"/>
      <c r="F308" s="7"/>
      <c r="G308" s="7"/>
      <c r="H308" s="7"/>
    </row>
    <row r="309" spans="4:9" x14ac:dyDescent="0.2">
      <c r="D309" s="7"/>
      <c r="E309" s="7"/>
      <c r="F309" s="7"/>
      <c r="G309" s="7"/>
      <c r="H309" s="7"/>
      <c r="I309" s="7"/>
    </row>
    <row r="310" spans="4:9" x14ac:dyDescent="0.2">
      <c r="D310" s="7"/>
      <c r="E310" s="7"/>
      <c r="F310" s="7"/>
      <c r="G310" s="7"/>
      <c r="H310" s="7"/>
    </row>
    <row r="311" spans="4:9" x14ac:dyDescent="0.2">
      <c r="D311" s="7"/>
      <c r="E311" s="7"/>
      <c r="F311" s="7"/>
      <c r="G311" s="7"/>
      <c r="H311" s="7"/>
    </row>
    <row r="312" spans="4:9" x14ac:dyDescent="0.2">
      <c r="D312" s="7"/>
      <c r="E312" s="7"/>
      <c r="F312" s="7"/>
      <c r="G312" s="7"/>
      <c r="H312" s="7"/>
    </row>
    <row r="313" spans="4:9" x14ac:dyDescent="0.2">
      <c r="D313" s="7"/>
      <c r="E313" s="7"/>
      <c r="F313" s="7"/>
      <c r="G313" s="7"/>
      <c r="H313" s="7"/>
    </row>
    <row r="314" spans="4:9" x14ac:dyDescent="0.2">
      <c r="D314" s="7"/>
      <c r="E314" s="7"/>
      <c r="F314" s="7"/>
      <c r="G314" s="7"/>
      <c r="H314" s="7"/>
    </row>
    <row r="315" spans="4:9" x14ac:dyDescent="0.2">
      <c r="D315" s="7"/>
      <c r="E315" s="7"/>
      <c r="F315" s="7"/>
      <c r="G315" s="7"/>
      <c r="H315" s="7"/>
    </row>
    <row r="316" spans="4:9" x14ac:dyDescent="0.2">
      <c r="D316" s="7"/>
      <c r="E316" s="7"/>
      <c r="F316" s="7"/>
      <c r="G316" s="7"/>
      <c r="H316" s="7"/>
    </row>
    <row r="317" spans="4:9" x14ac:dyDescent="0.2">
      <c r="D317" s="7"/>
      <c r="E317" s="7"/>
      <c r="F317" s="7"/>
      <c r="G317" s="7"/>
      <c r="H317" s="7"/>
    </row>
    <row r="318" spans="4:9" x14ac:dyDescent="0.2">
      <c r="D318" s="7"/>
      <c r="E318" s="7"/>
      <c r="F318" s="7"/>
      <c r="G318" s="7"/>
      <c r="H318" s="7"/>
    </row>
    <row r="319" spans="4:9" x14ac:dyDescent="0.2">
      <c r="D319" s="7"/>
      <c r="E319" s="7"/>
      <c r="F319" s="7"/>
      <c r="G319" s="7"/>
      <c r="H319" s="7"/>
    </row>
    <row r="320" spans="4:9" x14ac:dyDescent="0.2">
      <c r="D320" s="7"/>
      <c r="E320" s="7"/>
      <c r="F320" s="7"/>
      <c r="G320" s="7"/>
      <c r="H320" s="7"/>
      <c r="I320" s="7"/>
    </row>
    <row r="321" spans="4:8" x14ac:dyDescent="0.2">
      <c r="D321" s="7"/>
      <c r="E321" s="7"/>
      <c r="F321" s="7"/>
      <c r="G321" s="7"/>
      <c r="H321" s="7"/>
    </row>
    <row r="322" spans="4:8" x14ac:dyDescent="0.2">
      <c r="D322" s="7"/>
      <c r="E322" s="7"/>
      <c r="F322" s="7"/>
      <c r="G322" s="7"/>
      <c r="H322" s="7"/>
    </row>
    <row r="323" spans="4:8" x14ac:dyDescent="0.2">
      <c r="D323" s="7"/>
      <c r="E323" s="7"/>
      <c r="F323" s="7"/>
      <c r="G323" s="7"/>
      <c r="H323" s="7"/>
    </row>
    <row r="324" spans="4:8" x14ac:dyDescent="0.2">
      <c r="D324" s="7"/>
      <c r="E324" s="7"/>
      <c r="F324" s="7"/>
      <c r="G324" s="7"/>
      <c r="H324" s="7"/>
    </row>
    <row r="325" spans="4:8" x14ac:dyDescent="0.2">
      <c r="D325" s="7"/>
      <c r="E325" s="7"/>
      <c r="F325" s="7"/>
      <c r="G325" s="7"/>
      <c r="H325" s="7"/>
    </row>
    <row r="326" spans="4:8" x14ac:dyDescent="0.2">
      <c r="D326" s="7"/>
      <c r="E326" s="7"/>
      <c r="F326" s="7"/>
      <c r="G326" s="7"/>
      <c r="H326" s="7"/>
    </row>
    <row r="327" spans="4:8" x14ac:dyDescent="0.2">
      <c r="D327" s="7"/>
      <c r="E327" s="7"/>
      <c r="F327" s="7"/>
      <c r="G327" s="7"/>
      <c r="H327" s="7"/>
    </row>
    <row r="328" spans="4:8" x14ac:dyDescent="0.2">
      <c r="D328" s="7"/>
      <c r="E328" s="7"/>
      <c r="F328" s="7"/>
      <c r="G328" s="7"/>
      <c r="H328" s="7"/>
    </row>
    <row r="329" spans="4:8" x14ac:dyDescent="0.2">
      <c r="D329" s="7"/>
      <c r="E329" s="7"/>
      <c r="F329" s="7"/>
      <c r="G329" s="7"/>
      <c r="H329" s="7"/>
    </row>
    <row r="330" spans="4:8" x14ac:dyDescent="0.2">
      <c r="D330" s="7"/>
      <c r="E330" s="7"/>
      <c r="F330" s="7"/>
      <c r="G330" s="7"/>
      <c r="H330" s="7"/>
    </row>
    <row r="331" spans="4:8" x14ac:dyDescent="0.2">
      <c r="D331" s="7"/>
      <c r="E331" s="7"/>
      <c r="F331" s="7"/>
      <c r="G331" s="7"/>
      <c r="H331" s="7"/>
    </row>
    <row r="332" spans="4:8" x14ac:dyDescent="0.2">
      <c r="D332" s="7"/>
      <c r="E332" s="7"/>
      <c r="F332" s="7"/>
      <c r="G332" s="7"/>
      <c r="H332" s="7"/>
    </row>
    <row r="333" spans="4:8" x14ac:dyDescent="0.2">
      <c r="D333" s="7"/>
      <c r="E333" s="7"/>
      <c r="F333" s="7"/>
      <c r="G333" s="7"/>
      <c r="H333" s="7"/>
    </row>
    <row r="334" spans="4:8" x14ac:dyDescent="0.2">
      <c r="D334" s="7"/>
      <c r="E334" s="7"/>
      <c r="F334" s="7"/>
      <c r="G334" s="7"/>
      <c r="H334" s="7"/>
    </row>
    <row r="335" spans="4:8" x14ac:dyDescent="0.2">
      <c r="D335" s="7"/>
      <c r="E335" s="7"/>
      <c r="F335" s="7"/>
      <c r="G335" s="7"/>
      <c r="H335" s="7"/>
    </row>
    <row r="336" spans="4:8" x14ac:dyDescent="0.2">
      <c r="D336" s="7"/>
      <c r="E336" s="7"/>
      <c r="F336" s="7"/>
      <c r="G336" s="7"/>
      <c r="H336" s="7"/>
    </row>
    <row r="337" spans="4:8" x14ac:dyDescent="0.2">
      <c r="D337" s="7"/>
      <c r="E337" s="7"/>
      <c r="F337" s="7"/>
      <c r="G337" s="7"/>
      <c r="H337" s="7"/>
    </row>
    <row r="338" spans="4:8" x14ac:dyDescent="0.2">
      <c r="D338" s="7"/>
      <c r="E338" s="7"/>
      <c r="F338" s="7"/>
      <c r="G338" s="7"/>
      <c r="H338" s="7"/>
    </row>
    <row r="339" spans="4:8" x14ac:dyDescent="0.2">
      <c r="D339" s="7"/>
      <c r="E339" s="7"/>
      <c r="F339" s="7"/>
      <c r="G339" s="7"/>
      <c r="H339" s="7"/>
    </row>
    <row r="340" spans="4:8" x14ac:dyDescent="0.2">
      <c r="D340" s="7"/>
      <c r="E340" s="7"/>
      <c r="F340" s="7"/>
      <c r="G340" s="7"/>
      <c r="H340" s="7"/>
    </row>
    <row r="341" spans="4:8" x14ac:dyDescent="0.2">
      <c r="D341" s="7"/>
      <c r="E341" s="7"/>
      <c r="F341" s="7"/>
      <c r="G341" s="7"/>
      <c r="H341" s="7"/>
    </row>
    <row r="342" spans="4:8" x14ac:dyDescent="0.2">
      <c r="D342" s="7"/>
      <c r="E342" s="7"/>
      <c r="F342" s="7"/>
      <c r="G342" s="7"/>
      <c r="H342" s="7"/>
    </row>
    <row r="343" spans="4:8" x14ac:dyDescent="0.2">
      <c r="D343" s="7"/>
      <c r="E343" s="7"/>
      <c r="F343" s="7"/>
      <c r="G343" s="7"/>
      <c r="H343" s="7"/>
    </row>
    <row r="344" spans="4:8" x14ac:dyDescent="0.2">
      <c r="D344" s="7"/>
      <c r="E344" s="7"/>
      <c r="F344" s="7"/>
      <c r="G344" s="7"/>
      <c r="H344" s="7"/>
    </row>
    <row r="345" spans="4:8" x14ac:dyDescent="0.2">
      <c r="D345" s="7"/>
      <c r="E345" s="7"/>
      <c r="F345" s="7"/>
      <c r="G345" s="7"/>
      <c r="H345" s="7"/>
    </row>
    <row r="346" spans="4:8" x14ac:dyDescent="0.2">
      <c r="D346" s="7"/>
      <c r="E346" s="7"/>
      <c r="F346" s="7"/>
      <c r="G346" s="7"/>
      <c r="H346" s="7"/>
    </row>
    <row r="347" spans="4:8" x14ac:dyDescent="0.2">
      <c r="D347" s="7"/>
      <c r="E347" s="7"/>
      <c r="F347" s="7"/>
      <c r="G347" s="7"/>
      <c r="H347" s="7"/>
    </row>
    <row r="348" spans="4:8" x14ac:dyDescent="0.2">
      <c r="D348" s="7"/>
      <c r="E348" s="7"/>
      <c r="F348" s="7"/>
      <c r="G348" s="7"/>
      <c r="H348" s="7"/>
    </row>
    <row r="349" spans="4:8" x14ac:dyDescent="0.2">
      <c r="D349" s="7"/>
      <c r="E349" s="7"/>
      <c r="F349" s="7"/>
      <c r="G349" s="7"/>
      <c r="H349" s="7"/>
    </row>
    <row r="350" spans="4:8" x14ac:dyDescent="0.2">
      <c r="D350" s="7"/>
      <c r="E350" s="7"/>
      <c r="F350" s="7"/>
      <c r="G350" s="7"/>
      <c r="H350" s="7"/>
    </row>
    <row r="351" spans="4:8" x14ac:dyDescent="0.2">
      <c r="D351" s="7"/>
      <c r="E351" s="7"/>
      <c r="F351" s="7"/>
      <c r="G351" s="7"/>
      <c r="H351" s="7"/>
    </row>
    <row r="352" spans="4:8" x14ac:dyDescent="0.2">
      <c r="D352" s="7"/>
      <c r="E352" s="7"/>
      <c r="F352" s="7"/>
      <c r="G352" s="7"/>
      <c r="H352" s="7"/>
    </row>
    <row r="353" spans="4:8" x14ac:dyDescent="0.2">
      <c r="D353" s="7"/>
      <c r="E353" s="7"/>
      <c r="F353" s="7"/>
      <c r="G353" s="7"/>
      <c r="H353" s="7"/>
    </row>
    <row r="354" spans="4:8" x14ac:dyDescent="0.2">
      <c r="D354" s="7"/>
      <c r="E354" s="7"/>
      <c r="F354" s="7"/>
      <c r="G354" s="7"/>
      <c r="H354" s="7"/>
    </row>
    <row r="355" spans="4:8" x14ac:dyDescent="0.2">
      <c r="D355" s="7"/>
      <c r="E355" s="7"/>
      <c r="F355" s="7"/>
      <c r="G355" s="7"/>
      <c r="H355" s="7"/>
    </row>
    <row r="356" spans="4:8" x14ac:dyDescent="0.2">
      <c r="D356" s="7"/>
      <c r="E356" s="7"/>
      <c r="F356" s="7"/>
      <c r="G356" s="7"/>
      <c r="H356" s="7"/>
    </row>
    <row r="357" spans="4:8" x14ac:dyDescent="0.2">
      <c r="D357" s="7"/>
      <c r="E357" s="7"/>
      <c r="F357" s="7"/>
      <c r="G357" s="7"/>
      <c r="H357" s="7"/>
    </row>
    <row r="358" spans="4:8" x14ac:dyDescent="0.2">
      <c r="D358" s="7"/>
      <c r="E358" s="7"/>
      <c r="F358" s="7"/>
      <c r="G358" s="7"/>
      <c r="H358" s="7"/>
    </row>
    <row r="359" spans="4:8" x14ac:dyDescent="0.2">
      <c r="D359" s="7"/>
      <c r="E359" s="7"/>
      <c r="F359" s="7"/>
      <c r="G359" s="7"/>
      <c r="H359" s="7"/>
    </row>
    <row r="360" spans="4:8" x14ac:dyDescent="0.2">
      <c r="D360" s="7"/>
      <c r="E360" s="7"/>
      <c r="F360" s="7"/>
      <c r="G360" s="7"/>
      <c r="H360" s="7"/>
    </row>
    <row r="361" spans="4:8" x14ac:dyDescent="0.2">
      <c r="D361" s="7"/>
      <c r="E361" s="7"/>
      <c r="F361" s="7"/>
      <c r="G361" s="7"/>
      <c r="H361" s="7"/>
    </row>
    <row r="362" spans="4:8" x14ac:dyDescent="0.2">
      <c r="D362" s="7"/>
      <c r="E362" s="7"/>
      <c r="F362" s="7"/>
      <c r="G362" s="7"/>
      <c r="H362" s="7"/>
    </row>
    <row r="363" spans="4:8" x14ac:dyDescent="0.2">
      <c r="D363" s="7"/>
      <c r="E363" s="7"/>
      <c r="F363" s="7"/>
      <c r="G363" s="7"/>
      <c r="H363" s="7"/>
    </row>
    <row r="364" spans="4:8" x14ac:dyDescent="0.2">
      <c r="D364" s="7"/>
      <c r="E364" s="7"/>
      <c r="F364" s="7"/>
      <c r="G364" s="7"/>
      <c r="H364" s="7"/>
    </row>
    <row r="365" spans="4:8" x14ac:dyDescent="0.2">
      <c r="D365" s="7"/>
      <c r="E365" s="7"/>
      <c r="F365" s="7"/>
      <c r="G365" s="7"/>
      <c r="H365" s="7"/>
    </row>
    <row r="366" spans="4:8" x14ac:dyDescent="0.2">
      <c r="D366" s="7"/>
      <c r="E366" s="7"/>
      <c r="F366" s="7"/>
      <c r="G366" s="7"/>
      <c r="H366" s="7"/>
    </row>
    <row r="367" spans="4:8" x14ac:dyDescent="0.2">
      <c r="D367" s="7"/>
      <c r="E367" s="7"/>
      <c r="F367" s="7"/>
      <c r="G367" s="7"/>
      <c r="H367" s="7"/>
    </row>
    <row r="368" spans="4:8" x14ac:dyDescent="0.2">
      <c r="D368" s="7"/>
      <c r="E368" s="7"/>
      <c r="F368" s="7"/>
      <c r="G368" s="7"/>
      <c r="H368" s="7"/>
    </row>
    <row r="369" spans="4:8" x14ac:dyDescent="0.2">
      <c r="D369" s="7"/>
      <c r="E369" s="7"/>
      <c r="F369" s="7"/>
      <c r="G369" s="7"/>
      <c r="H369" s="7"/>
    </row>
    <row r="370" spans="4:8" x14ac:dyDescent="0.2">
      <c r="D370" s="7"/>
      <c r="E370" s="7"/>
      <c r="F370" s="7"/>
      <c r="G370" s="7"/>
      <c r="H370" s="7"/>
    </row>
    <row r="371" spans="4:8" x14ac:dyDescent="0.2">
      <c r="D371" s="7"/>
      <c r="E371" s="7"/>
      <c r="F371" s="7"/>
      <c r="G371" s="7"/>
      <c r="H371" s="7"/>
    </row>
    <row r="372" spans="4:8" x14ac:dyDescent="0.2">
      <c r="D372" s="7"/>
      <c r="E372" s="7"/>
      <c r="F372" s="7"/>
      <c r="G372" s="7"/>
      <c r="H372" s="7"/>
    </row>
    <row r="373" spans="4:8" x14ac:dyDescent="0.2">
      <c r="D373" s="7"/>
      <c r="E373" s="7"/>
      <c r="F373" s="7"/>
      <c r="G373" s="7"/>
      <c r="H373" s="7"/>
    </row>
    <row r="374" spans="4:8" x14ac:dyDescent="0.2">
      <c r="D374" s="7"/>
      <c r="E374" s="7"/>
      <c r="F374" s="7"/>
      <c r="G374" s="7"/>
      <c r="H374" s="7"/>
    </row>
    <row r="375" spans="4:8" x14ac:dyDescent="0.2">
      <c r="D375" s="7"/>
      <c r="E375" s="7"/>
      <c r="F375" s="7"/>
      <c r="G375" s="7"/>
      <c r="H375" s="7"/>
    </row>
    <row r="376" spans="4:8" x14ac:dyDescent="0.2">
      <c r="D376" s="7"/>
      <c r="E376" s="7"/>
      <c r="G376" s="7"/>
      <c r="H376" s="7"/>
    </row>
    <row r="377" spans="4:8" x14ac:dyDescent="0.2">
      <c r="E377" s="7"/>
      <c r="G377" s="7"/>
      <c r="H377" s="7"/>
    </row>
  </sheetData>
  <autoFilter ref="A1:J378" xr:uid="{0528EB71-3E7C-437E-8E78-20055CA9AD8B}">
    <sortState xmlns:xlrd2="http://schemas.microsoft.com/office/spreadsheetml/2017/richdata2" ref="A2:J378">
      <sortCondition ref="C1:C378"/>
    </sortState>
  </autoFilter>
  <conditionalFormatting sqref="F1:F1048576">
    <cfRule type="cellIs" dxfId="4" priority="2" operator="greaterThan">
      <formula>0.5</formula>
    </cfRule>
  </conditionalFormatting>
  <conditionalFormatting sqref="I1:J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{E286710D-7C5F-40C0-8E5C-E7D9BBA32019}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286710D-7C5F-40C0-8E5C-E7D9BBA320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I1:J1048576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6CF33-C516-43A5-8A6D-9CF84B104A7D}">
  <dimension ref="A1:R377"/>
  <sheetViews>
    <sheetView workbookViewId="0">
      <pane ySplit="1" topLeftCell="A2" activePane="bottomLeft" state="frozen"/>
      <selection activeCell="B14" sqref="B14"/>
      <selection pane="bottomLeft" activeCell="Q6" sqref="Q6"/>
    </sheetView>
  </sheetViews>
  <sheetFormatPr baseColWidth="10" defaultRowHeight="12.75" x14ac:dyDescent="0.2"/>
  <cols>
    <col min="1" max="1" width="7" style="6" bestFit="1" customWidth="1"/>
    <col min="2" max="2" width="15" style="6" bestFit="1" customWidth="1"/>
    <col min="3" max="3" width="13.85546875" style="6" bestFit="1" customWidth="1"/>
    <col min="4" max="4" width="12.42578125" style="6" bestFit="1" customWidth="1"/>
    <col min="5" max="5" width="10.28515625" style="6" bestFit="1" customWidth="1"/>
    <col min="6" max="6" width="8.28515625" style="6" bestFit="1" customWidth="1"/>
    <col min="7" max="7" width="13.7109375" style="6" bestFit="1" customWidth="1"/>
    <col min="8" max="10" width="6.85546875" style="6" bestFit="1" customWidth="1"/>
    <col min="11" max="16384" width="11.42578125" style="6"/>
  </cols>
  <sheetData>
    <row r="1" spans="1:18" ht="13.5" thickBot="1" x14ac:dyDescent="0.25">
      <c r="A1" s="6" t="s">
        <v>23</v>
      </c>
      <c r="B1" s="6" t="s">
        <v>22</v>
      </c>
      <c r="C1" s="6" t="s">
        <v>21</v>
      </c>
      <c r="D1" s="6" t="s">
        <v>20</v>
      </c>
      <c r="E1" s="6" t="s">
        <v>19</v>
      </c>
      <c r="F1" s="6" t="s">
        <v>18</v>
      </c>
      <c r="G1" s="6" t="s">
        <v>17</v>
      </c>
      <c r="H1" s="6" t="s">
        <v>16</v>
      </c>
      <c r="I1" s="6" t="s">
        <v>15</v>
      </c>
      <c r="J1" s="6" t="s">
        <v>14</v>
      </c>
    </row>
    <row r="2" spans="1:18" x14ac:dyDescent="0.2">
      <c r="A2" s="6">
        <v>1</v>
      </c>
      <c r="B2" s="19">
        <v>10</v>
      </c>
      <c r="C2" s="19" t="s">
        <v>8</v>
      </c>
      <c r="D2" s="20">
        <v>21.900547027587891</v>
      </c>
      <c r="E2" s="20">
        <v>22.055625915527344</v>
      </c>
      <c r="F2" s="20">
        <v>0.2193160206079483</v>
      </c>
      <c r="G2" s="20">
        <v>0.18529349999996428</v>
      </c>
      <c r="H2" s="20">
        <v>84.526908874511719</v>
      </c>
      <c r="I2" s="19" t="s">
        <v>0</v>
      </c>
      <c r="J2" s="19" t="s">
        <v>0</v>
      </c>
      <c r="L2" s="5" t="s">
        <v>59</v>
      </c>
      <c r="M2" s="4" t="s">
        <v>67</v>
      </c>
      <c r="N2" s="4" t="s">
        <v>66</v>
      </c>
      <c r="O2" s="4" t="s">
        <v>65</v>
      </c>
      <c r="P2" s="4" t="s">
        <v>64</v>
      </c>
      <c r="Q2" s="4" t="s">
        <v>63</v>
      </c>
      <c r="R2" s="3" t="s">
        <v>62</v>
      </c>
    </row>
    <row r="3" spans="1:18" x14ac:dyDescent="0.2">
      <c r="A3" s="6">
        <v>2</v>
      </c>
      <c r="B3" s="19">
        <v>10</v>
      </c>
      <c r="C3" s="19" t="s">
        <v>8</v>
      </c>
      <c r="D3" s="20">
        <v>22.21070671081543</v>
      </c>
      <c r="E3" s="20">
        <v>22.055625915527344</v>
      </c>
      <c r="F3" s="20">
        <v>0.2193160206079483</v>
      </c>
      <c r="G3" s="20">
        <v>0.18529349999996428</v>
      </c>
      <c r="H3" s="20">
        <v>84.526908874511719</v>
      </c>
      <c r="I3" s="19" t="s">
        <v>0</v>
      </c>
      <c r="J3" s="19" t="s">
        <v>0</v>
      </c>
      <c r="L3" s="11"/>
      <c r="M3" s="6">
        <f>LOG(1/10)</f>
        <v>-1</v>
      </c>
      <c r="N3" s="6">
        <f>LOG(1/30)</f>
        <v>-1.4771212547196624</v>
      </c>
      <c r="O3" s="6">
        <f>LOG(1/90)</f>
        <v>-1.9542425094393248</v>
      </c>
      <c r="P3" s="6">
        <f>LOG(1/270)</f>
        <v>-2.4313637641589874</v>
      </c>
      <c r="Q3" s="6">
        <f>LOG(1/810)</f>
        <v>-2.90848501887865</v>
      </c>
      <c r="R3" s="12">
        <f>LOG(1/2430)</f>
        <v>-3.3856062735983121</v>
      </c>
    </row>
    <row r="4" spans="1:18" x14ac:dyDescent="0.2">
      <c r="A4" s="6">
        <v>3</v>
      </c>
      <c r="B4" s="19">
        <v>30</v>
      </c>
      <c r="C4" s="19" t="s">
        <v>8</v>
      </c>
      <c r="D4" s="20">
        <v>23.342744827270508</v>
      </c>
      <c r="E4" s="20">
        <v>23.306512832641602</v>
      </c>
      <c r="F4" s="20">
        <v>5.1239777356386185E-2</v>
      </c>
      <c r="G4" s="20">
        <v>0.18529349999996428</v>
      </c>
      <c r="H4" s="20">
        <v>84.526908874511719</v>
      </c>
      <c r="I4" s="19" t="s">
        <v>0</v>
      </c>
      <c r="J4" s="19" t="s">
        <v>0</v>
      </c>
      <c r="L4" s="11"/>
      <c r="M4" s="7">
        <f>AVERAGE(D2:D3)</f>
        <v>22.05562686920166</v>
      </c>
      <c r="N4" s="7">
        <f>AVERAGE(D4:D5)</f>
        <v>23.306512832641602</v>
      </c>
      <c r="O4" s="7">
        <f>AVERAGE(D6:D7)</f>
        <v>24.781381607055664</v>
      </c>
      <c r="P4" s="7">
        <f>AVERAGE(D8:D9)</f>
        <v>26.334626197814941</v>
      </c>
      <c r="Q4" s="7">
        <f>AVERAGE(D10:D11)</f>
        <v>27.849277496337891</v>
      </c>
      <c r="R4" s="13">
        <f>AVERAGE(D12:D13)</f>
        <v>29.444527626037598</v>
      </c>
    </row>
    <row r="5" spans="1:18" x14ac:dyDescent="0.2">
      <c r="A5" s="6">
        <v>4</v>
      </c>
      <c r="B5" s="19">
        <v>30</v>
      </c>
      <c r="C5" s="19" t="s">
        <v>8</v>
      </c>
      <c r="D5" s="20">
        <v>23.270280838012695</v>
      </c>
      <c r="E5" s="20">
        <v>23.306512832641602</v>
      </c>
      <c r="F5" s="20">
        <v>5.1239777356386185E-2</v>
      </c>
      <c r="G5" s="20">
        <v>0.18529349999996428</v>
      </c>
      <c r="H5" s="20">
        <v>84.526908874511719</v>
      </c>
      <c r="I5" s="19" t="s">
        <v>0</v>
      </c>
      <c r="J5" s="19" t="s">
        <v>0</v>
      </c>
      <c r="L5" s="2" t="s">
        <v>61</v>
      </c>
      <c r="M5" s="14">
        <f>SLOPE(M4:R4,M3:R3)</f>
        <v>-3.1214612248772835</v>
      </c>
      <c r="R5" s="12"/>
    </row>
    <row r="6" spans="1:18" ht="13.5" thickBot="1" x14ac:dyDescent="0.25">
      <c r="A6" s="6">
        <v>5</v>
      </c>
      <c r="B6" s="19">
        <v>90</v>
      </c>
      <c r="C6" s="19" t="s">
        <v>8</v>
      </c>
      <c r="D6" s="20">
        <v>24.78010368347168</v>
      </c>
      <c r="E6" s="20">
        <v>24.781381607055664</v>
      </c>
      <c r="F6" s="20">
        <v>1.8072568345814943E-3</v>
      </c>
      <c r="G6" s="20">
        <v>0.18529349999996428</v>
      </c>
      <c r="H6" s="20">
        <v>84.413887023925781</v>
      </c>
      <c r="I6" s="19" t="s">
        <v>0</v>
      </c>
      <c r="J6" s="19" t="s">
        <v>0</v>
      </c>
      <c r="L6" s="1" t="s">
        <v>60</v>
      </c>
      <c r="M6" s="15">
        <f>(10^(-1/M5)-1)*100</f>
        <v>109.10421222187492</v>
      </c>
      <c r="N6" s="16"/>
      <c r="O6" s="16"/>
      <c r="P6" s="16"/>
      <c r="Q6" s="28" t="s">
        <v>73</v>
      </c>
      <c r="R6" s="17">
        <f>INTERCEPT(M4:R4,M3:R3)</f>
        <v>18.783908806207048</v>
      </c>
    </row>
    <row r="7" spans="1:18" x14ac:dyDescent="0.2">
      <c r="A7" s="6">
        <v>6</v>
      </c>
      <c r="B7" s="19">
        <v>90</v>
      </c>
      <c r="C7" s="19" t="s">
        <v>8</v>
      </c>
      <c r="D7" s="20">
        <v>24.782659530639648</v>
      </c>
      <c r="E7" s="20">
        <v>24.781381607055664</v>
      </c>
      <c r="F7" s="20">
        <v>1.8072568345814943E-3</v>
      </c>
      <c r="G7" s="20">
        <v>0.18529349999996428</v>
      </c>
      <c r="H7" s="20">
        <v>84.413887023925781</v>
      </c>
      <c r="I7" s="19" t="s">
        <v>0</v>
      </c>
      <c r="J7" s="19" t="s">
        <v>0</v>
      </c>
    </row>
    <row r="8" spans="1:18" x14ac:dyDescent="0.2">
      <c r="A8" s="6">
        <v>7</v>
      </c>
      <c r="B8" s="19">
        <v>270</v>
      </c>
      <c r="C8" s="19" t="s">
        <v>8</v>
      </c>
      <c r="D8" s="20">
        <v>26.319515228271484</v>
      </c>
      <c r="E8" s="20">
        <v>26.334625244140625</v>
      </c>
      <c r="F8" s="20">
        <v>2.1370138972997665E-2</v>
      </c>
      <c r="G8" s="20">
        <v>0.18529349999996428</v>
      </c>
      <c r="H8" s="20">
        <v>84.413887023925781</v>
      </c>
      <c r="I8" s="19" t="s">
        <v>0</v>
      </c>
      <c r="J8" s="19" t="s">
        <v>0</v>
      </c>
    </row>
    <row r="9" spans="1:18" x14ac:dyDescent="0.2">
      <c r="A9" s="6">
        <v>8</v>
      </c>
      <c r="B9" s="19">
        <v>270</v>
      </c>
      <c r="C9" s="19" t="s">
        <v>8</v>
      </c>
      <c r="D9" s="20">
        <v>26.349737167358398</v>
      </c>
      <c r="E9" s="20">
        <v>26.334625244140625</v>
      </c>
      <c r="F9" s="20">
        <v>2.1370138972997665E-2</v>
      </c>
      <c r="G9" s="20">
        <v>0.18529349999996428</v>
      </c>
      <c r="H9" s="20">
        <v>84.413887023925781</v>
      </c>
      <c r="I9" s="19" t="s">
        <v>0</v>
      </c>
      <c r="J9" s="19" t="s">
        <v>0</v>
      </c>
    </row>
    <row r="10" spans="1:18" x14ac:dyDescent="0.2">
      <c r="A10" s="6">
        <v>9</v>
      </c>
      <c r="B10" s="19">
        <v>810</v>
      </c>
      <c r="C10" s="19" t="s">
        <v>8</v>
      </c>
      <c r="D10" s="20">
        <v>27.733739852905273</v>
      </c>
      <c r="E10" s="20">
        <v>27.849277496337891</v>
      </c>
      <c r="F10" s="20">
        <v>0.16339489817619324</v>
      </c>
      <c r="G10" s="20">
        <v>0.18529349999996428</v>
      </c>
      <c r="H10" s="20">
        <v>84.413887023925781</v>
      </c>
      <c r="I10" s="19" t="s">
        <v>0</v>
      </c>
      <c r="J10" s="19" t="s">
        <v>0</v>
      </c>
    </row>
    <row r="11" spans="1:18" x14ac:dyDescent="0.2">
      <c r="A11" s="6">
        <v>10</v>
      </c>
      <c r="B11" s="19">
        <v>810</v>
      </c>
      <c r="C11" s="19" t="s">
        <v>8</v>
      </c>
      <c r="D11" s="20">
        <v>27.964815139770508</v>
      </c>
      <c r="E11" s="20">
        <v>27.849277496337891</v>
      </c>
      <c r="F11" s="20">
        <v>0.16339489817619324</v>
      </c>
      <c r="G11" s="20">
        <v>0.18529349999996428</v>
      </c>
      <c r="H11" s="20">
        <v>84.300857543945313</v>
      </c>
      <c r="I11" s="19" t="s">
        <v>0</v>
      </c>
      <c r="J11" s="19" t="s">
        <v>0</v>
      </c>
    </row>
    <row r="12" spans="1:18" x14ac:dyDescent="0.2">
      <c r="A12" s="6">
        <v>11</v>
      </c>
      <c r="B12" s="19">
        <v>2430</v>
      </c>
      <c r="C12" s="19" t="s">
        <v>8</v>
      </c>
      <c r="D12" s="20">
        <v>29.305063247680664</v>
      </c>
      <c r="E12" s="20">
        <v>29.444526672363281</v>
      </c>
      <c r="F12" s="20">
        <v>0.19723241031169891</v>
      </c>
      <c r="G12" s="20">
        <v>0.18529349999996428</v>
      </c>
      <c r="H12" s="20">
        <v>84.300857543945313</v>
      </c>
      <c r="I12" s="19" t="s">
        <v>0</v>
      </c>
      <c r="J12" s="19"/>
    </row>
    <row r="13" spans="1:18" x14ac:dyDescent="0.2">
      <c r="A13" s="6">
        <v>12</v>
      </c>
      <c r="B13" s="19">
        <v>2430</v>
      </c>
      <c r="C13" s="19" t="s">
        <v>8</v>
      </c>
      <c r="D13" s="20">
        <v>29.583992004394531</v>
      </c>
      <c r="E13" s="20">
        <v>29.444526672363281</v>
      </c>
      <c r="F13" s="20">
        <v>0.19723241031169891</v>
      </c>
      <c r="G13" s="20">
        <v>0.18529349999996428</v>
      </c>
      <c r="H13" s="20">
        <v>84.300857543945313</v>
      </c>
      <c r="I13" s="19" t="s">
        <v>0</v>
      </c>
      <c r="J13" s="19" t="s">
        <v>0</v>
      </c>
      <c r="L13" s="6" t="s">
        <v>57</v>
      </c>
      <c r="M13" s="6" t="s">
        <v>59</v>
      </c>
      <c r="N13" s="6" t="s">
        <v>58</v>
      </c>
      <c r="O13" s="6" t="s">
        <v>70</v>
      </c>
      <c r="P13" s="8" t="s">
        <v>69</v>
      </c>
    </row>
    <row r="14" spans="1:18" x14ac:dyDescent="0.2">
      <c r="A14" s="6">
        <v>13</v>
      </c>
      <c r="B14" s="19" t="s">
        <v>6</v>
      </c>
      <c r="C14" s="19" t="s">
        <v>8</v>
      </c>
      <c r="D14" s="20">
        <v>29.351032257080078</v>
      </c>
      <c r="E14" s="20">
        <v>29.460395812988281</v>
      </c>
      <c r="F14" s="20">
        <v>0.15466207265853882</v>
      </c>
      <c r="G14" s="20">
        <v>0.18529349999996428</v>
      </c>
      <c r="H14" s="20">
        <v>84.20953369140625</v>
      </c>
      <c r="I14" s="19" t="s">
        <v>0</v>
      </c>
      <c r="J14" s="19" t="s">
        <v>0</v>
      </c>
      <c r="L14" s="7">
        <f>AVERAGEA(D14:D15)</f>
        <v>29.460394859313965</v>
      </c>
      <c r="M14" s="6">
        <f>(L14-$R$6)/$M$5</f>
        <v>-3.4203487674355624</v>
      </c>
      <c r="N14" s="18">
        <f>10^M14</f>
        <v>3.7988420143974968E-4</v>
      </c>
      <c r="O14" s="18">
        <v>3.0463306525089461E-3</v>
      </c>
      <c r="P14" s="8">
        <f>N14/O14</f>
        <v>0.12470222204109016</v>
      </c>
    </row>
    <row r="15" spans="1:18" x14ac:dyDescent="0.2">
      <c r="A15" s="6">
        <v>14</v>
      </c>
      <c r="B15" s="19" t="s">
        <v>6</v>
      </c>
      <c r="C15" s="19" t="s">
        <v>8</v>
      </c>
      <c r="D15" s="20">
        <v>29.569757461547852</v>
      </c>
      <c r="E15" s="20">
        <v>29.460395812988281</v>
      </c>
      <c r="F15" s="20">
        <v>0.15466207265853882</v>
      </c>
      <c r="G15" s="20">
        <v>0.18529349999996428</v>
      </c>
      <c r="H15" s="20">
        <v>84.20953369140625</v>
      </c>
      <c r="I15" s="19" t="s">
        <v>0</v>
      </c>
      <c r="J15" s="19" t="s">
        <v>0</v>
      </c>
      <c r="L15" s="7"/>
      <c r="N15" s="7"/>
      <c r="O15" s="7"/>
      <c r="P15" s="8"/>
    </row>
    <row r="16" spans="1:18" x14ac:dyDescent="0.2">
      <c r="A16" s="6">
        <v>15</v>
      </c>
      <c r="B16" s="19" t="s">
        <v>56</v>
      </c>
      <c r="C16" s="19" t="s">
        <v>8</v>
      </c>
      <c r="D16" s="20">
        <v>29.236211776733398</v>
      </c>
      <c r="E16" s="20">
        <v>28.995826721191406</v>
      </c>
      <c r="F16" s="20">
        <v>0.33995714783668518</v>
      </c>
      <c r="G16" s="20">
        <v>0.18529349999996428</v>
      </c>
      <c r="H16" s="20">
        <v>84.20953369140625</v>
      </c>
      <c r="I16" s="19" t="s">
        <v>0</v>
      </c>
      <c r="J16" s="19" t="s">
        <v>0</v>
      </c>
      <c r="L16" s="7">
        <f>AVERAGEA(D16:D17)</f>
        <v>28.99582576751709</v>
      </c>
      <c r="M16" s="6">
        <f>(L16-$R$6)/$M$5</f>
        <v>-3.2715181210400943</v>
      </c>
      <c r="N16" s="18">
        <f>10^M16</f>
        <v>5.3515782371851134E-4</v>
      </c>
      <c r="O16" s="18">
        <v>3.3011326323570799E-3</v>
      </c>
      <c r="P16" s="8">
        <f>N16/O16</f>
        <v>0.16211339661817742</v>
      </c>
    </row>
    <row r="17" spans="1:16" x14ac:dyDescent="0.2">
      <c r="A17" s="6">
        <v>16</v>
      </c>
      <c r="B17" s="19" t="s">
        <v>56</v>
      </c>
      <c r="C17" s="19" t="s">
        <v>8</v>
      </c>
      <c r="D17" s="20">
        <v>28.755439758300781</v>
      </c>
      <c r="E17" s="20">
        <v>28.995826721191406</v>
      </c>
      <c r="F17" s="20">
        <v>0.33995714783668518</v>
      </c>
      <c r="G17" s="20">
        <v>0.18529349999996428</v>
      </c>
      <c r="H17" s="20">
        <v>84.20953369140625</v>
      </c>
      <c r="I17" s="19" t="s">
        <v>0</v>
      </c>
      <c r="J17" s="19" t="s">
        <v>0</v>
      </c>
      <c r="L17" s="7"/>
      <c r="N17" s="7"/>
      <c r="O17" s="7"/>
      <c r="P17" s="8"/>
    </row>
    <row r="18" spans="1:16" x14ac:dyDescent="0.2">
      <c r="A18" s="6">
        <v>17</v>
      </c>
      <c r="B18" s="19" t="s">
        <v>55</v>
      </c>
      <c r="C18" s="19" t="s">
        <v>8</v>
      </c>
      <c r="D18" s="20">
        <v>30.120767593383789</v>
      </c>
      <c r="E18" s="20">
        <v>30.19346809387207</v>
      </c>
      <c r="F18" s="20">
        <v>0.10281403362751007</v>
      </c>
      <c r="G18" s="20">
        <v>0.18529349999996428</v>
      </c>
      <c r="H18" s="20">
        <v>84.20953369140625</v>
      </c>
      <c r="I18" s="19" t="s">
        <v>0</v>
      </c>
      <c r="J18" s="19" t="s">
        <v>0</v>
      </c>
      <c r="L18" s="7">
        <f>AVERAGEA(D18:D19)</f>
        <v>30.19346809387207</v>
      </c>
      <c r="M18" s="6">
        <f>(L18-$R$6)/$M$5</f>
        <v>-3.6551981478205211</v>
      </c>
      <c r="N18" s="18">
        <f>10^M18</f>
        <v>2.2120852105469107E-4</v>
      </c>
      <c r="O18" s="18">
        <v>1.3785057909053988E-3</v>
      </c>
      <c r="P18" s="8">
        <f>N18/O18</f>
        <v>0.16046978004307252</v>
      </c>
    </row>
    <row r="19" spans="1:16" x14ac:dyDescent="0.2">
      <c r="A19" s="6">
        <v>18</v>
      </c>
      <c r="B19" s="19" t="s">
        <v>55</v>
      </c>
      <c r="C19" s="19" t="s">
        <v>8</v>
      </c>
      <c r="D19" s="20">
        <v>30.266168594360352</v>
      </c>
      <c r="E19" s="20">
        <v>30.19346809387207</v>
      </c>
      <c r="F19" s="20">
        <v>0.10281403362751007</v>
      </c>
      <c r="G19" s="20">
        <v>0.18529349999996428</v>
      </c>
      <c r="H19" s="20">
        <v>84.20953369140625</v>
      </c>
      <c r="I19" s="19" t="s">
        <v>0</v>
      </c>
      <c r="J19" s="19" t="s">
        <v>0</v>
      </c>
      <c r="L19" s="7"/>
      <c r="N19" s="7"/>
      <c r="O19" s="7"/>
      <c r="P19" s="8"/>
    </row>
    <row r="20" spans="1:16" x14ac:dyDescent="0.2">
      <c r="A20" s="6">
        <v>19</v>
      </c>
      <c r="B20" s="19" t="s">
        <v>11</v>
      </c>
      <c r="C20" s="19" t="s">
        <v>8</v>
      </c>
      <c r="D20" s="20">
        <v>30.70294189453125</v>
      </c>
      <c r="E20" s="20">
        <v>30.966794967651367</v>
      </c>
      <c r="F20" s="20">
        <v>0.37314459681510925</v>
      </c>
      <c r="G20" s="20">
        <v>0.69182426349143922</v>
      </c>
      <c r="H20" s="20">
        <v>84.188323974609375</v>
      </c>
      <c r="I20" s="19" t="s">
        <v>0</v>
      </c>
      <c r="J20" s="19" t="s">
        <v>0</v>
      </c>
      <c r="L20" s="7">
        <f>AVERAGEA(D20:D21)</f>
        <v>30.966794967651367</v>
      </c>
      <c r="M20" s="6">
        <f>(L20-$R$6)/$M$5</f>
        <v>-3.9029432960274155</v>
      </c>
      <c r="N20" s="18">
        <f>10^M20</f>
        <v>1.2504222818479703E-4</v>
      </c>
      <c r="O20" s="18">
        <v>2.2928575953645703E-3</v>
      </c>
      <c r="P20" s="8">
        <f>N20/O20</f>
        <v>5.4535540470368807E-2</v>
      </c>
    </row>
    <row r="21" spans="1:16" x14ac:dyDescent="0.2">
      <c r="A21" s="6">
        <v>20</v>
      </c>
      <c r="B21" s="19" t="s">
        <v>11</v>
      </c>
      <c r="C21" s="19" t="s">
        <v>8</v>
      </c>
      <c r="D21" s="20">
        <v>31.230648040771484</v>
      </c>
      <c r="E21" s="20">
        <v>30.966794967651367</v>
      </c>
      <c r="F21" s="20">
        <v>0.37314459681510925</v>
      </c>
      <c r="G21" s="20">
        <v>0.69182426349143922</v>
      </c>
      <c r="H21" s="20">
        <v>88.617095947265625</v>
      </c>
      <c r="I21" s="20">
        <v>83.961204528808594</v>
      </c>
      <c r="J21" s="19" t="s">
        <v>0</v>
      </c>
      <c r="L21" s="7"/>
      <c r="N21" s="7"/>
      <c r="O21" s="7"/>
      <c r="P21" s="8"/>
    </row>
    <row r="22" spans="1:16" x14ac:dyDescent="0.2">
      <c r="A22" s="6">
        <v>85</v>
      </c>
      <c r="B22" s="19" t="s">
        <v>54</v>
      </c>
      <c r="C22" s="19" t="s">
        <v>8</v>
      </c>
      <c r="D22" s="20">
        <v>28.093803405761719</v>
      </c>
      <c r="E22" s="20">
        <v>28.151412963867188</v>
      </c>
      <c r="F22" s="20">
        <v>8.1473566591739655E-2</v>
      </c>
      <c r="G22" s="20">
        <v>0.18529349999996428</v>
      </c>
      <c r="H22" s="20">
        <v>84.20953369140625</v>
      </c>
      <c r="I22" s="19" t="s">
        <v>0</v>
      </c>
      <c r="J22" s="19" t="s">
        <v>0</v>
      </c>
      <c r="L22" s="7">
        <f>AVERAGEA(D22:D23)</f>
        <v>28.151413917541504</v>
      </c>
      <c r="M22" s="6">
        <f>(L22-$R$6)/$M$5</f>
        <v>-3.0009999921439769</v>
      </c>
      <c r="N22" s="18">
        <f>10^M22</f>
        <v>9.9770008187011032E-4</v>
      </c>
      <c r="O22" s="18">
        <v>5.6163597533707551E-3</v>
      </c>
      <c r="P22" s="8">
        <f>N22/O22</f>
        <v>0.17764176898948175</v>
      </c>
    </row>
    <row r="23" spans="1:16" x14ac:dyDescent="0.2">
      <c r="A23" s="6">
        <v>86</v>
      </c>
      <c r="B23" s="19" t="s">
        <v>54</v>
      </c>
      <c r="C23" s="19" t="s">
        <v>8</v>
      </c>
      <c r="D23" s="20">
        <v>28.209024429321289</v>
      </c>
      <c r="E23" s="20">
        <v>28.151412963867188</v>
      </c>
      <c r="F23" s="20">
        <v>8.1473566591739655E-2</v>
      </c>
      <c r="G23" s="20">
        <v>0.18529349999996428</v>
      </c>
      <c r="H23" s="20">
        <v>84.322662353515625</v>
      </c>
      <c r="I23" s="19" t="s">
        <v>0</v>
      </c>
      <c r="J23" s="19" t="s">
        <v>0</v>
      </c>
      <c r="L23" s="7"/>
      <c r="N23" s="7"/>
      <c r="O23" s="7"/>
      <c r="P23" s="8"/>
    </row>
    <row r="24" spans="1:16" x14ac:dyDescent="0.2">
      <c r="A24" s="6">
        <v>87</v>
      </c>
      <c r="B24" s="19" t="s">
        <v>53</v>
      </c>
      <c r="C24" s="19" t="s">
        <v>8</v>
      </c>
      <c r="D24" s="20">
        <v>28.391464233398438</v>
      </c>
      <c r="E24" s="20">
        <v>28.536342620849609</v>
      </c>
      <c r="F24" s="20">
        <v>0.20489032566547394</v>
      </c>
      <c r="G24" s="20">
        <v>0.18529349999996428</v>
      </c>
      <c r="H24" s="20">
        <v>84.20953369140625</v>
      </c>
      <c r="I24" s="19" t="s">
        <v>0</v>
      </c>
      <c r="J24" s="19" t="s">
        <v>0</v>
      </c>
      <c r="L24" s="7">
        <f>AVERAGEA(D24:D25)</f>
        <v>28.536343574523926</v>
      </c>
      <c r="M24" s="6">
        <f>(L24-$R$6)/$M$5</f>
        <v>-3.1243171276940283</v>
      </c>
      <c r="N24" s="18">
        <f>10^M24</f>
        <v>7.5107424917176418E-4</v>
      </c>
      <c r="O24" s="18">
        <v>5.2928683316514503E-3</v>
      </c>
      <c r="P24" s="8">
        <f>N24/O24</f>
        <v>0.14190306694015536</v>
      </c>
    </row>
    <row r="25" spans="1:16" x14ac:dyDescent="0.2">
      <c r="A25" s="6">
        <v>88</v>
      </c>
      <c r="B25" s="19" t="s">
        <v>53</v>
      </c>
      <c r="C25" s="19" t="s">
        <v>8</v>
      </c>
      <c r="D25" s="20">
        <v>28.681222915649414</v>
      </c>
      <c r="E25" s="20">
        <v>28.536342620849609</v>
      </c>
      <c r="F25" s="20">
        <v>0.20489032566547394</v>
      </c>
      <c r="G25" s="20">
        <v>0.18529349999996428</v>
      </c>
      <c r="H25" s="20">
        <v>84.20953369140625</v>
      </c>
      <c r="I25" s="19" t="s">
        <v>0</v>
      </c>
      <c r="J25" s="19" t="s">
        <v>0</v>
      </c>
      <c r="L25" s="7"/>
      <c r="N25" s="7"/>
      <c r="O25" s="7"/>
      <c r="P25" s="8"/>
    </row>
    <row r="26" spans="1:16" x14ac:dyDescent="0.2">
      <c r="A26" s="6">
        <v>89</v>
      </c>
      <c r="B26" s="19" t="s">
        <v>52</v>
      </c>
      <c r="C26" s="19" t="s">
        <v>8</v>
      </c>
      <c r="D26" s="20">
        <v>28.535165786743164</v>
      </c>
      <c r="E26" s="20">
        <v>28.334884643554688</v>
      </c>
      <c r="F26" s="20">
        <v>0.28324031829833984</v>
      </c>
      <c r="G26" s="20">
        <v>0.18529349999996428</v>
      </c>
      <c r="H26" s="20">
        <v>84.20953369140625</v>
      </c>
      <c r="I26" s="19" t="s">
        <v>0</v>
      </c>
      <c r="J26" s="19" t="s">
        <v>0</v>
      </c>
      <c r="L26" s="7">
        <f>AVERAGEA(D26:D27)</f>
        <v>28.334884643554688</v>
      </c>
      <c r="M26" s="6">
        <f>(L26-$R$6)/$M$5</f>
        <v>-3.059777184233043</v>
      </c>
      <c r="N26" s="18">
        <f>10^M26</f>
        <v>8.7141055444558231E-4</v>
      </c>
      <c r="O26" s="18">
        <v>4.8584832995709152E-3</v>
      </c>
      <c r="P26" s="8">
        <f>N26/O26</f>
        <v>0.17935855712883531</v>
      </c>
    </row>
    <row r="27" spans="1:16" x14ac:dyDescent="0.2">
      <c r="A27" s="6">
        <v>90</v>
      </c>
      <c r="B27" s="19" t="s">
        <v>52</v>
      </c>
      <c r="C27" s="19" t="s">
        <v>8</v>
      </c>
      <c r="D27" s="20">
        <v>28.134603500366211</v>
      </c>
      <c r="E27" s="20">
        <v>28.334884643554688</v>
      </c>
      <c r="F27" s="20">
        <v>0.28324031829833984</v>
      </c>
      <c r="G27" s="20">
        <v>0.18529349999996428</v>
      </c>
      <c r="H27" s="20">
        <v>84.322662353515625</v>
      </c>
      <c r="I27" s="19" t="s">
        <v>0</v>
      </c>
      <c r="J27" s="19" t="s">
        <v>0</v>
      </c>
      <c r="L27" s="7"/>
      <c r="N27" s="7"/>
      <c r="O27" s="7"/>
      <c r="P27" s="8"/>
    </row>
    <row r="28" spans="1:16" x14ac:dyDescent="0.2">
      <c r="A28" s="6">
        <v>91</v>
      </c>
      <c r="B28" s="19" t="s">
        <v>51</v>
      </c>
      <c r="C28" s="19" t="s">
        <v>8</v>
      </c>
      <c r="D28" s="20">
        <v>28.43528938293457</v>
      </c>
      <c r="E28" s="20">
        <v>28.421808242797852</v>
      </c>
      <c r="F28" s="20">
        <v>1.9065210595726967E-2</v>
      </c>
      <c r="G28" s="20">
        <v>0.18529349999996428</v>
      </c>
      <c r="H28" s="20">
        <v>84.20953369140625</v>
      </c>
      <c r="I28" s="19" t="s">
        <v>0</v>
      </c>
      <c r="J28" s="19" t="s">
        <v>0</v>
      </c>
      <c r="L28" s="7">
        <f>AVERAGEA(D28:D29)</f>
        <v>28.421808242797852</v>
      </c>
      <c r="M28" s="6">
        <f>(L28-$R$6)/$M$5</f>
        <v>-3.0876242702549366</v>
      </c>
      <c r="N28" s="18">
        <f>10^M28</f>
        <v>8.1728914304792248E-4</v>
      </c>
      <c r="O28" s="18">
        <v>6.4820398092544761E-3</v>
      </c>
      <c r="P28" s="8">
        <f>N28/O28</f>
        <v>0.1260851779837992</v>
      </c>
    </row>
    <row r="29" spans="1:16" x14ac:dyDescent="0.2">
      <c r="A29" s="6">
        <v>92</v>
      </c>
      <c r="B29" s="19" t="s">
        <v>51</v>
      </c>
      <c r="C29" s="19" t="s">
        <v>8</v>
      </c>
      <c r="D29" s="20">
        <v>28.408327102661133</v>
      </c>
      <c r="E29" s="20">
        <v>28.421808242797852</v>
      </c>
      <c r="F29" s="20">
        <v>1.9065210595726967E-2</v>
      </c>
      <c r="G29" s="20">
        <v>0.18529349999996428</v>
      </c>
      <c r="H29" s="20">
        <v>84.20953369140625</v>
      </c>
      <c r="I29" s="19" t="s">
        <v>0</v>
      </c>
      <c r="J29" s="19" t="s">
        <v>0</v>
      </c>
      <c r="L29" s="7"/>
      <c r="N29" s="7"/>
      <c r="O29" s="7"/>
      <c r="P29" s="8"/>
    </row>
    <row r="30" spans="1:16" x14ac:dyDescent="0.2">
      <c r="A30" s="6">
        <v>21</v>
      </c>
      <c r="B30" s="19" t="s">
        <v>10</v>
      </c>
      <c r="C30" s="19" t="s">
        <v>8</v>
      </c>
      <c r="D30" s="20">
        <v>30.979251861572266</v>
      </c>
      <c r="E30" s="20">
        <v>31.064985275268555</v>
      </c>
      <c r="F30" s="20">
        <v>0.12124535441398621</v>
      </c>
      <c r="G30" s="20">
        <v>0.69182426349143922</v>
      </c>
      <c r="H30" s="20">
        <v>88.73065185546875</v>
      </c>
      <c r="I30" s="20">
        <v>83.847640991210938</v>
      </c>
      <c r="J30" s="20">
        <v>77.37481689453125</v>
      </c>
      <c r="L30" s="7">
        <f>AVERAGEA(D30:D31)</f>
        <v>31.064985275268555</v>
      </c>
      <c r="M30" s="6">
        <f>(L30-$R$6)/$M$5</f>
        <v>-3.934399816081112</v>
      </c>
      <c r="N30" s="18">
        <f>10^M30</f>
        <v>1.1630548158691549E-4</v>
      </c>
      <c r="O30" s="18">
        <v>6.4117155505916132E-3</v>
      </c>
      <c r="P30" s="8">
        <f>N30/O30</f>
        <v>1.8139526101744158E-2</v>
      </c>
    </row>
    <row r="31" spans="1:16" x14ac:dyDescent="0.2">
      <c r="A31" s="6">
        <v>22</v>
      </c>
      <c r="B31" s="19" t="s">
        <v>10</v>
      </c>
      <c r="C31" s="19" t="s">
        <v>8</v>
      </c>
      <c r="D31" s="20">
        <v>31.150718688964844</v>
      </c>
      <c r="E31" s="20">
        <v>31.064985275268555</v>
      </c>
      <c r="F31" s="20">
        <v>0.12124535441398621</v>
      </c>
      <c r="G31" s="20">
        <v>0.69182426349143922</v>
      </c>
      <c r="H31" s="20">
        <v>84.074760437011719</v>
      </c>
      <c r="I31" s="20">
        <v>77.261260986328125</v>
      </c>
      <c r="J31" s="19" t="s">
        <v>0</v>
      </c>
      <c r="L31" s="7"/>
      <c r="N31" s="7"/>
      <c r="O31" s="7"/>
      <c r="P31" s="8"/>
    </row>
    <row r="32" spans="1:16" x14ac:dyDescent="0.2">
      <c r="A32" s="6">
        <v>23</v>
      </c>
      <c r="B32" s="19" t="s">
        <v>50</v>
      </c>
      <c r="C32" s="19" t="s">
        <v>8</v>
      </c>
      <c r="D32" s="20">
        <v>28.885707855224609</v>
      </c>
      <c r="E32" s="20">
        <v>28.970584869384766</v>
      </c>
      <c r="F32" s="20">
        <v>0.12003287672996521</v>
      </c>
      <c r="G32" s="20">
        <v>0.18529349999996428</v>
      </c>
      <c r="H32" s="20">
        <v>84.20953369140625</v>
      </c>
      <c r="I32" s="19" t="s">
        <v>0</v>
      </c>
      <c r="J32" s="19" t="s">
        <v>0</v>
      </c>
      <c r="L32" s="7">
        <f>AVERAGEA(D32:D33)</f>
        <v>28.970583915710449</v>
      </c>
      <c r="M32" s="6">
        <f>(L32-$R$6)/$M$5</f>
        <v>-3.2634315711879069</v>
      </c>
      <c r="N32" s="18">
        <f>10^M32</f>
        <v>5.4521579484642754E-4</v>
      </c>
      <c r="O32" s="18">
        <v>6.1594957885242798E-3</v>
      </c>
      <c r="P32" s="8">
        <f>N32/O32</f>
        <v>8.8516302886709641E-2</v>
      </c>
    </row>
    <row r="33" spans="1:16" x14ac:dyDescent="0.2">
      <c r="A33" s="6">
        <v>24</v>
      </c>
      <c r="B33" s="19" t="s">
        <v>50</v>
      </c>
      <c r="C33" s="19" t="s">
        <v>8</v>
      </c>
      <c r="D33" s="20">
        <v>29.055459976196289</v>
      </c>
      <c r="E33" s="20">
        <v>28.970584869384766</v>
      </c>
      <c r="F33" s="20">
        <v>0.12003287672996521</v>
      </c>
      <c r="G33" s="20">
        <v>0.18529349999996428</v>
      </c>
      <c r="H33" s="20">
        <v>84.322662353515625</v>
      </c>
      <c r="I33" s="19" t="s">
        <v>0</v>
      </c>
      <c r="J33" s="19" t="s">
        <v>0</v>
      </c>
      <c r="L33" s="7"/>
      <c r="N33" s="7"/>
      <c r="O33" s="7"/>
      <c r="P33" s="8"/>
    </row>
    <row r="34" spans="1:16" x14ac:dyDescent="0.2">
      <c r="A34" s="6">
        <v>25</v>
      </c>
      <c r="B34" s="19" t="s">
        <v>49</v>
      </c>
      <c r="C34" s="19" t="s">
        <v>8</v>
      </c>
      <c r="D34" s="20">
        <v>29.204151153564453</v>
      </c>
      <c r="E34" s="20">
        <v>29.290679931640625</v>
      </c>
      <c r="F34" s="20">
        <v>0.1223701685667038</v>
      </c>
      <c r="G34" s="20">
        <v>0.18529349999996428</v>
      </c>
      <c r="H34" s="20">
        <v>84.20953369140625</v>
      </c>
      <c r="I34" s="19" t="s">
        <v>0</v>
      </c>
      <c r="J34" s="19" t="s">
        <v>0</v>
      </c>
      <c r="L34" s="7">
        <f>AVERAGEA(D34:D35)</f>
        <v>29.290679931640625</v>
      </c>
      <c r="M34" s="6">
        <f>(L34-$R$6)/$M$5</f>
        <v>-3.3659784211628763</v>
      </c>
      <c r="N34" s="18">
        <f>10^M34</f>
        <v>4.3054800264565052E-4</v>
      </c>
      <c r="O34" s="18">
        <v>5.8187384451668803E-3</v>
      </c>
      <c r="P34" s="8">
        <f>N34/O34</f>
        <v>7.399335899060204E-2</v>
      </c>
    </row>
    <row r="35" spans="1:16" x14ac:dyDescent="0.2">
      <c r="A35" s="6">
        <v>26</v>
      </c>
      <c r="B35" s="19" t="s">
        <v>49</v>
      </c>
      <c r="C35" s="19" t="s">
        <v>8</v>
      </c>
      <c r="D35" s="20">
        <v>29.377208709716797</v>
      </c>
      <c r="E35" s="20">
        <v>29.290679931640625</v>
      </c>
      <c r="F35" s="20">
        <v>0.1223701685667038</v>
      </c>
      <c r="G35" s="20">
        <v>0.18529349999996428</v>
      </c>
      <c r="H35" s="20">
        <v>84.322662353515625</v>
      </c>
      <c r="I35" s="19" t="s">
        <v>0</v>
      </c>
      <c r="J35" s="19" t="s">
        <v>0</v>
      </c>
      <c r="L35" s="7"/>
      <c r="N35" s="7"/>
      <c r="O35" s="7"/>
      <c r="P35" s="8"/>
    </row>
    <row r="36" spans="1:16" x14ac:dyDescent="0.2">
      <c r="A36" s="6">
        <v>27</v>
      </c>
      <c r="B36" s="19" t="s">
        <v>48</v>
      </c>
      <c r="C36" s="19" t="s">
        <v>8</v>
      </c>
      <c r="D36" s="20">
        <v>29.323451995849609</v>
      </c>
      <c r="E36" s="20">
        <v>29.254714965820313</v>
      </c>
      <c r="F36" s="20">
        <v>9.7208842635154724E-2</v>
      </c>
      <c r="G36" s="20">
        <v>0.18529349999996428</v>
      </c>
      <c r="H36" s="20">
        <v>84.20953369140625</v>
      </c>
      <c r="I36" s="19" t="s">
        <v>0</v>
      </c>
      <c r="J36" s="19" t="s">
        <v>0</v>
      </c>
      <c r="L36" s="7">
        <f>AVERAGEA(D36:D37)</f>
        <v>29.254714965820313</v>
      </c>
      <c r="M36" s="6">
        <f>(L36-$R$6)/$M$5</f>
        <v>-3.3544565846801162</v>
      </c>
      <c r="N36" s="18">
        <f>10^M36</f>
        <v>4.4212331261479798E-4</v>
      </c>
      <c r="O36" s="18">
        <v>5.5996963668145166E-3</v>
      </c>
      <c r="P36" s="8">
        <f>N36/O36</f>
        <v>7.8954872488257319E-2</v>
      </c>
    </row>
    <row r="37" spans="1:16" x14ac:dyDescent="0.2">
      <c r="A37" s="6">
        <v>28</v>
      </c>
      <c r="B37" s="19" t="s">
        <v>48</v>
      </c>
      <c r="C37" s="19" t="s">
        <v>8</v>
      </c>
      <c r="D37" s="20">
        <v>29.185977935791016</v>
      </c>
      <c r="E37" s="20">
        <v>29.254714965820313</v>
      </c>
      <c r="F37" s="20">
        <v>9.7208842635154724E-2</v>
      </c>
      <c r="G37" s="20">
        <v>0.18529349999996428</v>
      </c>
      <c r="H37" s="20">
        <v>84.322662353515625</v>
      </c>
      <c r="I37" s="19" t="s">
        <v>0</v>
      </c>
      <c r="J37" s="19" t="s">
        <v>0</v>
      </c>
      <c r="L37" s="7"/>
      <c r="N37" s="7"/>
      <c r="O37" s="7"/>
      <c r="P37" s="8"/>
    </row>
    <row r="38" spans="1:16" x14ac:dyDescent="0.2">
      <c r="A38" s="6">
        <v>29</v>
      </c>
      <c r="B38" s="19" t="s">
        <v>5</v>
      </c>
      <c r="C38" s="19" t="s">
        <v>8</v>
      </c>
      <c r="D38" s="20">
        <v>28.903036117553711</v>
      </c>
      <c r="E38" s="20">
        <v>28.927133560180664</v>
      </c>
      <c r="F38" s="20">
        <v>3.4078929573297501E-2</v>
      </c>
      <c r="G38" s="20">
        <v>0.18529349999996428</v>
      </c>
      <c r="H38" s="20">
        <v>84.20953369140625</v>
      </c>
      <c r="I38" s="19" t="s">
        <v>0</v>
      </c>
      <c r="J38" s="19" t="s">
        <v>0</v>
      </c>
      <c r="L38" s="7">
        <f>AVERAGEA(D38:D39)</f>
        <v>28.927133560180664</v>
      </c>
      <c r="M38" s="6">
        <f>(L38-$R$6)/$M$5</f>
        <v>-3.2495116944380382</v>
      </c>
      <c r="N38" s="18">
        <f>10^M38</f>
        <v>5.6297395774340317E-4</v>
      </c>
      <c r="O38" s="18">
        <v>1.1695231848908834E-2</v>
      </c>
      <c r="P38" s="8">
        <f>N38/O38</f>
        <v>4.8137049783748297E-2</v>
      </c>
    </row>
    <row r="39" spans="1:16" x14ac:dyDescent="0.2">
      <c r="A39" s="6">
        <v>30</v>
      </c>
      <c r="B39" s="19" t="s">
        <v>5</v>
      </c>
      <c r="C39" s="19" t="s">
        <v>8</v>
      </c>
      <c r="D39" s="20">
        <v>28.951231002807617</v>
      </c>
      <c r="E39" s="20">
        <v>28.927133560180664</v>
      </c>
      <c r="F39" s="20">
        <v>3.4078929573297501E-2</v>
      </c>
      <c r="G39" s="20">
        <v>0.18529349999996428</v>
      </c>
      <c r="H39" s="20">
        <v>84.322662353515625</v>
      </c>
      <c r="I39" s="19" t="s">
        <v>0</v>
      </c>
      <c r="J39" s="19" t="s">
        <v>0</v>
      </c>
      <c r="L39" s="7"/>
      <c r="N39" s="7"/>
      <c r="O39" s="7"/>
      <c r="P39" s="8"/>
    </row>
    <row r="40" spans="1:16" x14ac:dyDescent="0.2">
      <c r="A40" s="6">
        <v>31</v>
      </c>
      <c r="B40" s="19" t="s">
        <v>13</v>
      </c>
      <c r="C40" s="19" t="s">
        <v>8</v>
      </c>
      <c r="D40" s="20">
        <v>29.175086975097656</v>
      </c>
      <c r="E40" s="20">
        <v>29.180057525634766</v>
      </c>
      <c r="F40" s="20">
        <v>7.0294197648763657E-3</v>
      </c>
      <c r="G40" s="20">
        <v>0.18529349999996428</v>
      </c>
      <c r="H40" s="20">
        <v>84.322662353515625</v>
      </c>
      <c r="I40" s="19" t="s">
        <v>0</v>
      </c>
      <c r="J40" s="19" t="s">
        <v>0</v>
      </c>
      <c r="L40" s="7">
        <f>AVERAGEA(D40:D41)</f>
        <v>29.180057525634766</v>
      </c>
      <c r="M40" s="6">
        <f>(L40-$R$6)/$M$5</f>
        <v>-3.330539119490882</v>
      </c>
      <c r="N40" s="18">
        <f>10^M40</f>
        <v>4.6715486985489147E-4</v>
      </c>
      <c r="O40" s="18">
        <v>1.1866694371391361E-2</v>
      </c>
      <c r="P40" s="8">
        <f>N40/O40</f>
        <v>3.9366891506123616E-2</v>
      </c>
    </row>
    <row r="41" spans="1:16" x14ac:dyDescent="0.2">
      <c r="A41" s="6">
        <v>32</v>
      </c>
      <c r="B41" s="19" t="s">
        <v>13</v>
      </c>
      <c r="C41" s="19" t="s">
        <v>8</v>
      </c>
      <c r="D41" s="20">
        <v>29.185028076171875</v>
      </c>
      <c r="E41" s="20">
        <v>29.180057525634766</v>
      </c>
      <c r="F41" s="20">
        <v>7.0294197648763657E-3</v>
      </c>
      <c r="G41" s="20">
        <v>0.18529349999996428</v>
      </c>
      <c r="H41" s="20">
        <v>84.322662353515625</v>
      </c>
      <c r="I41" s="19" t="s">
        <v>0</v>
      </c>
      <c r="J41" s="19" t="s">
        <v>0</v>
      </c>
      <c r="L41" s="7"/>
      <c r="N41" s="7"/>
      <c r="O41" s="7"/>
      <c r="P41" s="8"/>
    </row>
    <row r="42" spans="1:16" x14ac:dyDescent="0.2">
      <c r="A42" s="6">
        <v>33</v>
      </c>
      <c r="B42" s="19" t="s">
        <v>47</v>
      </c>
      <c r="C42" s="19" t="s">
        <v>8</v>
      </c>
      <c r="D42" s="20">
        <v>28.864259719848633</v>
      </c>
      <c r="E42" s="20">
        <v>28.953222274780273</v>
      </c>
      <c r="F42" s="20">
        <v>0.12581205368041992</v>
      </c>
      <c r="G42" s="20">
        <v>0.18529349999996428</v>
      </c>
      <c r="H42" s="20">
        <v>84.322662353515625</v>
      </c>
      <c r="I42" s="19" t="s">
        <v>0</v>
      </c>
      <c r="J42" s="19" t="s">
        <v>0</v>
      </c>
      <c r="L42" s="7">
        <f>AVERAGEA(D42:D43)</f>
        <v>28.953222274780273</v>
      </c>
      <c r="M42" s="6">
        <f>(L42-$R$6)/$M$5</f>
        <v>-3.2578695476100363</v>
      </c>
      <c r="N42" s="18">
        <f>10^M42</f>
        <v>5.5224329595648946E-4</v>
      </c>
      <c r="O42" s="18">
        <v>1.244680751203261E-2</v>
      </c>
      <c r="P42" s="8">
        <f>N42/O42</f>
        <v>4.4368268363001791E-2</v>
      </c>
    </row>
    <row r="43" spans="1:16" x14ac:dyDescent="0.2">
      <c r="A43" s="6">
        <v>34</v>
      </c>
      <c r="B43" s="19" t="s">
        <v>47</v>
      </c>
      <c r="C43" s="19" t="s">
        <v>8</v>
      </c>
      <c r="D43" s="20">
        <v>29.042184829711914</v>
      </c>
      <c r="E43" s="20">
        <v>28.953222274780273</v>
      </c>
      <c r="F43" s="20">
        <v>0.12581205368041992</v>
      </c>
      <c r="G43" s="20">
        <v>0.18529349999996428</v>
      </c>
      <c r="H43" s="20">
        <v>84.322662353515625</v>
      </c>
      <c r="I43" s="19" t="s">
        <v>0</v>
      </c>
      <c r="J43" s="19" t="s">
        <v>0</v>
      </c>
      <c r="L43" s="7"/>
      <c r="N43" s="7"/>
      <c r="O43" s="7"/>
      <c r="P43" s="8"/>
    </row>
    <row r="44" spans="1:16" x14ac:dyDescent="0.2">
      <c r="A44" s="6">
        <v>35</v>
      </c>
      <c r="B44" s="19" t="s">
        <v>46</v>
      </c>
      <c r="C44" s="19" t="s">
        <v>8</v>
      </c>
      <c r="D44" s="20">
        <v>28.690540313720703</v>
      </c>
      <c r="E44" s="20">
        <v>28.896297454833984</v>
      </c>
      <c r="F44" s="20">
        <v>0.29098320007324219</v>
      </c>
      <c r="G44" s="20">
        <v>0.18529349999996428</v>
      </c>
      <c r="H44" s="20">
        <v>84.435783386230469</v>
      </c>
      <c r="I44" s="19" t="s">
        <v>0</v>
      </c>
      <c r="J44" s="19" t="s">
        <v>0</v>
      </c>
      <c r="L44" s="7">
        <f>AVERAGEA(D44:D45)</f>
        <v>28.896296501159668</v>
      </c>
      <c r="M44" s="6">
        <f>(L44-$R$6)/$M$5</f>
        <v>-3.2396326484402111</v>
      </c>
      <c r="N44" s="18">
        <f>10^M44</f>
        <v>5.7592688385623596E-4</v>
      </c>
      <c r="O44" s="18">
        <v>1.464309547767988E-2</v>
      </c>
      <c r="P44" s="8">
        <f>N44/O44</f>
        <v>3.9330951897029391E-2</v>
      </c>
    </row>
    <row r="45" spans="1:16" x14ac:dyDescent="0.2">
      <c r="A45" s="6">
        <v>36</v>
      </c>
      <c r="B45" s="19" t="s">
        <v>46</v>
      </c>
      <c r="C45" s="19" t="s">
        <v>8</v>
      </c>
      <c r="D45" s="20">
        <v>29.102052688598633</v>
      </c>
      <c r="E45" s="20">
        <v>28.896297454833984</v>
      </c>
      <c r="F45" s="20">
        <v>0.29098320007324219</v>
      </c>
      <c r="G45" s="20">
        <v>0.18529349999996428</v>
      </c>
      <c r="H45" s="20">
        <v>84.20953369140625</v>
      </c>
      <c r="I45" s="19" t="s">
        <v>0</v>
      </c>
      <c r="J45" s="19" t="s">
        <v>0</v>
      </c>
      <c r="L45" s="7"/>
      <c r="N45" s="7"/>
      <c r="O45" s="7"/>
      <c r="P45" s="8"/>
    </row>
    <row r="46" spans="1:16" x14ac:dyDescent="0.2">
      <c r="A46" s="6">
        <v>37</v>
      </c>
      <c r="B46" s="19" t="s">
        <v>4</v>
      </c>
      <c r="C46" s="19" t="s">
        <v>8</v>
      </c>
      <c r="D46" s="20">
        <v>27.665525436401367</v>
      </c>
      <c r="E46" s="20">
        <v>27.761676788330078</v>
      </c>
      <c r="F46" s="20">
        <v>0.13597854971885681</v>
      </c>
      <c r="G46" s="20">
        <v>0.69182426349143922</v>
      </c>
      <c r="H46" s="20">
        <v>84.3018798828125</v>
      </c>
      <c r="I46" s="19" t="s">
        <v>0</v>
      </c>
      <c r="J46" s="19" t="s">
        <v>0</v>
      </c>
      <c r="L46" s="7">
        <f>AVERAGEA(D46:D47)</f>
        <v>27.761676788330078</v>
      </c>
      <c r="M46" s="6">
        <f>(L46-$R$6)/$M$5</f>
        <v>-2.8761427214191904</v>
      </c>
      <c r="N46" s="18">
        <f>10^M46</f>
        <v>1.3300172649555347E-3</v>
      </c>
      <c r="O46" s="18">
        <v>2.1613427958927709E-2</v>
      </c>
      <c r="P46" s="8">
        <f>N46/O46</f>
        <v>6.153661823024948E-2</v>
      </c>
    </row>
    <row r="47" spans="1:16" x14ac:dyDescent="0.2">
      <c r="A47" s="6">
        <v>38</v>
      </c>
      <c r="B47" s="19" t="s">
        <v>4</v>
      </c>
      <c r="C47" s="19" t="s">
        <v>8</v>
      </c>
      <c r="D47" s="20">
        <v>27.857828140258789</v>
      </c>
      <c r="E47" s="20">
        <v>27.761676788330078</v>
      </c>
      <c r="F47" s="20">
        <v>0.13597854971885681</v>
      </c>
      <c r="G47" s="20">
        <v>0.69182426349143922</v>
      </c>
      <c r="H47" s="20">
        <v>84.3018798828125</v>
      </c>
      <c r="I47" s="19" t="s">
        <v>0</v>
      </c>
      <c r="J47" s="19" t="s">
        <v>0</v>
      </c>
      <c r="L47" s="7"/>
      <c r="N47" s="7"/>
      <c r="O47" s="7"/>
      <c r="P47" s="8"/>
    </row>
    <row r="48" spans="1:16" x14ac:dyDescent="0.2">
      <c r="A48" s="6">
        <v>39</v>
      </c>
      <c r="B48" s="19" t="s">
        <v>3</v>
      </c>
      <c r="C48" s="19" t="s">
        <v>8</v>
      </c>
      <c r="D48" s="20">
        <v>26.22321891784668</v>
      </c>
      <c r="E48" s="20">
        <v>26.272758483886719</v>
      </c>
      <c r="F48" s="20">
        <v>7.0059522986412048E-2</v>
      </c>
      <c r="G48" s="20">
        <v>0.18529349999996428</v>
      </c>
      <c r="H48" s="20">
        <v>84.300857543945313</v>
      </c>
      <c r="I48" s="19" t="s">
        <v>0</v>
      </c>
      <c r="J48" s="19" t="s">
        <v>0</v>
      </c>
      <c r="L48" s="7">
        <f>AVERAGEA(D48:D49)</f>
        <v>26.272758483886719</v>
      </c>
      <c r="M48" s="6">
        <f>(L48-$R$6)/$M$5</f>
        <v>-2.3991487121465318</v>
      </c>
      <c r="N48" s="18">
        <f>10^M48</f>
        <v>3.9888829069946678E-3</v>
      </c>
      <c r="O48" s="18">
        <v>1.8330383317456254E-2</v>
      </c>
      <c r="P48" s="8">
        <f>N48/O48</f>
        <v>0.21761044697826937</v>
      </c>
    </row>
    <row r="49" spans="1:16" x14ac:dyDescent="0.2">
      <c r="A49" s="6">
        <v>40</v>
      </c>
      <c r="B49" s="19" t="s">
        <v>3</v>
      </c>
      <c r="C49" s="19" t="s">
        <v>8</v>
      </c>
      <c r="D49" s="20">
        <v>26.322298049926758</v>
      </c>
      <c r="E49" s="20">
        <v>26.272758483886719</v>
      </c>
      <c r="F49" s="20">
        <v>7.0059522986412048E-2</v>
      </c>
      <c r="G49" s="20">
        <v>0.18529349999996428</v>
      </c>
      <c r="H49" s="20">
        <v>84.300857543945313</v>
      </c>
      <c r="I49" s="19" t="s">
        <v>0</v>
      </c>
      <c r="J49" s="19" t="s">
        <v>0</v>
      </c>
      <c r="L49" s="7"/>
      <c r="N49" s="7"/>
      <c r="O49" s="7"/>
      <c r="P49" s="8"/>
    </row>
    <row r="50" spans="1:16" x14ac:dyDescent="0.2">
      <c r="A50" s="6">
        <v>41</v>
      </c>
      <c r="B50" s="19" t="s">
        <v>45</v>
      </c>
      <c r="C50" s="19" t="s">
        <v>8</v>
      </c>
      <c r="D50" s="20">
        <v>26.577550888061523</v>
      </c>
      <c r="E50" s="20">
        <v>26.595516204833984</v>
      </c>
      <c r="F50" s="20">
        <v>2.5406794622540474E-2</v>
      </c>
      <c r="G50" s="20">
        <v>0.18529349999996428</v>
      </c>
      <c r="H50" s="20">
        <v>84.300857543945313</v>
      </c>
      <c r="I50" s="19" t="s">
        <v>0</v>
      </c>
      <c r="J50" s="19" t="s">
        <v>0</v>
      </c>
      <c r="L50" s="7">
        <f>AVERAGEA(D50:D51)</f>
        <v>26.595516204833984</v>
      </c>
      <c r="M50" s="6">
        <f>(L50-$R$6)/$M$5</f>
        <v>-2.5025482733440136</v>
      </c>
      <c r="N50" s="18">
        <f>10^M50</f>
        <v>3.1437769590806175E-3</v>
      </c>
      <c r="O50" s="18">
        <v>1.4882493076903381E-2</v>
      </c>
      <c r="P50" s="8">
        <f>N50/O50</f>
        <v>0.21123994097195622</v>
      </c>
    </row>
    <row r="51" spans="1:16" x14ac:dyDescent="0.2">
      <c r="A51" s="6">
        <v>42</v>
      </c>
      <c r="B51" s="19" t="s">
        <v>45</v>
      </c>
      <c r="C51" s="19" t="s">
        <v>8</v>
      </c>
      <c r="D51" s="20">
        <v>26.613481521606445</v>
      </c>
      <c r="E51" s="20">
        <v>26.595516204833984</v>
      </c>
      <c r="F51" s="20">
        <v>2.5406794622540474E-2</v>
      </c>
      <c r="G51" s="20">
        <v>0.18529349999996428</v>
      </c>
      <c r="H51" s="20">
        <v>84.300857543945313</v>
      </c>
      <c r="I51" s="19" t="s">
        <v>0</v>
      </c>
      <c r="J51" s="19" t="s">
        <v>0</v>
      </c>
      <c r="L51" s="7"/>
      <c r="N51" s="7"/>
      <c r="O51" s="7"/>
      <c r="P51" s="8"/>
    </row>
    <row r="52" spans="1:16" x14ac:dyDescent="0.2">
      <c r="A52" s="6">
        <v>43</v>
      </c>
      <c r="B52" s="19" t="s">
        <v>44</v>
      </c>
      <c r="C52" s="19" t="s">
        <v>8</v>
      </c>
      <c r="D52" s="20">
        <v>26.473394393920898</v>
      </c>
      <c r="E52" s="20">
        <v>26.483489990234375</v>
      </c>
      <c r="F52" s="20">
        <v>1.4278678223490715E-2</v>
      </c>
      <c r="G52" s="20">
        <v>0.18529349999996428</v>
      </c>
      <c r="H52" s="20">
        <v>84.300857543945313</v>
      </c>
      <c r="I52" s="19" t="s">
        <v>0</v>
      </c>
      <c r="J52" s="19" t="s">
        <v>0</v>
      </c>
      <c r="L52" s="7">
        <f>AVERAGEA(D52:D53)</f>
        <v>26.483490943908691</v>
      </c>
      <c r="M52" s="6">
        <f>(L52-$R$6)/$M$5</f>
        <v>-2.4666595491681442</v>
      </c>
      <c r="N52" s="18">
        <f>10^M52</f>
        <v>3.4146048341248893E-3</v>
      </c>
      <c r="O52" s="18">
        <v>1.6203166305074648E-2</v>
      </c>
      <c r="P52" s="8">
        <f>N52/O52</f>
        <v>0.21073688745979691</v>
      </c>
    </row>
    <row r="53" spans="1:16" x14ac:dyDescent="0.2">
      <c r="A53" s="6">
        <v>44</v>
      </c>
      <c r="B53" s="19" t="s">
        <v>44</v>
      </c>
      <c r="C53" s="19" t="s">
        <v>8</v>
      </c>
      <c r="D53" s="20">
        <v>26.493587493896484</v>
      </c>
      <c r="E53" s="20">
        <v>26.483489990234375</v>
      </c>
      <c r="F53" s="20">
        <v>1.4278678223490715E-2</v>
      </c>
      <c r="G53" s="20">
        <v>0.18529349999996428</v>
      </c>
      <c r="H53" s="20">
        <v>84.300857543945313</v>
      </c>
      <c r="I53" s="19" t="s">
        <v>0</v>
      </c>
      <c r="J53" s="19" t="s">
        <v>0</v>
      </c>
      <c r="L53" s="7"/>
      <c r="N53" s="7"/>
      <c r="O53" s="7"/>
      <c r="P53" s="8"/>
    </row>
    <row r="54" spans="1:16" x14ac:dyDescent="0.2">
      <c r="A54" s="6">
        <v>45</v>
      </c>
      <c r="B54" s="19" t="s">
        <v>43</v>
      </c>
      <c r="C54" s="19" t="s">
        <v>8</v>
      </c>
      <c r="D54" s="20">
        <v>23.610773086547852</v>
      </c>
      <c r="E54" s="20">
        <v>23.683307647705078</v>
      </c>
      <c r="F54" s="20">
        <v>0.10257936269044876</v>
      </c>
      <c r="G54" s="20">
        <v>0.18529349999996428</v>
      </c>
      <c r="H54" s="20">
        <v>84.413887023925781</v>
      </c>
      <c r="I54" s="19" t="s">
        <v>0</v>
      </c>
      <c r="J54" s="19" t="s">
        <v>0</v>
      </c>
      <c r="L54" s="7">
        <f>AVERAGEA(D54:D55)</f>
        <v>23.683307647705078</v>
      </c>
      <c r="M54" s="6">
        <f>(L54-$R$6)/$M$5</f>
        <v>-1.5695850399969791</v>
      </c>
      <c r="N54" s="18">
        <f>10^M54</f>
        <v>2.6941077425324575E-2</v>
      </c>
      <c r="O54" s="18">
        <v>4.4465034733512633E-2</v>
      </c>
      <c r="P54" s="8">
        <f>N54/O54</f>
        <v>0.60589354279801089</v>
      </c>
    </row>
    <row r="55" spans="1:16" x14ac:dyDescent="0.2">
      <c r="A55" s="6">
        <v>46</v>
      </c>
      <c r="B55" s="19" t="s">
        <v>43</v>
      </c>
      <c r="C55" s="19" t="s">
        <v>8</v>
      </c>
      <c r="D55" s="20">
        <v>23.755842208862305</v>
      </c>
      <c r="E55" s="20">
        <v>23.683307647705078</v>
      </c>
      <c r="F55" s="20">
        <v>0.10257936269044876</v>
      </c>
      <c r="G55" s="20">
        <v>0.18529349999996428</v>
      </c>
      <c r="H55" s="20">
        <v>84.413887023925781</v>
      </c>
      <c r="I55" s="19" t="s">
        <v>0</v>
      </c>
      <c r="J55" s="19" t="s">
        <v>0</v>
      </c>
      <c r="L55" s="7"/>
      <c r="N55" s="7"/>
      <c r="O55" s="7"/>
      <c r="P55" s="8"/>
    </row>
    <row r="56" spans="1:16" x14ac:dyDescent="0.2">
      <c r="A56" s="6">
        <v>47</v>
      </c>
      <c r="B56" s="19" t="s">
        <v>42</v>
      </c>
      <c r="C56" s="19" t="s">
        <v>8</v>
      </c>
      <c r="D56" s="20">
        <v>23.483808517456055</v>
      </c>
      <c r="E56" s="20">
        <v>23.542848587036133</v>
      </c>
      <c r="F56" s="20">
        <v>8.3495266735553741E-2</v>
      </c>
      <c r="G56" s="20">
        <v>0.18529349999996428</v>
      </c>
      <c r="H56" s="20">
        <v>84.413887023925781</v>
      </c>
      <c r="I56" s="19" t="s">
        <v>0</v>
      </c>
      <c r="J56" s="19" t="s">
        <v>0</v>
      </c>
      <c r="L56" s="7">
        <f>AVERAGEA(D56:D57)</f>
        <v>23.542848587036133</v>
      </c>
      <c r="M56" s="6">
        <f>(L56-$R$6)/$M$5</f>
        <v>-1.5245871846497714</v>
      </c>
      <c r="N56" s="18">
        <f>10^M56</f>
        <v>2.9882217010114918E-2</v>
      </c>
      <c r="O56" s="18">
        <v>4.1491345323558089E-2</v>
      </c>
      <c r="P56" s="8">
        <f>N56/O56</f>
        <v>0.72020361781685338</v>
      </c>
    </row>
    <row r="57" spans="1:16" x14ac:dyDescent="0.2">
      <c r="A57" s="6">
        <v>48</v>
      </c>
      <c r="B57" s="19" t="s">
        <v>42</v>
      </c>
      <c r="C57" s="19" t="s">
        <v>8</v>
      </c>
      <c r="D57" s="20">
        <v>23.601888656616211</v>
      </c>
      <c r="E57" s="20">
        <v>23.542848587036133</v>
      </c>
      <c r="F57" s="20">
        <v>8.3495266735553741E-2</v>
      </c>
      <c r="G57" s="20">
        <v>0.18529349999996428</v>
      </c>
      <c r="H57" s="20">
        <v>84.413887023925781</v>
      </c>
      <c r="I57" s="19" t="s">
        <v>0</v>
      </c>
      <c r="J57" s="19" t="s">
        <v>0</v>
      </c>
      <c r="L57" s="7"/>
      <c r="N57" s="7"/>
      <c r="O57" s="7"/>
      <c r="P57" s="8"/>
    </row>
    <row r="58" spans="1:16" x14ac:dyDescent="0.2">
      <c r="A58" s="6">
        <v>49</v>
      </c>
      <c r="B58" s="19" t="s">
        <v>41</v>
      </c>
      <c r="C58" s="19" t="s">
        <v>8</v>
      </c>
      <c r="D58" s="20">
        <v>23.574970245361328</v>
      </c>
      <c r="E58" s="20">
        <v>23.679210662841797</v>
      </c>
      <c r="F58" s="20">
        <v>0.14741955697536469</v>
      </c>
      <c r="G58" s="20">
        <v>0.18529349999996428</v>
      </c>
      <c r="H58" s="20">
        <v>84.413887023925781</v>
      </c>
      <c r="I58" s="19" t="s">
        <v>0</v>
      </c>
      <c r="J58" s="19" t="s">
        <v>0</v>
      </c>
      <c r="L58" s="7">
        <f>AVERAGEA(D58:D59)</f>
        <v>23.679211616516113</v>
      </c>
      <c r="M58" s="6">
        <f>(L58-$R$6)/$M$5</f>
        <v>-1.5682728240526256</v>
      </c>
      <c r="N58" s="18">
        <f>10^M58</f>
        <v>2.7022602692793024E-2</v>
      </c>
      <c r="O58" s="18">
        <v>3.7530317665127433E-2</v>
      </c>
      <c r="P58" s="8">
        <f>N58/O58</f>
        <v>0.72002062263123323</v>
      </c>
    </row>
    <row r="59" spans="1:16" x14ac:dyDescent="0.2">
      <c r="A59" s="6">
        <v>50</v>
      </c>
      <c r="B59" s="19" t="s">
        <v>41</v>
      </c>
      <c r="C59" s="19" t="s">
        <v>8</v>
      </c>
      <c r="D59" s="20">
        <v>23.783452987670898</v>
      </c>
      <c r="E59" s="20">
        <v>23.679210662841797</v>
      </c>
      <c r="F59" s="20">
        <v>0.14741955697536469</v>
      </c>
      <c r="G59" s="20">
        <v>0.18529349999996428</v>
      </c>
      <c r="H59" s="20">
        <v>84.413887023925781</v>
      </c>
      <c r="I59" s="19" t="s">
        <v>0</v>
      </c>
      <c r="J59" s="19" t="s">
        <v>0</v>
      </c>
      <c r="L59" s="7"/>
      <c r="N59" s="7"/>
      <c r="O59" s="7"/>
      <c r="P59" s="8"/>
    </row>
    <row r="60" spans="1:16" x14ac:dyDescent="0.2">
      <c r="A60" s="6">
        <v>51</v>
      </c>
      <c r="B60" s="19" t="s">
        <v>40</v>
      </c>
      <c r="C60" s="19" t="s">
        <v>8</v>
      </c>
      <c r="D60" s="20">
        <v>23.577810287475586</v>
      </c>
      <c r="E60" s="20">
        <v>23.736042022705078</v>
      </c>
      <c r="F60" s="20">
        <v>0.22377346456050873</v>
      </c>
      <c r="G60" s="20">
        <v>0.18529349999996428</v>
      </c>
      <c r="H60" s="20">
        <v>84.413887023925781</v>
      </c>
      <c r="I60" s="19" t="s">
        <v>0</v>
      </c>
      <c r="J60" s="19" t="s">
        <v>0</v>
      </c>
      <c r="L60" s="7">
        <f>AVERAGEA(D60:D61)</f>
        <v>23.736042022705078</v>
      </c>
      <c r="M60" s="6">
        <f>(L60-$R$6)/$M$5</f>
        <v>-1.5864791710467963</v>
      </c>
      <c r="N60" s="18">
        <f>10^M60</f>
        <v>2.5913186991520339E-2</v>
      </c>
      <c r="O60" s="18">
        <v>4.0050912932824013E-2</v>
      </c>
      <c r="P60" s="8">
        <f>N60/O60</f>
        <v>0.64700615027137121</v>
      </c>
    </row>
    <row r="61" spans="1:16" x14ac:dyDescent="0.2">
      <c r="A61" s="6">
        <v>52</v>
      </c>
      <c r="B61" s="19" t="s">
        <v>40</v>
      </c>
      <c r="C61" s="19" t="s">
        <v>8</v>
      </c>
      <c r="D61" s="20">
        <v>23.89427375793457</v>
      </c>
      <c r="E61" s="20">
        <v>23.736042022705078</v>
      </c>
      <c r="F61" s="20">
        <v>0.22377346456050873</v>
      </c>
      <c r="G61" s="20">
        <v>0.18529349999996428</v>
      </c>
      <c r="H61" s="20">
        <v>84.413887023925781</v>
      </c>
      <c r="I61" s="19" t="s">
        <v>0</v>
      </c>
      <c r="J61" s="19" t="s">
        <v>0</v>
      </c>
      <c r="L61" s="7"/>
      <c r="N61" s="7"/>
      <c r="O61" s="7"/>
      <c r="P61" s="8"/>
    </row>
    <row r="62" spans="1:16" x14ac:dyDescent="0.2">
      <c r="A62" s="6">
        <v>53</v>
      </c>
      <c r="B62" s="19" t="s">
        <v>39</v>
      </c>
      <c r="C62" s="19" t="s">
        <v>8</v>
      </c>
      <c r="D62" s="20">
        <v>22.815496444702148</v>
      </c>
      <c r="E62" s="20">
        <v>22.982830047607422</v>
      </c>
      <c r="F62" s="20">
        <v>0.23664680123329163</v>
      </c>
      <c r="G62" s="20">
        <v>0.18529349999996428</v>
      </c>
      <c r="H62" s="20">
        <v>84.413887023925781</v>
      </c>
      <c r="I62" s="19" t="s">
        <v>0</v>
      </c>
      <c r="J62" s="19" t="s">
        <v>0</v>
      </c>
      <c r="L62" s="7">
        <f>AVERAGEA(D62:D63)</f>
        <v>22.982831001281738</v>
      </c>
      <c r="M62" s="6">
        <f>(L62-$R$6)/$M$5</f>
        <v>-1.3451783932506693</v>
      </c>
      <c r="N62" s="18">
        <f>10^M62</f>
        <v>4.5167037559413557E-2</v>
      </c>
      <c r="O62" s="18">
        <v>6.6448282813223458E-2</v>
      </c>
      <c r="P62" s="8">
        <f>N62/O62</f>
        <v>0.67973220145314495</v>
      </c>
    </row>
    <row r="63" spans="1:16" x14ac:dyDescent="0.2">
      <c r="A63" s="6">
        <v>54</v>
      </c>
      <c r="B63" s="19" t="s">
        <v>39</v>
      </c>
      <c r="C63" s="19" t="s">
        <v>8</v>
      </c>
      <c r="D63" s="20">
        <v>23.150165557861328</v>
      </c>
      <c r="E63" s="20">
        <v>22.982830047607422</v>
      </c>
      <c r="F63" s="20">
        <v>0.23664680123329163</v>
      </c>
      <c r="G63" s="20">
        <v>0.18529349999996428</v>
      </c>
      <c r="H63" s="20">
        <v>84.413887023925781</v>
      </c>
      <c r="I63" s="19" t="s">
        <v>0</v>
      </c>
      <c r="J63" s="19" t="s">
        <v>0</v>
      </c>
      <c r="L63" s="7"/>
      <c r="N63" s="7"/>
      <c r="O63" s="7"/>
      <c r="P63" s="8"/>
    </row>
    <row r="64" spans="1:16" x14ac:dyDescent="0.2">
      <c r="A64" s="6">
        <v>55</v>
      </c>
      <c r="B64" s="19" t="s">
        <v>38</v>
      </c>
      <c r="C64" s="19" t="s">
        <v>8</v>
      </c>
      <c r="D64" s="20">
        <v>22.65325927734375</v>
      </c>
      <c r="E64" s="20">
        <v>22.878257751464844</v>
      </c>
      <c r="F64" s="20">
        <v>0.3181958794593811</v>
      </c>
      <c r="G64" s="20">
        <v>0.18529349999996428</v>
      </c>
      <c r="H64" s="20">
        <v>84.413887023925781</v>
      </c>
      <c r="I64" s="19" t="s">
        <v>0</v>
      </c>
      <c r="J64" s="19" t="s">
        <v>0</v>
      </c>
      <c r="L64" s="7">
        <f>AVERAGEA(D64:D65)</f>
        <v>22.878257751464844</v>
      </c>
      <c r="M64" s="6">
        <f>(L64-$R$6)/$M$5</f>
        <v>-1.3116770160804287</v>
      </c>
      <c r="N64" s="18">
        <f>10^M64</f>
        <v>4.8789119890235683E-2</v>
      </c>
      <c r="O64" s="18">
        <v>5.7323317155639701E-2</v>
      </c>
      <c r="P64" s="8">
        <f>N64/O64</f>
        <v>0.85112171296310979</v>
      </c>
    </row>
    <row r="65" spans="1:16" x14ac:dyDescent="0.2">
      <c r="A65" s="6">
        <v>56</v>
      </c>
      <c r="B65" s="19" t="s">
        <v>38</v>
      </c>
      <c r="C65" s="19" t="s">
        <v>8</v>
      </c>
      <c r="D65" s="20">
        <v>23.103256225585938</v>
      </c>
      <c r="E65" s="20">
        <v>22.878257751464844</v>
      </c>
      <c r="F65" s="20">
        <v>0.3181958794593811</v>
      </c>
      <c r="G65" s="20">
        <v>0.18529349999996428</v>
      </c>
      <c r="H65" s="20">
        <v>84.413887023925781</v>
      </c>
      <c r="I65" s="19" t="s">
        <v>0</v>
      </c>
      <c r="J65" s="19" t="s">
        <v>0</v>
      </c>
      <c r="L65" s="7"/>
      <c r="N65" s="7"/>
      <c r="O65" s="7"/>
      <c r="P65" s="8"/>
    </row>
    <row r="66" spans="1:16" x14ac:dyDescent="0.2">
      <c r="A66" s="6">
        <v>57</v>
      </c>
      <c r="B66" s="19" t="s">
        <v>37</v>
      </c>
      <c r="C66" s="19" t="s">
        <v>8</v>
      </c>
      <c r="D66" s="20">
        <v>22.926240921020508</v>
      </c>
      <c r="E66" s="20">
        <v>22.930171966552734</v>
      </c>
      <c r="F66" s="20">
        <v>5.5579892359673977E-3</v>
      </c>
      <c r="G66" s="20">
        <v>0.18529349999996428</v>
      </c>
      <c r="H66" s="20">
        <v>84.413887023925781</v>
      </c>
      <c r="I66" s="19" t="s">
        <v>0</v>
      </c>
      <c r="J66" s="19" t="s">
        <v>0</v>
      </c>
      <c r="L66" s="7">
        <f>AVERAGEA(D66:D67)</f>
        <v>22.930171012878418</v>
      </c>
      <c r="M66" s="6">
        <f>(L66-$R$6)/$M$5</f>
        <v>-1.3283080928978623</v>
      </c>
      <c r="N66" s="18">
        <f>10^M66</f>
        <v>4.6956087918425628E-2</v>
      </c>
      <c r="O66" s="18">
        <v>6.3310484771964215E-2</v>
      </c>
      <c r="P66" s="8">
        <f>N66/O66</f>
        <v>0.74167948780608917</v>
      </c>
    </row>
    <row r="67" spans="1:16" x14ac:dyDescent="0.2">
      <c r="A67" s="6">
        <v>58</v>
      </c>
      <c r="B67" s="19" t="s">
        <v>37</v>
      </c>
      <c r="C67" s="19" t="s">
        <v>8</v>
      </c>
      <c r="D67" s="20">
        <v>22.934101104736328</v>
      </c>
      <c r="E67" s="20">
        <v>22.930171966552734</v>
      </c>
      <c r="F67" s="20">
        <v>5.5579892359673977E-3</v>
      </c>
      <c r="G67" s="20">
        <v>0.18529349999996428</v>
      </c>
      <c r="H67" s="20">
        <v>84.526908874511719</v>
      </c>
      <c r="I67" s="19" t="s">
        <v>0</v>
      </c>
      <c r="J67" s="19" t="s">
        <v>0</v>
      </c>
      <c r="L67" s="7"/>
      <c r="N67" s="7"/>
      <c r="O67" s="7"/>
      <c r="P67" s="8"/>
    </row>
    <row r="68" spans="1:16" x14ac:dyDescent="0.2">
      <c r="A68" s="6">
        <v>59</v>
      </c>
      <c r="B68" s="19" t="s">
        <v>36</v>
      </c>
      <c r="C68" s="19" t="s">
        <v>8</v>
      </c>
      <c r="D68" s="20">
        <v>22.979486465454102</v>
      </c>
      <c r="E68" s="20">
        <v>23.099468231201172</v>
      </c>
      <c r="F68" s="20">
        <v>0.16967983543872833</v>
      </c>
      <c r="G68" s="20">
        <v>0.18529349999996428</v>
      </c>
      <c r="H68" s="20">
        <v>84.413887023925781</v>
      </c>
      <c r="I68" s="19" t="s">
        <v>0</v>
      </c>
      <c r="J68" s="19" t="s">
        <v>0</v>
      </c>
      <c r="L68" s="7">
        <f>AVERAGEA(D68:D69)</f>
        <v>23.099468231201172</v>
      </c>
      <c r="M68" s="6">
        <f>(L68-$R$6)/$M$5</f>
        <v>-1.3825446206411822</v>
      </c>
      <c r="N68" s="18">
        <f>10^M68</f>
        <v>4.1443400173108456E-2</v>
      </c>
      <c r="O68" s="18">
        <v>5.7333634926392561E-2</v>
      </c>
      <c r="P68" s="8">
        <f>N68/O68</f>
        <v>0.72284620059961857</v>
      </c>
    </row>
    <row r="69" spans="1:16" x14ac:dyDescent="0.2">
      <c r="A69" s="6">
        <v>60</v>
      </c>
      <c r="B69" s="19" t="s">
        <v>36</v>
      </c>
      <c r="C69" s="19" t="s">
        <v>8</v>
      </c>
      <c r="D69" s="20">
        <v>23.219449996948242</v>
      </c>
      <c r="E69" s="20">
        <v>23.099468231201172</v>
      </c>
      <c r="F69" s="20">
        <v>0.16967983543872833</v>
      </c>
      <c r="G69" s="20">
        <v>0.18529349999996428</v>
      </c>
      <c r="H69" s="20">
        <v>84.413887023925781</v>
      </c>
      <c r="I69" s="19" t="s">
        <v>0</v>
      </c>
      <c r="J69" s="19" t="s">
        <v>0</v>
      </c>
      <c r="L69" s="7"/>
      <c r="N69" s="7"/>
      <c r="O69" s="7"/>
      <c r="P69" s="8"/>
    </row>
    <row r="70" spans="1:16" x14ac:dyDescent="0.2">
      <c r="A70" s="6">
        <v>61</v>
      </c>
      <c r="B70" s="19" t="s">
        <v>35</v>
      </c>
      <c r="C70" s="19" t="s">
        <v>8</v>
      </c>
      <c r="D70" s="20">
        <v>22.566558837890625</v>
      </c>
      <c r="E70" s="20">
        <v>22.586566925048828</v>
      </c>
      <c r="F70" s="20">
        <v>2.8294360265135765E-2</v>
      </c>
      <c r="G70" s="20">
        <v>0.18529349999996428</v>
      </c>
      <c r="H70" s="20">
        <v>84.413887023925781</v>
      </c>
      <c r="I70" s="19" t="s">
        <v>0</v>
      </c>
      <c r="J70" s="19" t="s">
        <v>0</v>
      </c>
      <c r="L70" s="7">
        <f>AVERAGEA(D70:D71)</f>
        <v>22.586565971374512</v>
      </c>
      <c r="M70" s="6">
        <f>(L70-$R$6)/$M$5</f>
        <v>-1.2182298261023443</v>
      </c>
      <c r="N70" s="18">
        <f>10^M70</f>
        <v>6.0502061664668927E-2</v>
      </c>
      <c r="O70" s="18">
        <v>5.9955932748050098E-2</v>
      </c>
      <c r="P70" s="8">
        <f>N70/O70</f>
        <v>1.0091088386350988</v>
      </c>
    </row>
    <row r="71" spans="1:16" x14ac:dyDescent="0.2">
      <c r="A71" s="6">
        <v>62</v>
      </c>
      <c r="B71" s="19" t="s">
        <v>35</v>
      </c>
      <c r="C71" s="19" t="s">
        <v>8</v>
      </c>
      <c r="D71" s="20">
        <v>22.606573104858398</v>
      </c>
      <c r="E71" s="20">
        <v>22.586566925048828</v>
      </c>
      <c r="F71" s="20">
        <v>2.8294360265135765E-2</v>
      </c>
      <c r="G71" s="20">
        <v>0.18529349999996428</v>
      </c>
      <c r="H71" s="20">
        <v>84.526908874511719</v>
      </c>
      <c r="I71" s="19" t="s">
        <v>0</v>
      </c>
      <c r="J71" s="19" t="s">
        <v>0</v>
      </c>
      <c r="L71" s="7"/>
      <c r="N71" s="7"/>
      <c r="O71" s="7"/>
      <c r="P71" s="8"/>
    </row>
    <row r="72" spans="1:16" x14ac:dyDescent="0.2">
      <c r="A72" s="6">
        <v>63</v>
      </c>
      <c r="B72" s="19" t="s">
        <v>34</v>
      </c>
      <c r="C72" s="19" t="s">
        <v>8</v>
      </c>
      <c r="D72" s="20">
        <v>22.539079666137695</v>
      </c>
      <c r="E72" s="20">
        <v>22.583070755004883</v>
      </c>
      <c r="F72" s="20">
        <v>6.221279501914978E-2</v>
      </c>
      <c r="G72" s="20">
        <v>0.18529349999996428</v>
      </c>
      <c r="H72" s="20">
        <v>84.413887023925781</v>
      </c>
      <c r="I72" s="19" t="s">
        <v>0</v>
      </c>
      <c r="J72" s="19" t="s">
        <v>0</v>
      </c>
      <c r="L72" s="7">
        <f>AVERAGEA(D72:D73)</f>
        <v>22.583070755004883</v>
      </c>
      <c r="M72" s="6">
        <f>(L72-$R$6)/$M$5</f>
        <v>-1.2171100888646131</v>
      </c>
      <c r="N72" s="18">
        <f>10^M72</f>
        <v>6.0658254810783942E-2</v>
      </c>
      <c r="O72" s="18">
        <v>6.3495991863358942E-2</v>
      </c>
      <c r="P72" s="8">
        <f>N72/O72</f>
        <v>0.95530840657341476</v>
      </c>
    </row>
    <row r="73" spans="1:16" x14ac:dyDescent="0.2">
      <c r="A73" s="6">
        <v>64</v>
      </c>
      <c r="B73" s="19" t="s">
        <v>34</v>
      </c>
      <c r="C73" s="19" t="s">
        <v>8</v>
      </c>
      <c r="D73" s="20">
        <v>22.62706184387207</v>
      </c>
      <c r="E73" s="20">
        <v>22.583070755004883</v>
      </c>
      <c r="F73" s="20">
        <v>6.221279501914978E-2</v>
      </c>
      <c r="G73" s="20">
        <v>0.18529349999996428</v>
      </c>
      <c r="H73" s="20">
        <v>84.413887023925781</v>
      </c>
      <c r="I73" s="19" t="s">
        <v>0</v>
      </c>
      <c r="J73" s="19" t="s">
        <v>0</v>
      </c>
      <c r="L73" s="7"/>
      <c r="N73" s="7"/>
      <c r="O73" s="7"/>
      <c r="P73" s="8"/>
    </row>
    <row r="74" spans="1:16" x14ac:dyDescent="0.2">
      <c r="A74" s="6">
        <v>65</v>
      </c>
      <c r="B74" s="19" t="s">
        <v>33</v>
      </c>
      <c r="C74" s="19" t="s">
        <v>8</v>
      </c>
      <c r="D74" s="20">
        <v>22.531944274902344</v>
      </c>
      <c r="E74" s="20">
        <v>22.577789306640625</v>
      </c>
      <c r="F74" s="20">
        <v>6.4833320677280426E-2</v>
      </c>
      <c r="G74" s="20">
        <v>0.18529349999996428</v>
      </c>
      <c r="H74" s="20">
        <v>84.413887023925781</v>
      </c>
      <c r="I74" s="19" t="s">
        <v>0</v>
      </c>
      <c r="J74" s="19" t="s">
        <v>0</v>
      </c>
      <c r="L74" s="7">
        <f>AVERAGEA(D74:D75)</f>
        <v>22.577788352966309</v>
      </c>
      <c r="M74" s="6">
        <f>(L74-$R$6)/$M$5</f>
        <v>-1.21541780385512</v>
      </c>
      <c r="N74" s="18">
        <f>10^M74</f>
        <v>6.0895078708464431E-2</v>
      </c>
      <c r="O74" s="18">
        <v>5.3827483941264936E-2</v>
      </c>
      <c r="P74" s="8">
        <f>N74/O74</f>
        <v>1.131300856917471</v>
      </c>
    </row>
    <row r="75" spans="1:16" x14ac:dyDescent="0.2">
      <c r="A75" s="6">
        <v>66</v>
      </c>
      <c r="B75" s="19" t="s">
        <v>33</v>
      </c>
      <c r="C75" s="19" t="s">
        <v>8</v>
      </c>
      <c r="D75" s="20">
        <v>22.623632431030273</v>
      </c>
      <c r="E75" s="20">
        <v>22.577789306640625</v>
      </c>
      <c r="F75" s="20">
        <v>6.4833320677280426E-2</v>
      </c>
      <c r="G75" s="20">
        <v>0.18529349999996428</v>
      </c>
      <c r="H75" s="20">
        <v>84.526908874511719</v>
      </c>
      <c r="I75" s="19" t="s">
        <v>0</v>
      </c>
      <c r="J75" s="19" t="s">
        <v>0</v>
      </c>
      <c r="L75" s="7"/>
      <c r="N75" s="7"/>
      <c r="O75" s="7"/>
      <c r="P75" s="8"/>
    </row>
    <row r="76" spans="1:16" x14ac:dyDescent="0.2">
      <c r="A76" s="6">
        <v>67</v>
      </c>
      <c r="B76" s="19" t="s">
        <v>2</v>
      </c>
      <c r="C76" s="19" t="s">
        <v>8</v>
      </c>
      <c r="D76" s="20">
        <v>22.720094680786133</v>
      </c>
      <c r="E76" s="20">
        <v>22.979835510253906</v>
      </c>
      <c r="F76" s="20">
        <v>0.36732900142669678</v>
      </c>
      <c r="G76" s="20">
        <v>0.18529349999996428</v>
      </c>
      <c r="H76" s="20">
        <v>84.413887023925781</v>
      </c>
      <c r="I76" s="19" t="s">
        <v>0</v>
      </c>
      <c r="J76" s="19" t="s">
        <v>0</v>
      </c>
      <c r="L76" s="7">
        <f>AVERAGEA(D76:D77)</f>
        <v>22.979835510253906</v>
      </c>
      <c r="M76" s="6">
        <f>(L76-$R$6)/$M$5</f>
        <v>-1.3442187494133668</v>
      </c>
      <c r="N76" s="18">
        <f>10^M76</f>
        <v>4.5266951775288763E-2</v>
      </c>
      <c r="O76" s="18">
        <v>6.2011679540083291E-2</v>
      </c>
      <c r="P76" s="8">
        <f>N76/O76</f>
        <v>0.72997461302477673</v>
      </c>
    </row>
    <row r="77" spans="1:16" x14ac:dyDescent="0.2">
      <c r="A77" s="6">
        <v>68</v>
      </c>
      <c r="B77" s="19" t="s">
        <v>2</v>
      </c>
      <c r="C77" s="19" t="s">
        <v>8</v>
      </c>
      <c r="D77" s="20">
        <v>23.23957633972168</v>
      </c>
      <c r="E77" s="20">
        <v>22.979835510253906</v>
      </c>
      <c r="F77" s="20">
        <v>0.36732900142669678</v>
      </c>
      <c r="G77" s="20">
        <v>0.18529349999996428</v>
      </c>
      <c r="H77" s="20">
        <v>84.413887023925781</v>
      </c>
      <c r="I77" s="19" t="s">
        <v>0</v>
      </c>
      <c r="J77" s="19" t="s">
        <v>0</v>
      </c>
      <c r="L77" s="7"/>
      <c r="N77" s="7"/>
      <c r="O77" s="7"/>
      <c r="P77" s="8"/>
    </row>
    <row r="78" spans="1:16" x14ac:dyDescent="0.2">
      <c r="A78" s="6">
        <v>69</v>
      </c>
      <c r="B78" s="19" t="s">
        <v>9</v>
      </c>
      <c r="C78" s="19" t="s">
        <v>8</v>
      </c>
      <c r="D78" s="20">
        <v>23.379262924194336</v>
      </c>
      <c r="E78" s="20">
        <v>23.322555541992188</v>
      </c>
      <c r="F78" s="20">
        <v>8.0195002257823944E-2</v>
      </c>
      <c r="G78" s="20">
        <v>0.69182426349143922</v>
      </c>
      <c r="H78" s="20">
        <v>84.415435791015625</v>
      </c>
      <c r="I78" s="20">
        <v>88.957763671875</v>
      </c>
      <c r="J78" s="19" t="s">
        <v>0</v>
      </c>
      <c r="L78" s="7">
        <f>AVERAGEA(D78:D79)</f>
        <v>23.322556495666504</v>
      </c>
      <c r="M78" s="6">
        <f>(L78-$R$6)/$M$5</f>
        <v>-1.4540137975405694</v>
      </c>
      <c r="N78" s="18">
        <f>10^M78</f>
        <v>3.5154927162657168E-2</v>
      </c>
      <c r="O78" s="18">
        <v>6.270520462256346E-2</v>
      </c>
      <c r="P78" s="8">
        <f>N78/O78</f>
        <v>0.56063810610718001</v>
      </c>
    </row>
    <row r="79" spans="1:16" x14ac:dyDescent="0.2">
      <c r="A79" s="6">
        <v>70</v>
      </c>
      <c r="B79" s="19" t="s">
        <v>9</v>
      </c>
      <c r="C79" s="19" t="s">
        <v>8</v>
      </c>
      <c r="D79" s="20">
        <v>23.265850067138672</v>
      </c>
      <c r="E79" s="20">
        <v>23.322555541992188</v>
      </c>
      <c r="F79" s="20">
        <v>8.0195002257823944E-2</v>
      </c>
      <c r="G79" s="20">
        <v>0.69182426349143922</v>
      </c>
      <c r="H79" s="20">
        <v>84.415435791015625</v>
      </c>
      <c r="I79" s="19" t="s">
        <v>0</v>
      </c>
      <c r="J79" s="19" t="s">
        <v>0</v>
      </c>
      <c r="L79" s="7"/>
      <c r="N79" s="7"/>
      <c r="O79" s="7"/>
      <c r="P79" s="8"/>
    </row>
    <row r="80" spans="1:16" x14ac:dyDescent="0.2">
      <c r="A80" s="6">
        <v>71</v>
      </c>
      <c r="B80" s="19" t="s">
        <v>32</v>
      </c>
      <c r="C80" s="19" t="s">
        <v>8</v>
      </c>
      <c r="D80" s="20">
        <v>21.681455612182617</v>
      </c>
      <c r="E80" s="20">
        <v>21.910068511962891</v>
      </c>
      <c r="F80" s="20">
        <v>0.32330611348152161</v>
      </c>
      <c r="G80" s="20">
        <v>0.18529349999996428</v>
      </c>
      <c r="H80" s="20">
        <v>84.526908874511719</v>
      </c>
      <c r="I80" s="19" t="s">
        <v>0</v>
      </c>
      <c r="J80" s="19" t="s">
        <v>0</v>
      </c>
      <c r="L80" s="7">
        <f>AVERAGEA(D80:D81)</f>
        <v>21.910067558288574</v>
      </c>
      <c r="M80" s="6">
        <f>(L80-$R$6)/$M$5</f>
        <v>-1.0015049128808022</v>
      </c>
      <c r="N80" s="18">
        <f>10^M80</f>
        <v>9.9654080687642685E-2</v>
      </c>
      <c r="O80" s="18">
        <v>6.2033638424815268E-2</v>
      </c>
      <c r="P80" s="8">
        <f>N80/O80</f>
        <v>1.6064522929510796</v>
      </c>
    </row>
    <row r="81" spans="1:16" x14ac:dyDescent="0.2">
      <c r="A81" s="6">
        <v>72</v>
      </c>
      <c r="B81" s="19" t="s">
        <v>32</v>
      </c>
      <c r="C81" s="19" t="s">
        <v>8</v>
      </c>
      <c r="D81" s="20">
        <v>22.138679504394531</v>
      </c>
      <c r="E81" s="20">
        <v>21.910068511962891</v>
      </c>
      <c r="F81" s="20">
        <v>0.32330611348152161</v>
      </c>
      <c r="G81" s="20">
        <v>0.18529349999996428</v>
      </c>
      <c r="H81" s="20">
        <v>84.526908874511719</v>
      </c>
      <c r="I81" s="19" t="s">
        <v>0</v>
      </c>
      <c r="J81" s="19" t="s">
        <v>0</v>
      </c>
      <c r="L81" s="7"/>
      <c r="N81" s="7"/>
      <c r="O81" s="7"/>
      <c r="P81" s="8"/>
    </row>
    <row r="82" spans="1:16" x14ac:dyDescent="0.2">
      <c r="A82" s="6">
        <v>73</v>
      </c>
      <c r="B82" s="19" t="s">
        <v>31</v>
      </c>
      <c r="C82" s="19" t="s">
        <v>8</v>
      </c>
      <c r="D82" s="20">
        <v>21.674226760864258</v>
      </c>
      <c r="E82" s="20">
        <v>21.853538513183594</v>
      </c>
      <c r="F82" s="20">
        <v>0.25358375906944275</v>
      </c>
      <c r="G82" s="20">
        <v>0.18529349999996428</v>
      </c>
      <c r="H82" s="20">
        <v>84.526908874511719</v>
      </c>
      <c r="I82" s="19" t="s">
        <v>0</v>
      </c>
      <c r="J82" s="19" t="s">
        <v>0</v>
      </c>
      <c r="L82" s="7">
        <f>AVERAGEA(D82:D83)</f>
        <v>21.853537559509277</v>
      </c>
      <c r="M82" s="6">
        <f>(L82-$R$6)/$M$5</f>
        <v>-0.98339480523994272</v>
      </c>
      <c r="N82" s="18">
        <f>10^M82</f>
        <v>0.10389752324092325</v>
      </c>
      <c r="O82" s="18">
        <v>6.7157397061129234E-2</v>
      </c>
      <c r="P82" s="8">
        <f>N82/O82</f>
        <v>1.547074898485892</v>
      </c>
    </row>
    <row r="83" spans="1:16" x14ac:dyDescent="0.2">
      <c r="A83" s="6">
        <v>74</v>
      </c>
      <c r="B83" s="19" t="s">
        <v>31</v>
      </c>
      <c r="C83" s="19" t="s">
        <v>8</v>
      </c>
      <c r="D83" s="20">
        <v>22.032848358154297</v>
      </c>
      <c r="E83" s="20">
        <v>21.853538513183594</v>
      </c>
      <c r="F83" s="20">
        <v>0.25358375906944275</v>
      </c>
      <c r="G83" s="20">
        <v>0.18529349999996428</v>
      </c>
      <c r="H83" s="20">
        <v>84.526908874511719</v>
      </c>
      <c r="I83" s="19" t="s">
        <v>0</v>
      </c>
      <c r="J83" s="19" t="s">
        <v>0</v>
      </c>
      <c r="L83" s="7"/>
      <c r="N83" s="7"/>
      <c r="O83" s="7"/>
      <c r="P83" s="8"/>
    </row>
    <row r="84" spans="1:16" x14ac:dyDescent="0.2">
      <c r="A84" s="6">
        <v>75</v>
      </c>
      <c r="B84" s="19" t="s">
        <v>30</v>
      </c>
      <c r="C84" s="19" t="s">
        <v>8</v>
      </c>
      <c r="D84" s="20">
        <v>21.791999816894531</v>
      </c>
      <c r="E84" s="20">
        <v>21.866035461425781</v>
      </c>
      <c r="F84" s="20">
        <v>0.10470356047153473</v>
      </c>
      <c r="G84" s="20">
        <v>0.18529349999996428</v>
      </c>
      <c r="H84" s="20">
        <v>84.413887023925781</v>
      </c>
      <c r="I84" s="19" t="s">
        <v>0</v>
      </c>
      <c r="J84" s="19" t="s">
        <v>0</v>
      </c>
      <c r="L84" s="7">
        <f>AVERAGEA(D84:D85)</f>
        <v>21.866036415100098</v>
      </c>
      <c r="M84" s="6">
        <f>(L84-$R$6)/$M$5</f>
        <v>-0.98739897338119897</v>
      </c>
      <c r="N84" s="18">
        <f>10^M84</f>
        <v>0.10294399701260094</v>
      </c>
      <c r="O84" s="18">
        <v>7.594788346383223E-2</v>
      </c>
      <c r="P84" s="8">
        <f>N84/O84</f>
        <v>1.3554557720048217</v>
      </c>
    </row>
    <row r="85" spans="1:16" x14ac:dyDescent="0.2">
      <c r="A85" s="6">
        <v>76</v>
      </c>
      <c r="B85" s="19" t="s">
        <v>30</v>
      </c>
      <c r="C85" s="19" t="s">
        <v>8</v>
      </c>
      <c r="D85" s="20">
        <v>21.940073013305664</v>
      </c>
      <c r="E85" s="20">
        <v>21.866035461425781</v>
      </c>
      <c r="F85" s="20">
        <v>0.10470356047153473</v>
      </c>
      <c r="G85" s="20">
        <v>0.18529349999996428</v>
      </c>
      <c r="H85" s="20">
        <v>84.526908874511719</v>
      </c>
      <c r="I85" s="19" t="s">
        <v>0</v>
      </c>
      <c r="J85" s="19" t="s">
        <v>0</v>
      </c>
      <c r="L85" s="7"/>
      <c r="N85" s="7"/>
      <c r="O85" s="7"/>
      <c r="P85" s="8"/>
    </row>
    <row r="86" spans="1:16" x14ac:dyDescent="0.2">
      <c r="A86" s="6">
        <v>77</v>
      </c>
      <c r="B86" s="19" t="s">
        <v>29</v>
      </c>
      <c r="C86" s="19" t="s">
        <v>8</v>
      </c>
      <c r="D86" s="20">
        <v>22.067802429199219</v>
      </c>
      <c r="E86" s="20">
        <v>22.242349624633789</v>
      </c>
      <c r="F86" s="20">
        <v>0.246847003698349</v>
      </c>
      <c r="G86" s="20">
        <v>0.18529349999996428</v>
      </c>
      <c r="H86" s="20">
        <v>84.526908874511719</v>
      </c>
      <c r="I86" s="19" t="s">
        <v>0</v>
      </c>
      <c r="J86" s="19" t="s">
        <v>0</v>
      </c>
      <c r="L86" s="7">
        <f>AVERAGEA(D86:D87)</f>
        <v>22.242349624633789</v>
      </c>
      <c r="M86" s="6">
        <f>(L86-$R$6)/$M$5</f>
        <v>-1.107955719860882</v>
      </c>
      <c r="N86" s="18">
        <f>10^M86</f>
        <v>7.7990962510990372E-2</v>
      </c>
      <c r="O86" s="18">
        <v>6.2028056381574236E-2</v>
      </c>
      <c r="P86" s="8">
        <f>N86/O86</f>
        <v>1.2573497713876136</v>
      </c>
    </row>
    <row r="87" spans="1:16" x14ac:dyDescent="0.2">
      <c r="A87" s="6">
        <v>78</v>
      </c>
      <c r="B87" s="19" t="s">
        <v>29</v>
      </c>
      <c r="C87" s="19" t="s">
        <v>8</v>
      </c>
      <c r="D87" s="20">
        <v>22.416896820068359</v>
      </c>
      <c r="E87" s="20">
        <v>22.242349624633789</v>
      </c>
      <c r="F87" s="20">
        <v>0.246847003698349</v>
      </c>
      <c r="G87" s="20">
        <v>0.18529349999996428</v>
      </c>
      <c r="H87" s="20">
        <v>84.526908874511719</v>
      </c>
      <c r="I87" s="19" t="s">
        <v>0</v>
      </c>
      <c r="J87" s="19" t="s">
        <v>0</v>
      </c>
      <c r="L87" s="7"/>
      <c r="N87" s="7"/>
      <c r="O87" s="7"/>
      <c r="P87" s="8"/>
    </row>
    <row r="88" spans="1:16" x14ac:dyDescent="0.2">
      <c r="A88" s="6">
        <v>79</v>
      </c>
      <c r="B88" s="19" t="s">
        <v>28</v>
      </c>
      <c r="C88" s="19" t="s">
        <v>8</v>
      </c>
      <c r="D88" s="20">
        <v>22.042457580566406</v>
      </c>
      <c r="E88" s="20">
        <v>22.070623397827148</v>
      </c>
      <c r="F88" s="20">
        <v>3.9832480251789093E-2</v>
      </c>
      <c r="G88" s="20">
        <v>0.18529349999996428</v>
      </c>
      <c r="H88" s="20">
        <v>84.526908874511719</v>
      </c>
      <c r="I88" s="19" t="s">
        <v>0</v>
      </c>
      <c r="J88" s="19"/>
      <c r="L88" s="7">
        <f>AVERAGEA(D88:D89)</f>
        <v>22.070623397827148</v>
      </c>
      <c r="M88" s="6">
        <f>(L88-$R$6)/$M$5</f>
        <v>-1.0529410282036464</v>
      </c>
      <c r="N88" s="18">
        <f>10^M88</f>
        <v>8.8523580569716626E-2</v>
      </c>
      <c r="O88" s="18">
        <v>5.5803356095287159E-2</v>
      </c>
      <c r="P88" s="8">
        <f>N88/O88</f>
        <v>1.5863486851679309</v>
      </c>
    </row>
    <row r="89" spans="1:16" x14ac:dyDescent="0.2">
      <c r="A89" s="6">
        <v>80</v>
      </c>
      <c r="B89" s="19" t="s">
        <v>28</v>
      </c>
      <c r="C89" s="19" t="s">
        <v>8</v>
      </c>
      <c r="D89" s="20">
        <v>22.098789215087891</v>
      </c>
      <c r="E89" s="20">
        <v>22.070623397827148</v>
      </c>
      <c r="F89" s="20">
        <v>3.9832480251789093E-2</v>
      </c>
      <c r="G89" s="20">
        <v>0.18529349999996428</v>
      </c>
      <c r="H89" s="20">
        <v>84.526908874511719</v>
      </c>
      <c r="I89" s="19" t="s">
        <v>0</v>
      </c>
      <c r="J89" s="19"/>
      <c r="L89" s="7"/>
      <c r="N89" s="7"/>
      <c r="O89" s="7"/>
      <c r="P89" s="8"/>
    </row>
    <row r="90" spans="1:16" x14ac:dyDescent="0.2">
      <c r="A90" s="6">
        <v>81</v>
      </c>
      <c r="B90" s="19" t="s">
        <v>27</v>
      </c>
      <c r="C90" s="19" t="s">
        <v>8</v>
      </c>
      <c r="D90" s="20">
        <v>22.170188903808594</v>
      </c>
      <c r="E90" s="20">
        <v>22.170459747314453</v>
      </c>
      <c r="F90" s="20">
        <v>3.8168186438269913E-4</v>
      </c>
      <c r="G90" s="20">
        <v>0.18529349999996428</v>
      </c>
      <c r="H90" s="20">
        <v>84.526908874511719</v>
      </c>
      <c r="I90" s="19" t="s">
        <v>0</v>
      </c>
      <c r="J90" s="19"/>
      <c r="L90" s="7">
        <f>AVERAGEA(D90:D91)</f>
        <v>22.170458793640137</v>
      </c>
      <c r="M90" s="6">
        <f>(L90-$R$6)/$M$5</f>
        <v>-1.0849245732873798</v>
      </c>
      <c r="N90" s="18">
        <f>10^M90</f>
        <v>8.2238546651182659E-2</v>
      </c>
      <c r="O90" s="18">
        <v>4.8226481158699479E-2</v>
      </c>
      <c r="P90" s="8">
        <f>N90/O90</f>
        <v>1.7052570429212792</v>
      </c>
    </row>
    <row r="91" spans="1:16" x14ac:dyDescent="0.2">
      <c r="A91" s="6">
        <v>82</v>
      </c>
      <c r="B91" s="19" t="s">
        <v>27</v>
      </c>
      <c r="C91" s="19" t="s">
        <v>8</v>
      </c>
      <c r="D91" s="20">
        <v>22.17072868347168</v>
      </c>
      <c r="E91" s="20">
        <v>22.170459747314453</v>
      </c>
      <c r="F91" s="20">
        <v>3.8168186438269913E-4</v>
      </c>
      <c r="G91" s="20">
        <v>0.18529349999996428</v>
      </c>
      <c r="H91" s="20">
        <v>84.526908874511719</v>
      </c>
      <c r="I91" s="19" t="s">
        <v>0</v>
      </c>
      <c r="J91" s="19"/>
      <c r="L91" s="7"/>
      <c r="N91" s="7"/>
      <c r="O91" s="7"/>
      <c r="P91" s="8"/>
    </row>
    <row r="92" spans="1:16" x14ac:dyDescent="0.2">
      <c r="A92" s="6">
        <v>83</v>
      </c>
      <c r="B92" s="19" t="s">
        <v>26</v>
      </c>
      <c r="C92" s="19" t="s">
        <v>8</v>
      </c>
      <c r="D92" s="20">
        <v>21.810430526733398</v>
      </c>
      <c r="E92" s="20">
        <v>21.944442749023438</v>
      </c>
      <c r="F92" s="20">
        <v>0.18952324986457825</v>
      </c>
      <c r="G92" s="20">
        <v>0.18529349999996428</v>
      </c>
      <c r="H92" s="20">
        <v>84.413887023925781</v>
      </c>
      <c r="I92" s="19" t="s">
        <v>0</v>
      </c>
      <c r="J92" s="19"/>
      <c r="L92" s="7">
        <f>AVERAGEA(D92:D93)</f>
        <v>21.944443702697754</v>
      </c>
      <c r="M92" s="6">
        <f>(L92-$R$6)/$M$5</f>
        <v>-1.0125177501171614</v>
      </c>
      <c r="N92" s="18">
        <f>10^M92</f>
        <v>9.7158824083184242E-2</v>
      </c>
      <c r="O92" s="18">
        <v>4.2177109648618996E-2</v>
      </c>
      <c r="P92" s="8">
        <f>N92/O92</f>
        <v>2.3035913293400729</v>
      </c>
    </row>
    <row r="93" spans="1:16" x14ac:dyDescent="0.2">
      <c r="A93" s="6">
        <v>84</v>
      </c>
      <c r="B93" s="19" t="s">
        <v>26</v>
      </c>
      <c r="C93" s="19" t="s">
        <v>8</v>
      </c>
      <c r="D93" s="20">
        <v>22.078456878662109</v>
      </c>
      <c r="E93" s="20">
        <v>21.944442749023438</v>
      </c>
      <c r="F93" s="20">
        <v>0.18952324986457825</v>
      </c>
      <c r="G93" s="20">
        <v>0.18529349999996428</v>
      </c>
      <c r="H93" s="20">
        <v>84.526908874511719</v>
      </c>
      <c r="I93" s="19" t="s">
        <v>0</v>
      </c>
      <c r="J93" s="19"/>
    </row>
    <row r="94" spans="1:16" x14ac:dyDescent="0.2">
      <c r="A94" s="6">
        <v>93</v>
      </c>
      <c r="B94" s="19" t="s">
        <v>7</v>
      </c>
      <c r="C94" s="19" t="s">
        <v>8</v>
      </c>
      <c r="D94" s="20">
        <v>36.787879943847656</v>
      </c>
      <c r="E94" s="20">
        <v>37.708915710449219</v>
      </c>
      <c r="F94" s="20">
        <v>1.3025412559509277</v>
      </c>
      <c r="G94" s="20">
        <v>0.18529349999996428</v>
      </c>
      <c r="H94" s="20">
        <v>78.76263427734375</v>
      </c>
      <c r="I94" s="19" t="s">
        <v>0</v>
      </c>
      <c r="J94" s="19"/>
    </row>
    <row r="95" spans="1:16" x14ac:dyDescent="0.2">
      <c r="A95" s="6">
        <v>94</v>
      </c>
      <c r="B95" s="19" t="s">
        <v>7</v>
      </c>
      <c r="C95" s="19" t="s">
        <v>8</v>
      </c>
      <c r="D95" s="20">
        <v>38.629951477050781</v>
      </c>
      <c r="E95" s="20">
        <v>37.708915710449219</v>
      </c>
      <c r="F95" s="20">
        <v>1.3025412559509277</v>
      </c>
      <c r="G95" s="20">
        <v>0.18529349999996428</v>
      </c>
      <c r="H95" s="20">
        <v>77.745414733886719</v>
      </c>
      <c r="I95" s="19" t="s">
        <v>0</v>
      </c>
      <c r="J95" s="19"/>
    </row>
    <row r="96" spans="1:16" x14ac:dyDescent="0.2">
      <c r="D96" s="7"/>
      <c r="E96" s="7"/>
      <c r="F96" s="7"/>
      <c r="G96" s="7"/>
      <c r="H96" s="7"/>
    </row>
    <row r="97" spans="4:9" x14ac:dyDescent="0.2">
      <c r="D97" s="7"/>
      <c r="E97" s="7"/>
      <c r="F97" s="7"/>
      <c r="G97" s="7"/>
      <c r="H97" s="7"/>
    </row>
    <row r="98" spans="4:9" x14ac:dyDescent="0.2">
      <c r="D98" s="7"/>
      <c r="E98" s="7"/>
      <c r="F98" s="7"/>
      <c r="G98" s="7"/>
      <c r="H98" s="7"/>
    </row>
    <row r="99" spans="4:9" x14ac:dyDescent="0.2">
      <c r="D99" s="7"/>
      <c r="E99" s="7"/>
      <c r="F99" s="7"/>
      <c r="G99" s="7"/>
      <c r="H99" s="7"/>
    </row>
    <row r="100" spans="4:9" x14ac:dyDescent="0.2">
      <c r="D100" s="7"/>
      <c r="E100" s="7"/>
      <c r="F100" s="7"/>
      <c r="G100" s="7"/>
      <c r="H100" s="7"/>
    </row>
    <row r="101" spans="4:9" x14ac:dyDescent="0.2">
      <c r="D101" s="7"/>
      <c r="E101" s="7"/>
      <c r="F101" s="7"/>
      <c r="G101" s="7"/>
      <c r="H101" s="7"/>
    </row>
    <row r="102" spans="4:9" x14ac:dyDescent="0.2">
      <c r="D102" s="7"/>
      <c r="E102" s="7"/>
      <c r="F102" s="7"/>
      <c r="G102" s="7"/>
      <c r="H102" s="7"/>
    </row>
    <row r="103" spans="4:9" x14ac:dyDescent="0.2">
      <c r="D103" s="7"/>
      <c r="E103" s="7"/>
      <c r="F103" s="7"/>
      <c r="G103" s="7"/>
      <c r="H103" s="7"/>
    </row>
    <row r="104" spans="4:9" x14ac:dyDescent="0.2">
      <c r="D104" s="7"/>
      <c r="E104" s="7"/>
      <c r="F104" s="7"/>
      <c r="G104" s="7"/>
      <c r="H104" s="7"/>
    </row>
    <row r="105" spans="4:9" x14ac:dyDescent="0.2">
      <c r="D105" s="7"/>
      <c r="E105" s="7"/>
      <c r="F105" s="7"/>
      <c r="G105" s="7"/>
      <c r="H105" s="7"/>
    </row>
    <row r="106" spans="4:9" x14ac:dyDescent="0.2">
      <c r="D106" s="7"/>
      <c r="E106" s="7"/>
      <c r="F106" s="7"/>
      <c r="G106" s="7"/>
      <c r="H106" s="7"/>
    </row>
    <row r="107" spans="4:9" x14ac:dyDescent="0.2">
      <c r="D107" s="7"/>
      <c r="E107" s="7"/>
      <c r="F107" s="7"/>
      <c r="G107" s="7"/>
      <c r="H107" s="7"/>
    </row>
    <row r="108" spans="4:9" x14ac:dyDescent="0.2">
      <c r="D108" s="7"/>
      <c r="E108" s="7"/>
      <c r="F108" s="7"/>
      <c r="G108" s="7"/>
      <c r="H108" s="7"/>
    </row>
    <row r="109" spans="4:9" x14ac:dyDescent="0.2">
      <c r="D109" s="7"/>
      <c r="E109" s="7"/>
      <c r="F109" s="7"/>
      <c r="G109" s="7"/>
      <c r="H109" s="7"/>
    </row>
    <row r="110" spans="4:9" x14ac:dyDescent="0.2">
      <c r="D110" s="7"/>
      <c r="E110" s="7"/>
      <c r="F110" s="7"/>
      <c r="G110" s="7"/>
      <c r="H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</row>
    <row r="113" spans="4:10" x14ac:dyDescent="0.2">
      <c r="D113" s="7"/>
      <c r="E113" s="7"/>
      <c r="F113" s="7"/>
      <c r="G113" s="7"/>
      <c r="H113" s="7"/>
    </row>
    <row r="114" spans="4:10" x14ac:dyDescent="0.2">
      <c r="D114" s="7"/>
      <c r="E114" s="7"/>
      <c r="F114" s="7"/>
      <c r="G114" s="7"/>
      <c r="H114" s="7"/>
    </row>
    <row r="115" spans="4:10" x14ac:dyDescent="0.2">
      <c r="D115" s="7"/>
      <c r="E115" s="7"/>
      <c r="F115" s="7"/>
      <c r="G115" s="7"/>
      <c r="H115" s="7"/>
    </row>
    <row r="116" spans="4:10" x14ac:dyDescent="0.2">
      <c r="D116" s="7"/>
      <c r="E116" s="7"/>
      <c r="F116" s="7"/>
      <c r="G116" s="7"/>
      <c r="H116" s="7"/>
    </row>
    <row r="117" spans="4:10" x14ac:dyDescent="0.2">
      <c r="D117" s="7"/>
      <c r="E117" s="7"/>
      <c r="F117" s="7"/>
      <c r="G117" s="7"/>
      <c r="H117" s="7"/>
    </row>
    <row r="118" spans="4:10" x14ac:dyDescent="0.2">
      <c r="D118" s="7"/>
      <c r="E118" s="7"/>
      <c r="F118" s="7"/>
      <c r="G118" s="7"/>
      <c r="H118" s="7"/>
    </row>
    <row r="119" spans="4:10" x14ac:dyDescent="0.2">
      <c r="D119" s="7"/>
      <c r="E119" s="7"/>
      <c r="F119" s="7"/>
      <c r="G119" s="7"/>
      <c r="H119" s="7"/>
    </row>
    <row r="120" spans="4:10" x14ac:dyDescent="0.2">
      <c r="D120" s="7"/>
      <c r="E120" s="7"/>
      <c r="F120" s="7"/>
      <c r="G120" s="7"/>
      <c r="H120" s="7"/>
    </row>
    <row r="121" spans="4:10" x14ac:dyDescent="0.2">
      <c r="D121" s="7"/>
      <c r="E121" s="7"/>
      <c r="F121" s="7"/>
      <c r="G121" s="7"/>
      <c r="H121" s="7"/>
    </row>
    <row r="122" spans="4:10" x14ac:dyDescent="0.2">
      <c r="D122" s="7"/>
      <c r="E122" s="7"/>
      <c r="F122" s="7"/>
      <c r="G122" s="7"/>
      <c r="H122" s="7"/>
    </row>
    <row r="123" spans="4:10" x14ac:dyDescent="0.2">
      <c r="D123" s="7"/>
      <c r="E123" s="7"/>
      <c r="F123" s="7"/>
      <c r="G123" s="7"/>
      <c r="H123" s="7"/>
    </row>
    <row r="124" spans="4:10" x14ac:dyDescent="0.2">
      <c r="D124" s="7"/>
      <c r="E124" s="7"/>
      <c r="F124" s="7"/>
      <c r="G124" s="7"/>
      <c r="H124" s="7"/>
    </row>
    <row r="125" spans="4:10" x14ac:dyDescent="0.2">
      <c r="D125" s="7"/>
      <c r="E125" s="7"/>
      <c r="F125" s="7"/>
      <c r="G125" s="7"/>
      <c r="H125" s="7"/>
      <c r="I125" s="7"/>
      <c r="J125" s="7"/>
    </row>
    <row r="126" spans="4:10" x14ac:dyDescent="0.2">
      <c r="D126" s="7"/>
      <c r="E126" s="7"/>
      <c r="F126" s="7"/>
      <c r="G126" s="7"/>
      <c r="H126" s="7"/>
    </row>
    <row r="127" spans="4:10" x14ac:dyDescent="0.2">
      <c r="D127" s="7"/>
      <c r="E127" s="7"/>
      <c r="F127" s="7"/>
      <c r="G127" s="7"/>
      <c r="H127" s="7"/>
    </row>
    <row r="128" spans="4:10" x14ac:dyDescent="0.2">
      <c r="D128" s="7"/>
      <c r="E128" s="7"/>
      <c r="F128" s="7"/>
      <c r="G128" s="7"/>
      <c r="H128" s="7"/>
    </row>
    <row r="129" spans="4:8" x14ac:dyDescent="0.2">
      <c r="D129" s="7"/>
      <c r="E129" s="7"/>
      <c r="F129" s="7"/>
      <c r="G129" s="7"/>
      <c r="H129" s="7"/>
    </row>
    <row r="130" spans="4:8" x14ac:dyDescent="0.2">
      <c r="D130" s="7"/>
      <c r="E130" s="7"/>
      <c r="F130" s="7"/>
      <c r="G130" s="7"/>
      <c r="H130" s="7"/>
    </row>
    <row r="131" spans="4:8" x14ac:dyDescent="0.2">
      <c r="D131" s="7"/>
      <c r="E131" s="7"/>
      <c r="F131" s="7"/>
      <c r="G131" s="7"/>
      <c r="H131" s="7"/>
    </row>
    <row r="132" spans="4:8" x14ac:dyDescent="0.2">
      <c r="D132" s="7"/>
      <c r="E132" s="7"/>
      <c r="F132" s="7"/>
      <c r="G132" s="7"/>
      <c r="H132" s="7"/>
    </row>
    <row r="133" spans="4:8" x14ac:dyDescent="0.2">
      <c r="D133" s="7"/>
      <c r="E133" s="7"/>
      <c r="F133" s="7"/>
      <c r="G133" s="7"/>
      <c r="H133" s="7"/>
    </row>
    <row r="134" spans="4:8" x14ac:dyDescent="0.2">
      <c r="D134" s="7"/>
      <c r="E134" s="7"/>
      <c r="F134" s="7"/>
      <c r="G134" s="7"/>
      <c r="H134" s="7"/>
    </row>
    <row r="135" spans="4:8" x14ac:dyDescent="0.2">
      <c r="D135" s="7"/>
      <c r="E135" s="7"/>
      <c r="F135" s="7"/>
      <c r="G135" s="7"/>
      <c r="H135" s="7"/>
    </row>
    <row r="136" spans="4:8" x14ac:dyDescent="0.2">
      <c r="D136" s="7"/>
      <c r="E136" s="7"/>
      <c r="F136" s="7"/>
      <c r="G136" s="7"/>
      <c r="H136" s="7"/>
    </row>
    <row r="137" spans="4:8" x14ac:dyDescent="0.2">
      <c r="D137" s="7"/>
      <c r="E137" s="7"/>
      <c r="F137" s="7"/>
      <c r="G137" s="7"/>
      <c r="H137" s="7"/>
    </row>
    <row r="138" spans="4:8" x14ac:dyDescent="0.2">
      <c r="D138" s="7"/>
      <c r="E138" s="7"/>
      <c r="F138" s="7"/>
      <c r="G138" s="7"/>
      <c r="H138" s="7"/>
    </row>
    <row r="139" spans="4:8" x14ac:dyDescent="0.2">
      <c r="D139" s="7"/>
      <c r="E139" s="7"/>
      <c r="F139" s="7"/>
      <c r="G139" s="7"/>
      <c r="H139" s="7"/>
    </row>
    <row r="140" spans="4:8" x14ac:dyDescent="0.2">
      <c r="D140" s="7"/>
      <c r="E140" s="7"/>
      <c r="F140" s="7"/>
      <c r="G140" s="7"/>
      <c r="H140" s="7"/>
    </row>
    <row r="141" spans="4:8" x14ac:dyDescent="0.2">
      <c r="D141" s="7"/>
      <c r="E141" s="7"/>
      <c r="F141" s="7"/>
      <c r="G141" s="7"/>
      <c r="H141" s="7"/>
    </row>
    <row r="142" spans="4:8" x14ac:dyDescent="0.2">
      <c r="D142" s="7"/>
      <c r="E142" s="7"/>
      <c r="F142" s="7"/>
      <c r="G142" s="7"/>
      <c r="H142" s="7"/>
    </row>
    <row r="143" spans="4:8" x14ac:dyDescent="0.2">
      <c r="D143" s="7"/>
      <c r="E143" s="7"/>
      <c r="F143" s="7"/>
      <c r="G143" s="7"/>
      <c r="H143" s="7"/>
    </row>
    <row r="144" spans="4:8" x14ac:dyDescent="0.2">
      <c r="D144" s="7"/>
      <c r="E144" s="7"/>
      <c r="F144" s="7"/>
      <c r="G144" s="7"/>
      <c r="H144" s="7"/>
    </row>
    <row r="145" spans="4:8" x14ac:dyDescent="0.2">
      <c r="D145" s="7"/>
      <c r="E145" s="7"/>
      <c r="F145" s="7"/>
      <c r="G145" s="7"/>
      <c r="H145" s="7"/>
    </row>
    <row r="146" spans="4:8" x14ac:dyDescent="0.2">
      <c r="D146" s="7"/>
      <c r="E146" s="7"/>
      <c r="F146" s="7"/>
      <c r="G146" s="7"/>
      <c r="H146" s="7"/>
    </row>
    <row r="147" spans="4:8" x14ac:dyDescent="0.2">
      <c r="D147" s="7"/>
      <c r="E147" s="7"/>
      <c r="F147" s="7"/>
      <c r="G147" s="7"/>
      <c r="H147" s="7"/>
    </row>
    <row r="148" spans="4:8" x14ac:dyDescent="0.2">
      <c r="D148" s="7"/>
      <c r="E148" s="7"/>
      <c r="F148" s="7"/>
      <c r="G148" s="7"/>
      <c r="H148" s="7"/>
    </row>
    <row r="149" spans="4:8" x14ac:dyDescent="0.2">
      <c r="D149" s="7"/>
      <c r="E149" s="7"/>
      <c r="F149" s="7"/>
      <c r="G149" s="7"/>
      <c r="H149" s="7"/>
    </row>
    <row r="150" spans="4:8" x14ac:dyDescent="0.2">
      <c r="D150" s="7"/>
      <c r="E150" s="7"/>
      <c r="F150" s="7"/>
      <c r="G150" s="7"/>
      <c r="H150" s="7"/>
    </row>
    <row r="151" spans="4:8" x14ac:dyDescent="0.2">
      <c r="D151" s="7"/>
      <c r="E151" s="7"/>
      <c r="F151" s="7"/>
      <c r="G151" s="7"/>
      <c r="H151" s="7"/>
    </row>
    <row r="152" spans="4:8" x14ac:dyDescent="0.2">
      <c r="D152" s="7"/>
      <c r="E152" s="7"/>
      <c r="F152" s="7"/>
      <c r="G152" s="7"/>
      <c r="H152" s="7"/>
    </row>
    <row r="153" spans="4:8" x14ac:dyDescent="0.2">
      <c r="D153" s="7"/>
      <c r="E153" s="7"/>
      <c r="F153" s="7"/>
      <c r="G153" s="7"/>
      <c r="H153" s="7"/>
    </row>
    <row r="154" spans="4:8" x14ac:dyDescent="0.2">
      <c r="D154" s="7"/>
      <c r="E154" s="7"/>
      <c r="F154" s="7"/>
      <c r="G154" s="7"/>
      <c r="H154" s="7"/>
    </row>
    <row r="155" spans="4:8" x14ac:dyDescent="0.2">
      <c r="D155" s="7"/>
      <c r="E155" s="7"/>
      <c r="F155" s="7"/>
      <c r="G155" s="7"/>
      <c r="H155" s="7"/>
    </row>
    <row r="156" spans="4:8" x14ac:dyDescent="0.2">
      <c r="D156" s="7"/>
      <c r="E156" s="7"/>
      <c r="F156" s="7"/>
      <c r="G156" s="7"/>
      <c r="H156" s="7"/>
    </row>
    <row r="157" spans="4:8" x14ac:dyDescent="0.2">
      <c r="D157" s="7"/>
      <c r="E157" s="7"/>
      <c r="F157" s="7"/>
      <c r="G157" s="7"/>
      <c r="H157" s="7"/>
    </row>
    <row r="158" spans="4:8" x14ac:dyDescent="0.2">
      <c r="D158" s="7"/>
      <c r="E158" s="7"/>
      <c r="F158" s="7"/>
      <c r="G158" s="7"/>
      <c r="H158" s="7"/>
    </row>
    <row r="159" spans="4:8" x14ac:dyDescent="0.2">
      <c r="D159" s="7"/>
      <c r="E159" s="7"/>
      <c r="F159" s="7"/>
      <c r="G159" s="7"/>
      <c r="H159" s="7"/>
    </row>
    <row r="160" spans="4:8" x14ac:dyDescent="0.2">
      <c r="D160" s="7"/>
      <c r="E160" s="7"/>
      <c r="F160" s="7"/>
      <c r="G160" s="7"/>
      <c r="H160" s="7"/>
    </row>
    <row r="161" spans="4:8" x14ac:dyDescent="0.2">
      <c r="D161" s="7"/>
      <c r="E161" s="7"/>
      <c r="F161" s="7"/>
      <c r="G161" s="7"/>
      <c r="H161" s="7"/>
    </row>
    <row r="162" spans="4:8" x14ac:dyDescent="0.2">
      <c r="D162" s="7"/>
      <c r="E162" s="7"/>
      <c r="F162" s="7"/>
      <c r="G162" s="7"/>
      <c r="H162" s="7"/>
    </row>
    <row r="163" spans="4:8" x14ac:dyDescent="0.2">
      <c r="D163" s="7"/>
      <c r="E163" s="7"/>
      <c r="F163" s="7"/>
      <c r="G163" s="7"/>
      <c r="H163" s="7"/>
    </row>
    <row r="164" spans="4:8" x14ac:dyDescent="0.2">
      <c r="D164" s="7"/>
      <c r="E164" s="7"/>
      <c r="F164" s="7"/>
      <c r="G164" s="7"/>
      <c r="H164" s="7"/>
    </row>
    <row r="165" spans="4:8" x14ac:dyDescent="0.2">
      <c r="D165" s="7"/>
      <c r="E165" s="7"/>
      <c r="F165" s="7"/>
      <c r="G165" s="7"/>
      <c r="H165" s="7"/>
    </row>
    <row r="166" spans="4:8" x14ac:dyDescent="0.2">
      <c r="D166" s="7"/>
      <c r="E166" s="7"/>
      <c r="F166" s="7"/>
      <c r="G166" s="7"/>
      <c r="H166" s="7"/>
    </row>
    <row r="167" spans="4:8" x14ac:dyDescent="0.2">
      <c r="D167" s="7"/>
      <c r="E167" s="7"/>
      <c r="F167" s="7"/>
      <c r="G167" s="7"/>
      <c r="H167" s="7"/>
    </row>
    <row r="168" spans="4:8" x14ac:dyDescent="0.2">
      <c r="D168" s="7"/>
      <c r="E168" s="7"/>
      <c r="F168" s="7"/>
      <c r="G168" s="7"/>
      <c r="H168" s="7"/>
    </row>
    <row r="169" spans="4:8" x14ac:dyDescent="0.2">
      <c r="D169" s="7"/>
      <c r="E169" s="7"/>
      <c r="F169" s="7"/>
      <c r="G169" s="7"/>
      <c r="H169" s="7"/>
    </row>
    <row r="170" spans="4:8" x14ac:dyDescent="0.2">
      <c r="D170" s="7"/>
      <c r="E170" s="7"/>
      <c r="F170" s="7"/>
      <c r="G170" s="7"/>
      <c r="H170" s="7"/>
    </row>
    <row r="171" spans="4:8" x14ac:dyDescent="0.2">
      <c r="D171" s="7"/>
      <c r="E171" s="7"/>
      <c r="F171" s="7"/>
      <c r="G171" s="7"/>
      <c r="H171" s="7"/>
    </row>
    <row r="172" spans="4:8" x14ac:dyDescent="0.2">
      <c r="D172" s="7"/>
      <c r="E172" s="7"/>
      <c r="F172" s="7"/>
      <c r="G172" s="7"/>
      <c r="H172" s="7"/>
    </row>
    <row r="173" spans="4:8" x14ac:dyDescent="0.2">
      <c r="D173" s="7"/>
      <c r="E173" s="7"/>
      <c r="F173" s="7"/>
      <c r="G173" s="7"/>
      <c r="H173" s="7"/>
    </row>
    <row r="174" spans="4:8" x14ac:dyDescent="0.2">
      <c r="D174" s="7"/>
      <c r="E174" s="7"/>
      <c r="F174" s="7"/>
      <c r="G174" s="7"/>
      <c r="H174" s="7"/>
    </row>
    <row r="175" spans="4:8" x14ac:dyDescent="0.2">
      <c r="D175" s="7"/>
      <c r="E175" s="7"/>
      <c r="F175" s="7"/>
      <c r="G175" s="7"/>
      <c r="H175" s="7"/>
    </row>
    <row r="176" spans="4:8" x14ac:dyDescent="0.2">
      <c r="D176" s="7"/>
      <c r="E176" s="7"/>
      <c r="F176" s="7"/>
      <c r="G176" s="7"/>
      <c r="H176" s="7"/>
    </row>
    <row r="177" spans="4:8" x14ac:dyDescent="0.2">
      <c r="D177" s="7"/>
      <c r="E177" s="7"/>
      <c r="F177" s="7"/>
      <c r="G177" s="7"/>
      <c r="H177" s="7"/>
    </row>
    <row r="178" spans="4:8" x14ac:dyDescent="0.2">
      <c r="D178" s="7"/>
      <c r="E178" s="7"/>
      <c r="F178" s="7"/>
      <c r="G178" s="7"/>
      <c r="H178" s="7"/>
    </row>
    <row r="179" spans="4:8" x14ac:dyDescent="0.2">
      <c r="D179" s="7"/>
      <c r="E179" s="7"/>
      <c r="F179" s="7"/>
      <c r="G179" s="7"/>
      <c r="H179" s="7"/>
    </row>
    <row r="180" spans="4:8" x14ac:dyDescent="0.2">
      <c r="D180" s="7"/>
      <c r="E180" s="7"/>
      <c r="F180" s="7"/>
      <c r="G180" s="7"/>
      <c r="H180" s="7"/>
    </row>
    <row r="181" spans="4:8" x14ac:dyDescent="0.2">
      <c r="D181" s="7"/>
      <c r="E181" s="7"/>
      <c r="F181" s="7"/>
      <c r="G181" s="7"/>
      <c r="H181" s="7"/>
    </row>
    <row r="182" spans="4:8" x14ac:dyDescent="0.2">
      <c r="D182" s="7"/>
      <c r="E182" s="7"/>
      <c r="F182" s="7"/>
      <c r="G182" s="7"/>
      <c r="H182" s="7"/>
    </row>
    <row r="183" spans="4:8" x14ac:dyDescent="0.2">
      <c r="D183" s="7"/>
      <c r="E183" s="7"/>
      <c r="F183" s="7"/>
      <c r="G183" s="7"/>
      <c r="H183" s="7"/>
    </row>
    <row r="184" spans="4:8" x14ac:dyDescent="0.2">
      <c r="D184" s="7"/>
      <c r="E184" s="7"/>
      <c r="F184" s="7"/>
      <c r="G184" s="7"/>
      <c r="H184" s="7"/>
    </row>
    <row r="185" spans="4:8" x14ac:dyDescent="0.2">
      <c r="D185" s="7"/>
      <c r="E185" s="7"/>
      <c r="F185" s="7"/>
      <c r="G185" s="7"/>
      <c r="H185" s="7"/>
    </row>
    <row r="186" spans="4:8" x14ac:dyDescent="0.2">
      <c r="D186" s="7"/>
      <c r="E186" s="7"/>
      <c r="F186" s="7"/>
      <c r="G186" s="7"/>
      <c r="H186" s="7"/>
    </row>
    <row r="187" spans="4:8" x14ac:dyDescent="0.2">
      <c r="D187" s="7"/>
      <c r="E187" s="7"/>
      <c r="F187" s="7"/>
      <c r="G187" s="7"/>
      <c r="H187" s="7"/>
    </row>
    <row r="188" spans="4:8" x14ac:dyDescent="0.2">
      <c r="G188" s="7"/>
      <c r="H188" s="7"/>
    </row>
    <row r="189" spans="4:8" x14ac:dyDescent="0.2">
      <c r="G189" s="7"/>
      <c r="H189" s="7"/>
    </row>
    <row r="190" spans="4:8" x14ac:dyDescent="0.2">
      <c r="D190" s="7"/>
      <c r="E190" s="7"/>
      <c r="F190" s="7"/>
      <c r="G190" s="7"/>
      <c r="H190" s="7"/>
    </row>
    <row r="191" spans="4:8" x14ac:dyDescent="0.2">
      <c r="D191" s="7"/>
      <c r="E191" s="7"/>
      <c r="F191" s="7"/>
      <c r="G191" s="7"/>
      <c r="H191" s="7"/>
    </row>
    <row r="192" spans="4:8" x14ac:dyDescent="0.2">
      <c r="D192" s="7"/>
      <c r="E192" s="7"/>
      <c r="F192" s="7"/>
      <c r="G192" s="7"/>
      <c r="H192" s="7"/>
    </row>
    <row r="193" spans="4:8" x14ac:dyDescent="0.2">
      <c r="D193" s="7"/>
      <c r="E193" s="7"/>
      <c r="F193" s="7"/>
      <c r="G193" s="7"/>
      <c r="H193" s="7"/>
    </row>
    <row r="194" spans="4:8" x14ac:dyDescent="0.2">
      <c r="D194" s="7"/>
      <c r="E194" s="7"/>
      <c r="F194" s="7"/>
      <c r="G194" s="7"/>
      <c r="H194" s="7"/>
    </row>
    <row r="195" spans="4:8" x14ac:dyDescent="0.2">
      <c r="D195" s="7"/>
      <c r="E195" s="7"/>
      <c r="F195" s="7"/>
      <c r="G195" s="7"/>
      <c r="H195" s="7"/>
    </row>
    <row r="196" spans="4:8" x14ac:dyDescent="0.2">
      <c r="D196" s="7"/>
      <c r="E196" s="7"/>
      <c r="F196" s="7"/>
      <c r="G196" s="7"/>
      <c r="H196" s="7"/>
    </row>
    <row r="197" spans="4:8" x14ac:dyDescent="0.2">
      <c r="D197" s="7"/>
      <c r="E197" s="7"/>
      <c r="F197" s="7"/>
      <c r="G197" s="7"/>
      <c r="H197" s="7"/>
    </row>
    <row r="198" spans="4:8" x14ac:dyDescent="0.2">
      <c r="D198" s="7"/>
      <c r="E198" s="7"/>
      <c r="F198" s="7"/>
      <c r="G198" s="7"/>
      <c r="H198" s="7"/>
    </row>
    <row r="199" spans="4:8" x14ac:dyDescent="0.2">
      <c r="D199" s="7"/>
      <c r="E199" s="7"/>
      <c r="F199" s="7"/>
      <c r="G199" s="7"/>
      <c r="H199" s="7"/>
    </row>
    <row r="200" spans="4:8" x14ac:dyDescent="0.2">
      <c r="D200" s="7"/>
      <c r="E200" s="7"/>
      <c r="F200" s="7"/>
      <c r="G200" s="7"/>
      <c r="H200" s="7"/>
    </row>
    <row r="201" spans="4:8" x14ac:dyDescent="0.2">
      <c r="D201" s="7"/>
      <c r="E201" s="7"/>
      <c r="F201" s="7"/>
      <c r="G201" s="7"/>
      <c r="H201" s="7"/>
    </row>
    <row r="202" spans="4:8" x14ac:dyDescent="0.2">
      <c r="D202" s="7"/>
      <c r="E202" s="7"/>
      <c r="F202" s="7"/>
      <c r="G202" s="7"/>
      <c r="H202" s="7"/>
    </row>
    <row r="203" spans="4:8" x14ac:dyDescent="0.2">
      <c r="D203" s="7"/>
      <c r="E203" s="7"/>
      <c r="F203" s="7"/>
      <c r="G203" s="7"/>
      <c r="H203" s="7"/>
    </row>
    <row r="204" spans="4:8" x14ac:dyDescent="0.2">
      <c r="D204" s="7"/>
      <c r="E204" s="7"/>
      <c r="F204" s="7"/>
      <c r="G204" s="7"/>
      <c r="H204" s="7"/>
    </row>
    <row r="205" spans="4:8" x14ac:dyDescent="0.2">
      <c r="D205" s="7"/>
      <c r="E205" s="7"/>
      <c r="F205" s="7"/>
      <c r="G205" s="7"/>
      <c r="H205" s="7"/>
    </row>
    <row r="206" spans="4:8" x14ac:dyDescent="0.2">
      <c r="D206" s="7"/>
      <c r="E206" s="7"/>
      <c r="F206" s="7"/>
      <c r="G206" s="7"/>
      <c r="H206" s="7"/>
    </row>
    <row r="207" spans="4:8" x14ac:dyDescent="0.2">
      <c r="D207" s="7"/>
      <c r="E207" s="7"/>
      <c r="F207" s="7"/>
      <c r="G207" s="7"/>
      <c r="H207" s="7"/>
    </row>
    <row r="208" spans="4:8" x14ac:dyDescent="0.2">
      <c r="D208" s="7"/>
      <c r="E208" s="7"/>
      <c r="F208" s="7"/>
      <c r="G208" s="7"/>
      <c r="H208" s="7"/>
    </row>
    <row r="209" spans="4:8" x14ac:dyDescent="0.2">
      <c r="D209" s="7"/>
      <c r="E209" s="7"/>
      <c r="F209" s="7"/>
      <c r="G209" s="7"/>
      <c r="H209" s="7"/>
    </row>
    <row r="210" spans="4:8" x14ac:dyDescent="0.2">
      <c r="D210" s="7"/>
      <c r="E210" s="7"/>
      <c r="F210" s="7"/>
      <c r="G210" s="7"/>
      <c r="H210" s="7"/>
    </row>
    <row r="211" spans="4:8" x14ac:dyDescent="0.2">
      <c r="D211" s="7"/>
      <c r="E211" s="7"/>
      <c r="F211" s="7"/>
      <c r="G211" s="7"/>
      <c r="H211" s="7"/>
    </row>
    <row r="212" spans="4:8" x14ac:dyDescent="0.2">
      <c r="D212" s="7"/>
      <c r="E212" s="7"/>
      <c r="F212" s="7"/>
      <c r="G212" s="7"/>
      <c r="H212" s="7"/>
    </row>
    <row r="213" spans="4:8" x14ac:dyDescent="0.2">
      <c r="D213" s="7"/>
      <c r="E213" s="7"/>
      <c r="F213" s="7"/>
      <c r="G213" s="7"/>
      <c r="H213" s="7"/>
    </row>
    <row r="214" spans="4:8" x14ac:dyDescent="0.2">
      <c r="D214" s="7"/>
      <c r="E214" s="7"/>
      <c r="F214" s="7"/>
      <c r="G214" s="7"/>
      <c r="H214" s="7"/>
    </row>
    <row r="215" spans="4:8" x14ac:dyDescent="0.2">
      <c r="D215" s="7"/>
      <c r="E215" s="7"/>
      <c r="F215" s="7"/>
      <c r="G215" s="7"/>
      <c r="H215" s="7"/>
    </row>
    <row r="216" spans="4:8" x14ac:dyDescent="0.2">
      <c r="D216" s="7"/>
      <c r="E216" s="7"/>
      <c r="F216" s="7"/>
      <c r="G216" s="7"/>
      <c r="H216" s="7"/>
    </row>
    <row r="217" spans="4:8" x14ac:dyDescent="0.2">
      <c r="D217" s="7"/>
      <c r="E217" s="7"/>
      <c r="F217" s="7"/>
      <c r="G217" s="7"/>
      <c r="H217" s="7"/>
    </row>
    <row r="218" spans="4:8" x14ac:dyDescent="0.2">
      <c r="D218" s="7"/>
      <c r="E218" s="7"/>
      <c r="F218" s="7"/>
      <c r="G218" s="7"/>
      <c r="H218" s="7"/>
    </row>
    <row r="219" spans="4:8" x14ac:dyDescent="0.2">
      <c r="D219" s="7"/>
      <c r="E219" s="7"/>
      <c r="F219" s="7"/>
      <c r="G219" s="7"/>
      <c r="H219" s="7"/>
    </row>
    <row r="220" spans="4:8" x14ac:dyDescent="0.2">
      <c r="D220" s="7"/>
      <c r="E220" s="7"/>
      <c r="F220" s="7"/>
      <c r="G220" s="7"/>
      <c r="H220" s="7"/>
    </row>
    <row r="221" spans="4:8" x14ac:dyDescent="0.2">
      <c r="D221" s="7"/>
      <c r="E221" s="7"/>
      <c r="F221" s="7"/>
      <c r="G221" s="7"/>
      <c r="H221" s="7"/>
    </row>
    <row r="222" spans="4:8" x14ac:dyDescent="0.2">
      <c r="D222" s="7"/>
      <c r="E222" s="7"/>
      <c r="F222" s="7"/>
      <c r="G222" s="7"/>
      <c r="H222" s="7"/>
    </row>
    <row r="223" spans="4:8" x14ac:dyDescent="0.2">
      <c r="D223" s="7"/>
      <c r="E223" s="7"/>
      <c r="F223" s="7"/>
      <c r="G223" s="7"/>
      <c r="H223" s="7"/>
    </row>
    <row r="224" spans="4:8" x14ac:dyDescent="0.2">
      <c r="D224" s="7"/>
      <c r="E224" s="7"/>
      <c r="F224" s="7"/>
      <c r="G224" s="7"/>
      <c r="H224" s="7"/>
    </row>
    <row r="225" spans="4:8" x14ac:dyDescent="0.2">
      <c r="D225" s="7"/>
      <c r="E225" s="7"/>
      <c r="F225" s="7"/>
      <c r="G225" s="7"/>
      <c r="H225" s="7"/>
    </row>
    <row r="226" spans="4:8" x14ac:dyDescent="0.2">
      <c r="D226" s="7"/>
      <c r="E226" s="7"/>
      <c r="F226" s="7"/>
      <c r="G226" s="7"/>
      <c r="H226" s="7"/>
    </row>
    <row r="227" spans="4:8" x14ac:dyDescent="0.2">
      <c r="D227" s="7"/>
      <c r="E227" s="7"/>
      <c r="F227" s="7"/>
      <c r="G227" s="7"/>
      <c r="H227" s="7"/>
    </row>
    <row r="228" spans="4:8" x14ac:dyDescent="0.2">
      <c r="D228" s="7"/>
      <c r="E228" s="7"/>
      <c r="F228" s="7"/>
      <c r="G228" s="7"/>
      <c r="H228" s="7"/>
    </row>
    <row r="229" spans="4:8" x14ac:dyDescent="0.2">
      <c r="D229" s="7"/>
      <c r="E229" s="7"/>
      <c r="F229" s="7"/>
      <c r="G229" s="7"/>
      <c r="H229" s="7"/>
    </row>
    <row r="230" spans="4:8" x14ac:dyDescent="0.2">
      <c r="D230" s="7"/>
      <c r="E230" s="7"/>
      <c r="F230" s="7"/>
      <c r="G230" s="7"/>
      <c r="H230" s="7"/>
    </row>
    <row r="231" spans="4:8" x14ac:dyDescent="0.2">
      <c r="D231" s="7"/>
      <c r="E231" s="7"/>
      <c r="F231" s="7"/>
      <c r="G231" s="7"/>
      <c r="H231" s="7"/>
    </row>
    <row r="232" spans="4:8" x14ac:dyDescent="0.2">
      <c r="D232" s="7"/>
      <c r="E232" s="7"/>
      <c r="F232" s="7"/>
      <c r="G232" s="7"/>
      <c r="H232" s="7"/>
    </row>
    <row r="233" spans="4:8" x14ac:dyDescent="0.2">
      <c r="D233" s="7"/>
      <c r="E233" s="7"/>
      <c r="F233" s="7"/>
      <c r="G233" s="7"/>
      <c r="H233" s="7"/>
    </row>
    <row r="234" spans="4:8" x14ac:dyDescent="0.2">
      <c r="D234" s="7"/>
      <c r="E234" s="7"/>
      <c r="F234" s="7"/>
      <c r="G234" s="7"/>
      <c r="H234" s="7"/>
    </row>
    <row r="235" spans="4:8" x14ac:dyDescent="0.2">
      <c r="D235" s="7"/>
      <c r="E235" s="7"/>
      <c r="F235" s="7"/>
      <c r="G235" s="7"/>
      <c r="H235" s="7"/>
    </row>
    <row r="236" spans="4:8" x14ac:dyDescent="0.2">
      <c r="D236" s="7"/>
      <c r="E236" s="7"/>
      <c r="F236" s="7"/>
      <c r="G236" s="7"/>
      <c r="H236" s="7"/>
    </row>
    <row r="237" spans="4:8" x14ac:dyDescent="0.2">
      <c r="D237" s="7"/>
      <c r="E237" s="7"/>
      <c r="F237" s="7"/>
      <c r="G237" s="7"/>
      <c r="H237" s="7"/>
    </row>
    <row r="238" spans="4:8" x14ac:dyDescent="0.2">
      <c r="D238" s="7"/>
      <c r="E238" s="7"/>
      <c r="F238" s="7"/>
      <c r="G238" s="7"/>
      <c r="H238" s="7"/>
    </row>
    <row r="239" spans="4:8" x14ac:dyDescent="0.2">
      <c r="D239" s="7"/>
      <c r="E239" s="7"/>
      <c r="F239" s="7"/>
      <c r="G239" s="7"/>
      <c r="H239" s="7"/>
    </row>
    <row r="240" spans="4:8" x14ac:dyDescent="0.2">
      <c r="D240" s="7"/>
      <c r="E240" s="7"/>
      <c r="F240" s="7"/>
      <c r="G240" s="7"/>
      <c r="H240" s="7"/>
    </row>
    <row r="241" spans="4:10" x14ac:dyDescent="0.2">
      <c r="D241" s="7"/>
      <c r="E241" s="7"/>
      <c r="F241" s="7"/>
      <c r="G241" s="7"/>
      <c r="H241" s="7"/>
    </row>
    <row r="242" spans="4:10" x14ac:dyDescent="0.2">
      <c r="D242" s="7"/>
      <c r="E242" s="7"/>
      <c r="F242" s="7"/>
      <c r="G242" s="7"/>
      <c r="H242" s="7"/>
    </row>
    <row r="243" spans="4:10" x14ac:dyDescent="0.2">
      <c r="D243" s="7"/>
      <c r="E243" s="7"/>
      <c r="F243" s="7"/>
      <c r="G243" s="7"/>
      <c r="H243" s="7"/>
    </row>
    <row r="244" spans="4:10" x14ac:dyDescent="0.2">
      <c r="D244" s="7"/>
      <c r="E244" s="7"/>
      <c r="F244" s="7"/>
      <c r="G244" s="7"/>
      <c r="H244" s="7"/>
    </row>
    <row r="245" spans="4:10" x14ac:dyDescent="0.2">
      <c r="D245" s="7"/>
      <c r="E245" s="7"/>
      <c r="F245" s="7"/>
      <c r="G245" s="7"/>
      <c r="H245" s="7"/>
    </row>
    <row r="246" spans="4:10" x14ac:dyDescent="0.2">
      <c r="D246" s="7"/>
      <c r="E246" s="7"/>
      <c r="F246" s="7"/>
      <c r="G246" s="7"/>
      <c r="H246" s="7"/>
    </row>
    <row r="247" spans="4:10" x14ac:dyDescent="0.2">
      <c r="D247" s="7"/>
      <c r="E247" s="7"/>
      <c r="F247" s="7"/>
      <c r="G247" s="7"/>
      <c r="H247" s="7"/>
    </row>
    <row r="248" spans="4:10" x14ac:dyDescent="0.2">
      <c r="D248" s="7"/>
      <c r="E248" s="7"/>
      <c r="F248" s="7"/>
      <c r="G248" s="7"/>
      <c r="H248" s="7"/>
    </row>
    <row r="249" spans="4:10" x14ac:dyDescent="0.2">
      <c r="D249" s="7"/>
      <c r="E249" s="7"/>
      <c r="F249" s="7"/>
      <c r="G249" s="7"/>
      <c r="H249" s="7"/>
    </row>
    <row r="250" spans="4:10" x14ac:dyDescent="0.2">
      <c r="D250" s="7"/>
      <c r="E250" s="7"/>
      <c r="F250" s="7"/>
      <c r="G250" s="7"/>
      <c r="H250" s="7"/>
    </row>
    <row r="251" spans="4:10" x14ac:dyDescent="0.2">
      <c r="D251" s="7"/>
      <c r="E251" s="7"/>
      <c r="F251" s="7"/>
      <c r="G251" s="7"/>
      <c r="H251" s="7"/>
    </row>
    <row r="252" spans="4:10" x14ac:dyDescent="0.2">
      <c r="D252" s="7"/>
      <c r="E252" s="7"/>
      <c r="F252" s="7"/>
      <c r="G252" s="7"/>
      <c r="H252" s="7"/>
      <c r="I252" s="7"/>
      <c r="J252" s="7"/>
    </row>
    <row r="253" spans="4:10" x14ac:dyDescent="0.2">
      <c r="D253" s="7"/>
      <c r="E253" s="7"/>
      <c r="F253" s="7"/>
      <c r="G253" s="7"/>
      <c r="H253" s="7"/>
    </row>
    <row r="254" spans="4:10" x14ac:dyDescent="0.2">
      <c r="D254" s="7"/>
      <c r="E254" s="7"/>
      <c r="F254" s="7"/>
      <c r="G254" s="7"/>
      <c r="H254" s="7"/>
    </row>
    <row r="255" spans="4:10" x14ac:dyDescent="0.2">
      <c r="D255" s="7"/>
      <c r="E255" s="7"/>
      <c r="F255" s="7"/>
      <c r="G255" s="7"/>
      <c r="H255" s="7"/>
    </row>
    <row r="256" spans="4:10" x14ac:dyDescent="0.2">
      <c r="D256" s="7"/>
      <c r="E256" s="7"/>
      <c r="F256" s="7"/>
      <c r="G256" s="7"/>
      <c r="H256" s="7"/>
    </row>
    <row r="257" spans="4:9" x14ac:dyDescent="0.2">
      <c r="D257" s="7"/>
      <c r="E257" s="7"/>
      <c r="F257" s="7"/>
      <c r="G257" s="7"/>
      <c r="H257" s="7"/>
    </row>
    <row r="258" spans="4:9" x14ac:dyDescent="0.2">
      <c r="D258" s="7"/>
      <c r="E258" s="7"/>
      <c r="F258" s="7"/>
      <c r="G258" s="7"/>
      <c r="H258" s="7"/>
    </row>
    <row r="259" spans="4:9" x14ac:dyDescent="0.2">
      <c r="D259" s="7"/>
      <c r="E259" s="7"/>
      <c r="F259" s="7"/>
      <c r="G259" s="7"/>
      <c r="H259" s="7"/>
    </row>
    <row r="260" spans="4:9" x14ac:dyDescent="0.2">
      <c r="D260" s="7"/>
      <c r="E260" s="7"/>
      <c r="F260" s="7"/>
      <c r="G260" s="7"/>
      <c r="H260" s="7"/>
      <c r="I260" s="7"/>
    </row>
    <row r="261" spans="4:9" x14ac:dyDescent="0.2">
      <c r="D261" s="7"/>
      <c r="E261" s="7"/>
      <c r="F261" s="7"/>
      <c r="G261" s="7"/>
      <c r="H261" s="7"/>
    </row>
    <row r="262" spans="4:9" x14ac:dyDescent="0.2">
      <c r="D262" s="7"/>
      <c r="E262" s="7"/>
      <c r="F262" s="7"/>
      <c r="G262" s="7"/>
      <c r="H262" s="7"/>
    </row>
    <row r="263" spans="4:9" x14ac:dyDescent="0.2">
      <c r="D263" s="7"/>
      <c r="E263" s="7"/>
      <c r="F263" s="7"/>
      <c r="G263" s="7"/>
      <c r="H263" s="7"/>
    </row>
    <row r="264" spans="4:9" x14ac:dyDescent="0.2">
      <c r="D264" s="7"/>
      <c r="E264" s="7"/>
      <c r="F264" s="7"/>
      <c r="G264" s="7"/>
      <c r="H264" s="7"/>
    </row>
    <row r="265" spans="4:9" x14ac:dyDescent="0.2">
      <c r="D265" s="7"/>
      <c r="E265" s="7"/>
      <c r="F265" s="7"/>
      <c r="G265" s="7"/>
      <c r="H265" s="7"/>
    </row>
    <row r="266" spans="4:9" x14ac:dyDescent="0.2">
      <c r="D266" s="7"/>
      <c r="E266" s="7"/>
      <c r="F266" s="7"/>
      <c r="G266" s="7"/>
      <c r="H266" s="7"/>
    </row>
    <row r="267" spans="4:9" x14ac:dyDescent="0.2">
      <c r="D267" s="7"/>
      <c r="E267" s="7"/>
      <c r="F267" s="7"/>
      <c r="G267" s="7"/>
      <c r="H267" s="7"/>
    </row>
    <row r="268" spans="4:9" x14ac:dyDescent="0.2">
      <c r="D268" s="7"/>
      <c r="E268" s="7"/>
      <c r="F268" s="7"/>
      <c r="G268" s="7"/>
      <c r="H268" s="7"/>
    </row>
    <row r="269" spans="4:9" x14ac:dyDescent="0.2">
      <c r="D269" s="7"/>
      <c r="E269" s="7"/>
      <c r="F269" s="7"/>
      <c r="G269" s="7"/>
      <c r="H269" s="7"/>
    </row>
    <row r="270" spans="4:9" x14ac:dyDescent="0.2">
      <c r="D270" s="7"/>
      <c r="E270" s="7"/>
      <c r="F270" s="7"/>
      <c r="G270" s="7"/>
      <c r="H270" s="7"/>
    </row>
    <row r="271" spans="4:9" x14ac:dyDescent="0.2">
      <c r="D271" s="7"/>
      <c r="E271" s="7"/>
      <c r="F271" s="7"/>
      <c r="G271" s="7"/>
      <c r="H271" s="7"/>
    </row>
    <row r="272" spans="4:9" x14ac:dyDescent="0.2">
      <c r="D272" s="7"/>
      <c r="E272" s="7"/>
      <c r="F272" s="7"/>
      <c r="G272" s="7"/>
      <c r="H272" s="7"/>
    </row>
    <row r="273" spans="4:9" x14ac:dyDescent="0.2">
      <c r="D273" s="7"/>
      <c r="E273" s="7"/>
      <c r="F273" s="7"/>
      <c r="G273" s="7"/>
      <c r="H273" s="7"/>
    </row>
    <row r="274" spans="4:9" x14ac:dyDescent="0.2">
      <c r="D274" s="7"/>
      <c r="E274" s="7"/>
      <c r="F274" s="7"/>
      <c r="G274" s="7"/>
      <c r="H274" s="7"/>
    </row>
    <row r="275" spans="4:9" x14ac:dyDescent="0.2">
      <c r="D275" s="7"/>
      <c r="E275" s="7"/>
      <c r="F275" s="7"/>
      <c r="G275" s="7"/>
      <c r="H275" s="7"/>
    </row>
    <row r="276" spans="4:9" x14ac:dyDescent="0.2">
      <c r="D276" s="7"/>
      <c r="E276" s="7"/>
      <c r="F276" s="7"/>
      <c r="G276" s="7"/>
      <c r="H276" s="7"/>
    </row>
    <row r="277" spans="4:9" x14ac:dyDescent="0.2">
      <c r="D277" s="7"/>
      <c r="E277" s="7"/>
      <c r="F277" s="7"/>
      <c r="G277" s="7"/>
      <c r="H277" s="7"/>
    </row>
    <row r="278" spans="4:9" x14ac:dyDescent="0.2">
      <c r="D278" s="7"/>
      <c r="E278" s="7"/>
      <c r="F278" s="7"/>
      <c r="G278" s="7"/>
      <c r="H278" s="7"/>
    </row>
    <row r="279" spans="4:9" x14ac:dyDescent="0.2">
      <c r="D279" s="7"/>
      <c r="E279" s="7"/>
      <c r="F279" s="7"/>
      <c r="G279" s="7"/>
      <c r="H279" s="7"/>
    </row>
    <row r="280" spans="4:9" x14ac:dyDescent="0.2">
      <c r="D280" s="7"/>
      <c r="E280" s="7"/>
      <c r="F280" s="7"/>
      <c r="G280" s="7"/>
      <c r="H280" s="7"/>
    </row>
    <row r="281" spans="4:9" x14ac:dyDescent="0.2">
      <c r="D281" s="7"/>
      <c r="E281" s="7"/>
      <c r="F281" s="7"/>
      <c r="G281" s="7"/>
      <c r="H281" s="7"/>
    </row>
    <row r="282" spans="4:9" x14ac:dyDescent="0.2">
      <c r="G282" s="7"/>
      <c r="H282" s="7"/>
    </row>
    <row r="283" spans="4:9" x14ac:dyDescent="0.2">
      <c r="G283" s="7"/>
      <c r="H283" s="7"/>
    </row>
    <row r="284" spans="4:9" x14ac:dyDescent="0.2">
      <c r="D284" s="7"/>
      <c r="E284" s="7"/>
      <c r="F284" s="7"/>
      <c r="G284" s="7"/>
      <c r="H284" s="7"/>
      <c r="I284" s="7"/>
    </row>
    <row r="285" spans="4:9" x14ac:dyDescent="0.2">
      <c r="D285" s="7"/>
      <c r="E285" s="7"/>
      <c r="F285" s="7"/>
      <c r="G285" s="7"/>
      <c r="H285" s="7"/>
    </row>
    <row r="286" spans="4:9" x14ac:dyDescent="0.2">
      <c r="D286" s="7"/>
      <c r="E286" s="7"/>
      <c r="F286" s="7"/>
      <c r="G286" s="7"/>
      <c r="H286" s="7"/>
    </row>
    <row r="287" spans="4:9" x14ac:dyDescent="0.2">
      <c r="D287" s="7"/>
      <c r="E287" s="7"/>
      <c r="F287" s="7"/>
      <c r="G287" s="7"/>
      <c r="H287" s="7"/>
    </row>
    <row r="288" spans="4:9" x14ac:dyDescent="0.2">
      <c r="D288" s="7"/>
      <c r="E288" s="7"/>
      <c r="F288" s="7"/>
      <c r="G288" s="7"/>
      <c r="H288" s="7"/>
    </row>
    <row r="289" spans="4:9" x14ac:dyDescent="0.2">
      <c r="D289" s="7"/>
      <c r="E289" s="7"/>
      <c r="F289" s="7"/>
      <c r="G289" s="7"/>
      <c r="H289" s="7"/>
      <c r="I289" s="7"/>
    </row>
    <row r="290" spans="4:9" x14ac:dyDescent="0.2">
      <c r="D290" s="7"/>
      <c r="E290" s="7"/>
      <c r="F290" s="7"/>
      <c r="G290" s="7"/>
      <c r="H290" s="7"/>
      <c r="I290" s="7"/>
    </row>
    <row r="291" spans="4:9" x14ac:dyDescent="0.2">
      <c r="D291" s="7"/>
      <c r="E291" s="7"/>
      <c r="F291" s="7"/>
      <c r="G291" s="7"/>
      <c r="H291" s="7"/>
    </row>
    <row r="292" spans="4:9" x14ac:dyDescent="0.2">
      <c r="D292" s="7"/>
      <c r="E292" s="7"/>
      <c r="F292" s="7"/>
      <c r="G292" s="7"/>
      <c r="H292" s="7"/>
    </row>
    <row r="293" spans="4:9" x14ac:dyDescent="0.2">
      <c r="D293" s="7"/>
      <c r="E293" s="7"/>
      <c r="F293" s="7"/>
      <c r="G293" s="7"/>
      <c r="H293" s="7"/>
    </row>
    <row r="294" spans="4:9" x14ac:dyDescent="0.2">
      <c r="D294" s="7"/>
      <c r="E294" s="7"/>
      <c r="F294" s="7"/>
      <c r="G294" s="7"/>
      <c r="H294" s="7"/>
    </row>
    <row r="295" spans="4:9" x14ac:dyDescent="0.2">
      <c r="D295" s="7"/>
      <c r="E295" s="7"/>
      <c r="F295" s="7"/>
      <c r="G295" s="7"/>
      <c r="H295" s="7"/>
    </row>
    <row r="296" spans="4:9" x14ac:dyDescent="0.2">
      <c r="D296" s="7"/>
      <c r="E296" s="7"/>
      <c r="F296" s="7"/>
      <c r="G296" s="7"/>
      <c r="H296" s="7"/>
    </row>
    <row r="297" spans="4:9" x14ac:dyDescent="0.2">
      <c r="D297" s="7"/>
      <c r="E297" s="7"/>
      <c r="F297" s="7"/>
      <c r="G297" s="7"/>
      <c r="H297" s="7"/>
    </row>
    <row r="298" spans="4:9" x14ac:dyDescent="0.2">
      <c r="D298" s="7"/>
      <c r="E298" s="7"/>
      <c r="F298" s="7"/>
      <c r="G298" s="7"/>
      <c r="H298" s="7"/>
    </row>
    <row r="299" spans="4:9" x14ac:dyDescent="0.2">
      <c r="D299" s="7"/>
      <c r="E299" s="7"/>
      <c r="F299" s="7"/>
      <c r="G299" s="7"/>
      <c r="H299" s="7"/>
    </row>
    <row r="300" spans="4:9" x14ac:dyDescent="0.2">
      <c r="D300" s="7"/>
      <c r="E300" s="7"/>
      <c r="F300" s="7"/>
      <c r="G300" s="7"/>
      <c r="H300" s="7"/>
    </row>
    <row r="301" spans="4:9" x14ac:dyDescent="0.2">
      <c r="D301" s="7"/>
      <c r="E301" s="7"/>
      <c r="F301" s="7"/>
      <c r="G301" s="7"/>
      <c r="H301" s="7"/>
    </row>
    <row r="302" spans="4:9" x14ac:dyDescent="0.2">
      <c r="D302" s="7"/>
      <c r="E302" s="7"/>
      <c r="F302" s="7"/>
      <c r="G302" s="7"/>
      <c r="H302" s="7"/>
    </row>
    <row r="303" spans="4:9" x14ac:dyDescent="0.2">
      <c r="D303" s="7"/>
      <c r="E303" s="7"/>
      <c r="F303" s="7"/>
      <c r="G303" s="7"/>
      <c r="H303" s="7"/>
    </row>
    <row r="304" spans="4:9" x14ac:dyDescent="0.2">
      <c r="D304" s="7"/>
      <c r="E304" s="7"/>
      <c r="F304" s="7"/>
      <c r="G304" s="7"/>
      <c r="H304" s="7"/>
    </row>
    <row r="305" spans="4:9" x14ac:dyDescent="0.2">
      <c r="D305" s="7"/>
      <c r="E305" s="7"/>
      <c r="F305" s="7"/>
      <c r="G305" s="7"/>
      <c r="H305" s="7"/>
    </row>
    <row r="306" spans="4:9" x14ac:dyDescent="0.2">
      <c r="D306" s="7"/>
      <c r="E306" s="7"/>
      <c r="F306" s="7"/>
      <c r="G306" s="7"/>
      <c r="H306" s="7"/>
    </row>
    <row r="307" spans="4:9" x14ac:dyDescent="0.2">
      <c r="D307" s="7"/>
      <c r="E307" s="7"/>
      <c r="F307" s="7"/>
      <c r="G307" s="7"/>
      <c r="H307" s="7"/>
    </row>
    <row r="308" spans="4:9" x14ac:dyDescent="0.2">
      <c r="D308" s="7"/>
      <c r="E308" s="7"/>
      <c r="F308" s="7"/>
      <c r="G308" s="7"/>
      <c r="H308" s="7"/>
    </row>
    <row r="309" spans="4:9" x14ac:dyDescent="0.2">
      <c r="D309" s="7"/>
      <c r="E309" s="7"/>
      <c r="F309" s="7"/>
      <c r="G309" s="7"/>
      <c r="H309" s="7"/>
      <c r="I309" s="7"/>
    </row>
    <row r="310" spans="4:9" x14ac:dyDescent="0.2">
      <c r="D310" s="7"/>
      <c r="E310" s="7"/>
      <c r="F310" s="7"/>
      <c r="G310" s="7"/>
      <c r="H310" s="7"/>
    </row>
    <row r="311" spans="4:9" x14ac:dyDescent="0.2">
      <c r="D311" s="7"/>
      <c r="E311" s="7"/>
      <c r="F311" s="7"/>
      <c r="G311" s="7"/>
      <c r="H311" s="7"/>
    </row>
    <row r="312" spans="4:9" x14ac:dyDescent="0.2">
      <c r="D312" s="7"/>
      <c r="E312" s="7"/>
      <c r="F312" s="7"/>
      <c r="G312" s="7"/>
      <c r="H312" s="7"/>
    </row>
    <row r="313" spans="4:9" x14ac:dyDescent="0.2">
      <c r="D313" s="7"/>
      <c r="E313" s="7"/>
      <c r="F313" s="7"/>
      <c r="G313" s="7"/>
      <c r="H313" s="7"/>
    </row>
    <row r="314" spans="4:9" x14ac:dyDescent="0.2">
      <c r="D314" s="7"/>
      <c r="E314" s="7"/>
      <c r="F314" s="7"/>
      <c r="G314" s="7"/>
      <c r="H314" s="7"/>
    </row>
    <row r="315" spans="4:9" x14ac:dyDescent="0.2">
      <c r="D315" s="7"/>
      <c r="E315" s="7"/>
      <c r="F315" s="7"/>
      <c r="G315" s="7"/>
      <c r="H315" s="7"/>
    </row>
    <row r="316" spans="4:9" x14ac:dyDescent="0.2">
      <c r="D316" s="7"/>
      <c r="E316" s="7"/>
      <c r="F316" s="7"/>
      <c r="G316" s="7"/>
      <c r="H316" s="7"/>
    </row>
    <row r="317" spans="4:9" x14ac:dyDescent="0.2">
      <c r="D317" s="7"/>
      <c r="E317" s="7"/>
      <c r="F317" s="7"/>
      <c r="G317" s="7"/>
      <c r="H317" s="7"/>
    </row>
    <row r="318" spans="4:9" x14ac:dyDescent="0.2">
      <c r="D318" s="7"/>
      <c r="E318" s="7"/>
      <c r="F318" s="7"/>
      <c r="G318" s="7"/>
      <c r="H318" s="7"/>
    </row>
    <row r="319" spans="4:9" x14ac:dyDescent="0.2">
      <c r="D319" s="7"/>
      <c r="E319" s="7"/>
      <c r="F319" s="7"/>
      <c r="G319" s="7"/>
      <c r="H319" s="7"/>
    </row>
    <row r="320" spans="4:9" x14ac:dyDescent="0.2">
      <c r="D320" s="7"/>
      <c r="E320" s="7"/>
      <c r="F320" s="7"/>
      <c r="G320" s="7"/>
      <c r="H320" s="7"/>
      <c r="I320" s="7"/>
    </row>
    <row r="321" spans="4:8" x14ac:dyDescent="0.2">
      <c r="D321" s="7"/>
      <c r="E321" s="7"/>
      <c r="F321" s="7"/>
      <c r="G321" s="7"/>
      <c r="H321" s="7"/>
    </row>
    <row r="322" spans="4:8" x14ac:dyDescent="0.2">
      <c r="D322" s="7"/>
      <c r="E322" s="7"/>
      <c r="F322" s="7"/>
      <c r="G322" s="7"/>
      <c r="H322" s="7"/>
    </row>
    <row r="323" spans="4:8" x14ac:dyDescent="0.2">
      <c r="D323" s="7"/>
      <c r="E323" s="7"/>
      <c r="F323" s="7"/>
      <c r="G323" s="7"/>
      <c r="H323" s="7"/>
    </row>
    <row r="324" spans="4:8" x14ac:dyDescent="0.2">
      <c r="D324" s="7"/>
      <c r="E324" s="7"/>
      <c r="F324" s="7"/>
      <c r="G324" s="7"/>
      <c r="H324" s="7"/>
    </row>
    <row r="325" spans="4:8" x14ac:dyDescent="0.2">
      <c r="D325" s="7"/>
      <c r="E325" s="7"/>
      <c r="F325" s="7"/>
      <c r="G325" s="7"/>
      <c r="H325" s="7"/>
    </row>
    <row r="326" spans="4:8" x14ac:dyDescent="0.2">
      <c r="D326" s="7"/>
      <c r="E326" s="7"/>
      <c r="F326" s="7"/>
      <c r="G326" s="7"/>
      <c r="H326" s="7"/>
    </row>
    <row r="327" spans="4:8" x14ac:dyDescent="0.2">
      <c r="D327" s="7"/>
      <c r="E327" s="7"/>
      <c r="F327" s="7"/>
      <c r="G327" s="7"/>
      <c r="H327" s="7"/>
    </row>
    <row r="328" spans="4:8" x14ac:dyDescent="0.2">
      <c r="D328" s="7"/>
      <c r="E328" s="7"/>
      <c r="F328" s="7"/>
      <c r="G328" s="7"/>
      <c r="H328" s="7"/>
    </row>
    <row r="329" spans="4:8" x14ac:dyDescent="0.2">
      <c r="D329" s="7"/>
      <c r="E329" s="7"/>
      <c r="F329" s="7"/>
      <c r="G329" s="7"/>
      <c r="H329" s="7"/>
    </row>
    <row r="330" spans="4:8" x14ac:dyDescent="0.2">
      <c r="D330" s="7"/>
      <c r="E330" s="7"/>
      <c r="F330" s="7"/>
      <c r="G330" s="7"/>
      <c r="H330" s="7"/>
    </row>
    <row r="331" spans="4:8" x14ac:dyDescent="0.2">
      <c r="D331" s="7"/>
      <c r="E331" s="7"/>
      <c r="F331" s="7"/>
      <c r="G331" s="7"/>
      <c r="H331" s="7"/>
    </row>
    <row r="332" spans="4:8" x14ac:dyDescent="0.2">
      <c r="D332" s="7"/>
      <c r="E332" s="7"/>
      <c r="F332" s="7"/>
      <c r="G332" s="7"/>
      <c r="H332" s="7"/>
    </row>
    <row r="333" spans="4:8" x14ac:dyDescent="0.2">
      <c r="D333" s="7"/>
      <c r="E333" s="7"/>
      <c r="F333" s="7"/>
      <c r="G333" s="7"/>
      <c r="H333" s="7"/>
    </row>
    <row r="334" spans="4:8" x14ac:dyDescent="0.2">
      <c r="D334" s="7"/>
      <c r="E334" s="7"/>
      <c r="F334" s="7"/>
      <c r="G334" s="7"/>
      <c r="H334" s="7"/>
    </row>
    <row r="335" spans="4:8" x14ac:dyDescent="0.2">
      <c r="D335" s="7"/>
      <c r="E335" s="7"/>
      <c r="F335" s="7"/>
      <c r="G335" s="7"/>
      <c r="H335" s="7"/>
    </row>
    <row r="336" spans="4:8" x14ac:dyDescent="0.2">
      <c r="D336" s="7"/>
      <c r="E336" s="7"/>
      <c r="F336" s="7"/>
      <c r="G336" s="7"/>
      <c r="H336" s="7"/>
    </row>
    <row r="337" spans="4:8" x14ac:dyDescent="0.2">
      <c r="D337" s="7"/>
      <c r="E337" s="7"/>
      <c r="F337" s="7"/>
      <c r="G337" s="7"/>
      <c r="H337" s="7"/>
    </row>
    <row r="338" spans="4:8" x14ac:dyDescent="0.2">
      <c r="D338" s="7"/>
      <c r="E338" s="7"/>
      <c r="F338" s="7"/>
      <c r="G338" s="7"/>
      <c r="H338" s="7"/>
    </row>
    <row r="339" spans="4:8" x14ac:dyDescent="0.2">
      <c r="D339" s="7"/>
      <c r="E339" s="7"/>
      <c r="F339" s="7"/>
      <c r="G339" s="7"/>
      <c r="H339" s="7"/>
    </row>
    <row r="340" spans="4:8" x14ac:dyDescent="0.2">
      <c r="D340" s="7"/>
      <c r="E340" s="7"/>
      <c r="F340" s="7"/>
      <c r="G340" s="7"/>
      <c r="H340" s="7"/>
    </row>
    <row r="341" spans="4:8" x14ac:dyDescent="0.2">
      <c r="D341" s="7"/>
      <c r="E341" s="7"/>
      <c r="F341" s="7"/>
      <c r="G341" s="7"/>
      <c r="H341" s="7"/>
    </row>
    <row r="342" spans="4:8" x14ac:dyDescent="0.2">
      <c r="D342" s="7"/>
      <c r="E342" s="7"/>
      <c r="F342" s="7"/>
      <c r="G342" s="7"/>
      <c r="H342" s="7"/>
    </row>
    <row r="343" spans="4:8" x14ac:dyDescent="0.2">
      <c r="D343" s="7"/>
      <c r="E343" s="7"/>
      <c r="F343" s="7"/>
      <c r="G343" s="7"/>
      <c r="H343" s="7"/>
    </row>
    <row r="344" spans="4:8" x14ac:dyDescent="0.2">
      <c r="D344" s="7"/>
      <c r="E344" s="7"/>
      <c r="F344" s="7"/>
      <c r="G344" s="7"/>
      <c r="H344" s="7"/>
    </row>
    <row r="345" spans="4:8" x14ac:dyDescent="0.2">
      <c r="D345" s="7"/>
      <c r="E345" s="7"/>
      <c r="F345" s="7"/>
      <c r="G345" s="7"/>
      <c r="H345" s="7"/>
    </row>
    <row r="346" spans="4:8" x14ac:dyDescent="0.2">
      <c r="D346" s="7"/>
      <c r="E346" s="7"/>
      <c r="F346" s="7"/>
      <c r="G346" s="7"/>
      <c r="H346" s="7"/>
    </row>
    <row r="347" spans="4:8" x14ac:dyDescent="0.2">
      <c r="D347" s="7"/>
      <c r="E347" s="7"/>
      <c r="F347" s="7"/>
      <c r="G347" s="7"/>
      <c r="H347" s="7"/>
    </row>
    <row r="348" spans="4:8" x14ac:dyDescent="0.2">
      <c r="D348" s="7"/>
      <c r="E348" s="7"/>
      <c r="F348" s="7"/>
      <c r="G348" s="7"/>
      <c r="H348" s="7"/>
    </row>
    <row r="349" spans="4:8" x14ac:dyDescent="0.2">
      <c r="D349" s="7"/>
      <c r="E349" s="7"/>
      <c r="F349" s="7"/>
      <c r="G349" s="7"/>
      <c r="H349" s="7"/>
    </row>
    <row r="350" spans="4:8" x14ac:dyDescent="0.2">
      <c r="D350" s="7"/>
      <c r="E350" s="7"/>
      <c r="F350" s="7"/>
      <c r="G350" s="7"/>
      <c r="H350" s="7"/>
    </row>
    <row r="351" spans="4:8" x14ac:dyDescent="0.2">
      <c r="D351" s="7"/>
      <c r="E351" s="7"/>
      <c r="F351" s="7"/>
      <c r="G351" s="7"/>
      <c r="H351" s="7"/>
    </row>
    <row r="352" spans="4:8" x14ac:dyDescent="0.2">
      <c r="D352" s="7"/>
      <c r="E352" s="7"/>
      <c r="F352" s="7"/>
      <c r="G352" s="7"/>
      <c r="H352" s="7"/>
    </row>
    <row r="353" spans="4:8" x14ac:dyDescent="0.2">
      <c r="D353" s="7"/>
      <c r="E353" s="7"/>
      <c r="F353" s="7"/>
      <c r="G353" s="7"/>
      <c r="H353" s="7"/>
    </row>
    <row r="354" spans="4:8" x14ac:dyDescent="0.2">
      <c r="D354" s="7"/>
      <c r="E354" s="7"/>
      <c r="F354" s="7"/>
      <c r="G354" s="7"/>
      <c r="H354" s="7"/>
    </row>
    <row r="355" spans="4:8" x14ac:dyDescent="0.2">
      <c r="D355" s="7"/>
      <c r="E355" s="7"/>
      <c r="F355" s="7"/>
      <c r="G355" s="7"/>
      <c r="H355" s="7"/>
    </row>
    <row r="356" spans="4:8" x14ac:dyDescent="0.2">
      <c r="D356" s="7"/>
      <c r="E356" s="7"/>
      <c r="F356" s="7"/>
      <c r="G356" s="7"/>
      <c r="H356" s="7"/>
    </row>
    <row r="357" spans="4:8" x14ac:dyDescent="0.2">
      <c r="D357" s="7"/>
      <c r="E357" s="7"/>
      <c r="F357" s="7"/>
      <c r="G357" s="7"/>
      <c r="H357" s="7"/>
    </row>
    <row r="358" spans="4:8" x14ac:dyDescent="0.2">
      <c r="D358" s="7"/>
      <c r="E358" s="7"/>
      <c r="F358" s="7"/>
      <c r="G358" s="7"/>
      <c r="H358" s="7"/>
    </row>
    <row r="359" spans="4:8" x14ac:dyDescent="0.2">
      <c r="D359" s="7"/>
      <c r="E359" s="7"/>
      <c r="F359" s="7"/>
      <c r="G359" s="7"/>
      <c r="H359" s="7"/>
    </row>
    <row r="360" spans="4:8" x14ac:dyDescent="0.2">
      <c r="D360" s="7"/>
      <c r="E360" s="7"/>
      <c r="F360" s="7"/>
      <c r="G360" s="7"/>
      <c r="H360" s="7"/>
    </row>
    <row r="361" spans="4:8" x14ac:dyDescent="0.2">
      <c r="D361" s="7"/>
      <c r="E361" s="7"/>
      <c r="F361" s="7"/>
      <c r="G361" s="7"/>
      <c r="H361" s="7"/>
    </row>
    <row r="362" spans="4:8" x14ac:dyDescent="0.2">
      <c r="D362" s="7"/>
      <c r="E362" s="7"/>
      <c r="F362" s="7"/>
      <c r="G362" s="7"/>
      <c r="H362" s="7"/>
    </row>
    <row r="363" spans="4:8" x14ac:dyDescent="0.2">
      <c r="D363" s="7"/>
      <c r="E363" s="7"/>
      <c r="F363" s="7"/>
      <c r="G363" s="7"/>
      <c r="H363" s="7"/>
    </row>
    <row r="364" spans="4:8" x14ac:dyDescent="0.2">
      <c r="D364" s="7"/>
      <c r="E364" s="7"/>
      <c r="F364" s="7"/>
      <c r="G364" s="7"/>
      <c r="H364" s="7"/>
    </row>
    <row r="365" spans="4:8" x14ac:dyDescent="0.2">
      <c r="D365" s="7"/>
      <c r="E365" s="7"/>
      <c r="F365" s="7"/>
      <c r="G365" s="7"/>
      <c r="H365" s="7"/>
    </row>
    <row r="366" spans="4:8" x14ac:dyDescent="0.2">
      <c r="D366" s="7"/>
      <c r="E366" s="7"/>
      <c r="F366" s="7"/>
      <c r="G366" s="7"/>
      <c r="H366" s="7"/>
    </row>
    <row r="367" spans="4:8" x14ac:dyDescent="0.2">
      <c r="D367" s="7"/>
      <c r="E367" s="7"/>
      <c r="F367" s="7"/>
      <c r="G367" s="7"/>
      <c r="H367" s="7"/>
    </row>
    <row r="368" spans="4:8" x14ac:dyDescent="0.2">
      <c r="D368" s="7"/>
      <c r="E368" s="7"/>
      <c r="F368" s="7"/>
      <c r="G368" s="7"/>
      <c r="H368" s="7"/>
    </row>
    <row r="369" spans="4:8" x14ac:dyDescent="0.2">
      <c r="D369" s="7"/>
      <c r="E369" s="7"/>
      <c r="F369" s="7"/>
      <c r="G369" s="7"/>
      <c r="H369" s="7"/>
    </row>
    <row r="370" spans="4:8" x14ac:dyDescent="0.2">
      <c r="D370" s="7"/>
      <c r="E370" s="7"/>
      <c r="F370" s="7"/>
      <c r="G370" s="7"/>
      <c r="H370" s="7"/>
    </row>
    <row r="371" spans="4:8" x14ac:dyDescent="0.2">
      <c r="D371" s="7"/>
      <c r="E371" s="7"/>
      <c r="F371" s="7"/>
      <c r="G371" s="7"/>
      <c r="H371" s="7"/>
    </row>
    <row r="372" spans="4:8" x14ac:dyDescent="0.2">
      <c r="D372" s="7"/>
      <c r="E372" s="7"/>
      <c r="F372" s="7"/>
      <c r="G372" s="7"/>
      <c r="H372" s="7"/>
    </row>
    <row r="373" spans="4:8" x14ac:dyDescent="0.2">
      <c r="D373" s="7"/>
      <c r="E373" s="7"/>
      <c r="F373" s="7"/>
      <c r="G373" s="7"/>
      <c r="H373" s="7"/>
    </row>
    <row r="374" spans="4:8" x14ac:dyDescent="0.2">
      <c r="D374" s="7"/>
      <c r="E374" s="7"/>
      <c r="F374" s="7"/>
      <c r="G374" s="7"/>
      <c r="H374" s="7"/>
    </row>
    <row r="375" spans="4:8" x14ac:dyDescent="0.2">
      <c r="D375" s="7"/>
      <c r="E375" s="7"/>
      <c r="F375" s="7"/>
      <c r="G375" s="7"/>
      <c r="H375" s="7"/>
    </row>
    <row r="376" spans="4:8" x14ac:dyDescent="0.2">
      <c r="D376" s="7"/>
      <c r="E376" s="7"/>
      <c r="G376" s="7"/>
      <c r="H376" s="7"/>
    </row>
    <row r="377" spans="4:8" x14ac:dyDescent="0.2">
      <c r="E377" s="7"/>
      <c r="G377" s="7"/>
      <c r="H377" s="7"/>
    </row>
  </sheetData>
  <autoFilter ref="A1:J378" xr:uid="{0528EB71-3E7C-437E-8E78-20055CA9AD8B}">
    <sortState xmlns:xlrd2="http://schemas.microsoft.com/office/spreadsheetml/2017/richdata2" ref="A2:J378">
      <sortCondition ref="C1:C378"/>
    </sortState>
  </autoFilter>
  <conditionalFormatting sqref="F1:F1048576">
    <cfRule type="cellIs" dxfId="3" priority="2" operator="greaterThan">
      <formula>0.5</formula>
    </cfRule>
  </conditionalFormatting>
  <conditionalFormatting sqref="I1:J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{673D3B80-A47D-4421-8F00-88A85E3ED175}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73D3B80-A47D-4421-8F00-88A85E3ED17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I1:J1048576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3DF71-0B20-4286-9DDD-6B7F8D6B29AC}">
  <dimension ref="A1:R377"/>
  <sheetViews>
    <sheetView workbookViewId="0">
      <pane ySplit="1" topLeftCell="A2" activePane="bottomLeft" state="frozen"/>
      <selection activeCell="B14" sqref="B14"/>
      <selection pane="bottomLeft" activeCell="Q6" sqref="Q6"/>
    </sheetView>
  </sheetViews>
  <sheetFormatPr baseColWidth="10" defaultRowHeight="12.75" x14ac:dyDescent="0.2"/>
  <cols>
    <col min="1" max="1" width="7.140625" style="6" bestFit="1" customWidth="1"/>
    <col min="2" max="2" width="15.140625" style="6" bestFit="1" customWidth="1"/>
    <col min="3" max="3" width="13.85546875" style="6" bestFit="1" customWidth="1"/>
    <col min="4" max="4" width="12.5703125" style="6" bestFit="1" customWidth="1"/>
    <col min="5" max="5" width="10.42578125" style="6" bestFit="1" customWidth="1"/>
    <col min="6" max="6" width="8.42578125" style="6" bestFit="1" customWidth="1"/>
    <col min="7" max="7" width="13.85546875" style="6" bestFit="1" customWidth="1"/>
    <col min="8" max="8" width="7.28515625" style="6" bestFit="1" customWidth="1"/>
    <col min="9" max="9" width="7.28515625" style="21" bestFit="1" customWidth="1"/>
    <col min="10" max="10" width="6.85546875" style="21" customWidth="1"/>
    <col min="11" max="11" width="11.42578125" style="6"/>
    <col min="12" max="13" width="11.5703125" style="6" bestFit="1" customWidth="1"/>
    <col min="14" max="14" width="15.140625" style="6" bestFit="1" customWidth="1"/>
    <col min="15" max="18" width="11.5703125" style="6" bestFit="1" customWidth="1"/>
    <col min="19" max="16384" width="11.42578125" style="6"/>
  </cols>
  <sheetData>
    <row r="1" spans="1:18" ht="13.5" thickBot="1" x14ac:dyDescent="0.25">
      <c r="A1" s="6" t="s">
        <v>23</v>
      </c>
      <c r="B1" s="6" t="s">
        <v>22</v>
      </c>
      <c r="C1" s="6" t="s">
        <v>21</v>
      </c>
      <c r="D1" s="6" t="s">
        <v>20</v>
      </c>
      <c r="E1" s="6" t="s">
        <v>19</v>
      </c>
      <c r="F1" s="6" t="s">
        <v>18</v>
      </c>
      <c r="G1" s="6" t="s">
        <v>17</v>
      </c>
      <c r="H1" s="6" t="s">
        <v>16</v>
      </c>
      <c r="I1" s="21" t="s">
        <v>15</v>
      </c>
      <c r="J1" s="21" t="s">
        <v>14</v>
      </c>
    </row>
    <row r="2" spans="1:18" x14ac:dyDescent="0.2">
      <c r="A2" s="6">
        <v>1</v>
      </c>
      <c r="B2" s="23">
        <v>10</v>
      </c>
      <c r="C2" s="23" t="s">
        <v>68</v>
      </c>
      <c r="D2" s="24">
        <v>22.124099731445313</v>
      </c>
      <c r="E2" s="24">
        <v>22.198562622070313</v>
      </c>
      <c r="F2" s="24">
        <v>0.10530508309602737</v>
      </c>
      <c r="G2" s="24">
        <v>0.61478642532418948</v>
      </c>
      <c r="H2" s="24">
        <v>83.484550476074219</v>
      </c>
      <c r="I2" s="25" t="s">
        <v>0</v>
      </c>
      <c r="J2" s="25" t="s">
        <v>0</v>
      </c>
      <c r="L2" s="5" t="s">
        <v>59</v>
      </c>
      <c r="M2" s="4" t="s">
        <v>67</v>
      </c>
      <c r="N2" s="4" t="s">
        <v>66</v>
      </c>
      <c r="O2" s="4" t="s">
        <v>65</v>
      </c>
      <c r="P2" s="4" t="s">
        <v>64</v>
      </c>
      <c r="Q2" s="4" t="s">
        <v>63</v>
      </c>
      <c r="R2" s="3" t="s">
        <v>62</v>
      </c>
    </row>
    <row r="3" spans="1:18" x14ac:dyDescent="0.2">
      <c r="A3" s="6">
        <v>2</v>
      </c>
      <c r="B3" s="23">
        <v>10</v>
      </c>
      <c r="C3" s="23" t="s">
        <v>68</v>
      </c>
      <c r="D3" s="24">
        <v>22.27302360534668</v>
      </c>
      <c r="E3" s="24">
        <v>22.198562622070313</v>
      </c>
      <c r="F3" s="24">
        <v>0.10530508309602737</v>
      </c>
      <c r="G3" s="24">
        <v>0.61478642532418948</v>
      </c>
      <c r="H3" s="24">
        <v>83.484550476074219</v>
      </c>
      <c r="I3" s="25" t="s">
        <v>0</v>
      </c>
      <c r="J3" s="25" t="s">
        <v>0</v>
      </c>
      <c r="L3" s="11"/>
      <c r="M3" s="6">
        <f>LOG(1/10)</f>
        <v>-1</v>
      </c>
      <c r="N3" s="6">
        <f>LOG(1/30)</f>
        <v>-1.4771212547196624</v>
      </c>
      <c r="O3" s="6">
        <f>LOG(1/90)</f>
        <v>-1.9542425094393248</v>
      </c>
      <c r="P3" s="6">
        <f>LOG(1/270)</f>
        <v>-2.4313637641589874</v>
      </c>
      <c r="Q3" s="6">
        <f>LOG(1/810)</f>
        <v>-2.90848501887865</v>
      </c>
      <c r="R3" s="12">
        <f>LOG(1/2430)</f>
        <v>-3.3856062735983121</v>
      </c>
    </row>
    <row r="4" spans="1:18" x14ac:dyDescent="0.2">
      <c r="A4" s="6">
        <v>3</v>
      </c>
      <c r="B4" s="23">
        <v>30</v>
      </c>
      <c r="C4" s="23" t="s">
        <v>68</v>
      </c>
      <c r="D4" s="24">
        <v>23.410335540771484</v>
      </c>
      <c r="E4" s="24">
        <v>23.463027954101563</v>
      </c>
      <c r="F4" s="24">
        <v>7.4519671499729156E-2</v>
      </c>
      <c r="G4" s="24">
        <v>0.61478642532418948</v>
      </c>
      <c r="H4" s="24">
        <v>83.258735656738281</v>
      </c>
      <c r="I4" s="25" t="s">
        <v>0</v>
      </c>
      <c r="J4" s="25" t="s">
        <v>0</v>
      </c>
      <c r="L4" s="11"/>
      <c r="M4" s="7">
        <f>AVERAGE(D2:D3)</f>
        <v>22.198561668395996</v>
      </c>
      <c r="N4" s="7">
        <f>AVERAGE(D4:D5)</f>
        <v>23.463028907775879</v>
      </c>
      <c r="O4" s="7">
        <f>AVERAGE(D6:D7)</f>
        <v>25.019044876098633</v>
      </c>
      <c r="P4" s="7">
        <f>AVERAGE(D8:D9)</f>
        <v>26.49147891998291</v>
      </c>
      <c r="Q4" s="7">
        <f>AVERAGE(D10:D11)</f>
        <v>28.062639236450195</v>
      </c>
      <c r="R4" s="13">
        <f>AVERAGE(D12:D13)</f>
        <v>29.765074729919434</v>
      </c>
    </row>
    <row r="5" spans="1:18" x14ac:dyDescent="0.2">
      <c r="A5" s="6">
        <v>4</v>
      </c>
      <c r="B5" s="23">
        <v>30</v>
      </c>
      <c r="C5" s="23" t="s">
        <v>68</v>
      </c>
      <c r="D5" s="24">
        <v>23.515722274780273</v>
      </c>
      <c r="E5" s="24">
        <v>23.463027954101563</v>
      </c>
      <c r="F5" s="24">
        <v>7.4519671499729156E-2</v>
      </c>
      <c r="G5" s="24">
        <v>0.61478642532418948</v>
      </c>
      <c r="H5" s="24">
        <v>83.484550476074219</v>
      </c>
      <c r="I5" s="25" t="s">
        <v>0</v>
      </c>
      <c r="J5" s="25" t="s">
        <v>0</v>
      </c>
      <c r="L5" s="2" t="s">
        <v>61</v>
      </c>
      <c r="M5" s="14">
        <f>SLOPE(M4:R4,M3:R3)</f>
        <v>-3.1800140537635819</v>
      </c>
      <c r="R5" s="12"/>
    </row>
    <row r="6" spans="1:18" ht="13.5" thickBot="1" x14ac:dyDescent="0.25">
      <c r="A6" s="6">
        <v>5</v>
      </c>
      <c r="B6" s="23">
        <v>90</v>
      </c>
      <c r="C6" s="23" t="s">
        <v>68</v>
      </c>
      <c r="D6" s="24">
        <v>25.061037063598633</v>
      </c>
      <c r="E6" s="24">
        <v>25.019044876098633</v>
      </c>
      <c r="F6" s="24">
        <v>5.9385921806097031E-2</v>
      </c>
      <c r="G6" s="24">
        <v>0.61478642532418948</v>
      </c>
      <c r="H6" s="24">
        <v>83.37164306640625</v>
      </c>
      <c r="I6" s="25" t="s">
        <v>0</v>
      </c>
      <c r="J6" s="25" t="s">
        <v>0</v>
      </c>
      <c r="L6" s="1" t="s">
        <v>60</v>
      </c>
      <c r="M6" s="15">
        <f>(10^(-1/M5)-1)*100</f>
        <v>106.28327562160673</v>
      </c>
      <c r="N6" s="16"/>
      <c r="O6" s="16"/>
      <c r="P6" s="16"/>
      <c r="Q6" s="28" t="s">
        <v>73</v>
      </c>
      <c r="R6" s="17">
        <f>INTERCEPT(L4:R4,L3:R3)</f>
        <v>18.860159930945656</v>
      </c>
    </row>
    <row r="7" spans="1:18" x14ac:dyDescent="0.2">
      <c r="A7" s="6">
        <v>6</v>
      </c>
      <c r="B7" s="23">
        <v>90</v>
      </c>
      <c r="C7" s="23" t="s">
        <v>68</v>
      </c>
      <c r="D7" s="24">
        <v>24.977052688598633</v>
      </c>
      <c r="E7" s="24">
        <v>25.019044876098633</v>
      </c>
      <c r="F7" s="24">
        <v>5.9385921806097031E-2</v>
      </c>
      <c r="G7" s="24">
        <v>0.61478642532418948</v>
      </c>
      <c r="H7" s="24">
        <v>83.258735656738281</v>
      </c>
      <c r="I7" s="26">
        <v>87.436309814453125</v>
      </c>
      <c r="J7" s="25" t="s">
        <v>0</v>
      </c>
    </row>
    <row r="8" spans="1:18" x14ac:dyDescent="0.2">
      <c r="A8" s="6">
        <v>7</v>
      </c>
      <c r="B8" s="23">
        <v>270</v>
      </c>
      <c r="C8" s="23" t="s">
        <v>68</v>
      </c>
      <c r="D8" s="24">
        <v>26.419589996337891</v>
      </c>
      <c r="E8" s="24">
        <v>26.491477966308594</v>
      </c>
      <c r="F8" s="24">
        <v>0.10166629403829575</v>
      </c>
      <c r="G8" s="24">
        <v>0.61478642532418948</v>
      </c>
      <c r="H8" s="24">
        <v>83.37164306640625</v>
      </c>
      <c r="I8" s="25" t="s">
        <v>0</v>
      </c>
      <c r="J8" s="25" t="s">
        <v>0</v>
      </c>
    </row>
    <row r="9" spans="1:18" x14ac:dyDescent="0.2">
      <c r="A9" s="6">
        <v>8</v>
      </c>
      <c r="B9" s="23">
        <v>270</v>
      </c>
      <c r="C9" s="23" t="s">
        <v>68</v>
      </c>
      <c r="D9" s="24">
        <v>26.56336784362793</v>
      </c>
      <c r="E9" s="24">
        <v>26.491477966308594</v>
      </c>
      <c r="F9" s="24">
        <v>0.10166629403829575</v>
      </c>
      <c r="G9" s="24">
        <v>0.61478642532418948</v>
      </c>
      <c r="H9" s="24">
        <v>83.258735656738281</v>
      </c>
      <c r="I9" s="25" t="s">
        <v>0</v>
      </c>
      <c r="J9" s="25" t="s">
        <v>0</v>
      </c>
    </row>
    <row r="10" spans="1:18" x14ac:dyDescent="0.2">
      <c r="A10" s="6">
        <v>9</v>
      </c>
      <c r="B10" s="23">
        <v>810</v>
      </c>
      <c r="C10" s="23" t="s">
        <v>68</v>
      </c>
      <c r="D10" s="24">
        <v>27.990289688110352</v>
      </c>
      <c r="E10" s="24">
        <v>28.062639236450195</v>
      </c>
      <c r="F10" s="24">
        <v>0.10231771320104599</v>
      </c>
      <c r="G10" s="24">
        <v>0.61478642532418948</v>
      </c>
      <c r="H10" s="24">
        <v>83.145828247070313</v>
      </c>
      <c r="I10" s="26">
        <v>86.307235717773438</v>
      </c>
      <c r="J10" s="25" t="s">
        <v>0</v>
      </c>
    </row>
    <row r="11" spans="1:18" x14ac:dyDescent="0.2">
      <c r="A11" s="6">
        <v>10</v>
      </c>
      <c r="B11" s="23">
        <v>810</v>
      </c>
      <c r="C11" s="23" t="s">
        <v>68</v>
      </c>
      <c r="D11" s="24">
        <v>28.134988784790039</v>
      </c>
      <c r="E11" s="24">
        <v>28.062639236450195</v>
      </c>
      <c r="F11" s="24">
        <v>0.10231771320104599</v>
      </c>
      <c r="G11" s="24">
        <v>0.61478642532418948</v>
      </c>
      <c r="H11" s="24">
        <v>83.37164306640625</v>
      </c>
      <c r="I11" s="25" t="s">
        <v>0</v>
      </c>
      <c r="J11" s="25" t="s">
        <v>0</v>
      </c>
    </row>
    <row r="12" spans="1:18" x14ac:dyDescent="0.2">
      <c r="A12" s="6">
        <v>11</v>
      </c>
      <c r="B12" s="23">
        <v>2430</v>
      </c>
      <c r="C12" s="23" t="s">
        <v>68</v>
      </c>
      <c r="D12" s="24">
        <v>29.642372131347656</v>
      </c>
      <c r="E12" s="24">
        <v>29.76507568359375</v>
      </c>
      <c r="F12" s="24">
        <v>0.17352767288684845</v>
      </c>
      <c r="G12" s="24">
        <v>0.61478642532418948</v>
      </c>
      <c r="H12" s="24">
        <v>83.032920837402344</v>
      </c>
      <c r="I12" s="26">
        <v>88.452476501464844</v>
      </c>
      <c r="J12" s="25" t="s">
        <v>0</v>
      </c>
    </row>
    <row r="13" spans="1:18" x14ac:dyDescent="0.2">
      <c r="A13" s="6">
        <v>12</v>
      </c>
      <c r="B13" s="23">
        <v>2430</v>
      </c>
      <c r="C13" s="23" t="s">
        <v>68</v>
      </c>
      <c r="D13" s="24">
        <v>29.887777328491211</v>
      </c>
      <c r="E13" s="24">
        <v>29.76507568359375</v>
      </c>
      <c r="F13" s="24">
        <v>0.17352767288684845</v>
      </c>
      <c r="G13" s="24">
        <v>0.61478642532418948</v>
      </c>
      <c r="H13" s="24">
        <v>83.258735656738281</v>
      </c>
      <c r="I13" s="26">
        <v>91.726791381835938</v>
      </c>
      <c r="J13" s="25" t="s">
        <v>0</v>
      </c>
      <c r="L13" s="6" t="s">
        <v>57</v>
      </c>
      <c r="M13" s="6" t="s">
        <v>59</v>
      </c>
      <c r="N13" s="6" t="s">
        <v>58</v>
      </c>
      <c r="O13" s="6" t="s">
        <v>70</v>
      </c>
      <c r="P13" s="8" t="s">
        <v>69</v>
      </c>
    </row>
    <row r="14" spans="1:18" x14ac:dyDescent="0.2">
      <c r="A14" s="6">
        <v>13</v>
      </c>
      <c r="B14" s="23" t="s">
        <v>6</v>
      </c>
      <c r="C14" s="23" t="s">
        <v>68</v>
      </c>
      <c r="D14" s="24">
        <v>34.107864379882813</v>
      </c>
      <c r="E14" s="24">
        <v>34.825401306152344</v>
      </c>
      <c r="F14" s="24">
        <v>1.0147531032562256</v>
      </c>
      <c r="G14" s="24">
        <v>0.61478642532418948</v>
      </c>
      <c r="H14" s="24">
        <v>91.433677673339844</v>
      </c>
      <c r="I14" s="26">
        <v>82.953285217285156</v>
      </c>
      <c r="J14" s="25" t="s">
        <v>0</v>
      </c>
      <c r="L14" s="7">
        <f>AVERAGEA(D14:D15)</f>
        <v>34.825403213500977</v>
      </c>
      <c r="M14" s="6">
        <f>(L14-$R$6)/$M$5</f>
        <v>-5.0204945678338362</v>
      </c>
      <c r="N14" s="18">
        <f>10^M14</f>
        <v>9.5390567424278523E-6</v>
      </c>
      <c r="O14" s="6">
        <v>3.0463306525089461E-3</v>
      </c>
      <c r="P14" s="8">
        <f>N14/O14</f>
        <v>3.1313267765505108E-3</v>
      </c>
    </row>
    <row r="15" spans="1:18" x14ac:dyDescent="0.2">
      <c r="A15" s="6">
        <v>14</v>
      </c>
      <c r="B15" s="23" t="s">
        <v>6</v>
      </c>
      <c r="C15" s="23" t="s">
        <v>68</v>
      </c>
      <c r="D15" s="24">
        <v>35.542942047119141</v>
      </c>
      <c r="E15" s="24">
        <v>34.825401306152344</v>
      </c>
      <c r="F15" s="24">
        <v>1.0147531032562256</v>
      </c>
      <c r="G15" s="24">
        <v>0.61478642532418948</v>
      </c>
      <c r="H15" s="24">
        <v>83.40557861328125</v>
      </c>
      <c r="I15" s="25" t="s">
        <v>0</v>
      </c>
      <c r="J15" s="25" t="s">
        <v>0</v>
      </c>
      <c r="L15" s="7"/>
      <c r="N15" s="7"/>
      <c r="P15" s="8"/>
    </row>
    <row r="16" spans="1:18" x14ac:dyDescent="0.2">
      <c r="A16" s="6">
        <v>15</v>
      </c>
      <c r="B16" s="23" t="s">
        <v>56</v>
      </c>
      <c r="C16" s="23" t="s">
        <v>68</v>
      </c>
      <c r="D16" s="24">
        <v>35.159320831298828</v>
      </c>
      <c r="E16" s="24">
        <v>35.143360137939453</v>
      </c>
      <c r="F16" s="24">
        <v>2.2571828216314316E-2</v>
      </c>
      <c r="G16" s="24">
        <v>0.61478642532418948</v>
      </c>
      <c r="H16" s="24">
        <v>83.292503356933594</v>
      </c>
      <c r="I16" s="25" t="s">
        <v>0</v>
      </c>
      <c r="J16" s="25" t="s">
        <v>0</v>
      </c>
      <c r="L16" s="7">
        <f>AVERAGEA(D16:D17)</f>
        <v>35.143360137939453</v>
      </c>
      <c r="M16" s="6">
        <f>(L16-$R$6)/$M$5</f>
        <v>-5.1204805801793389</v>
      </c>
      <c r="N16" s="18">
        <f>10^M16</f>
        <v>7.5773861498877474E-6</v>
      </c>
      <c r="O16" s="6">
        <v>3.3011326323570799E-3</v>
      </c>
      <c r="P16" s="8">
        <f>N16/O16</f>
        <v>2.2953897930715161E-3</v>
      </c>
    </row>
    <row r="17" spans="1:16" x14ac:dyDescent="0.2">
      <c r="A17" s="6">
        <v>16</v>
      </c>
      <c r="B17" s="23" t="s">
        <v>56</v>
      </c>
      <c r="C17" s="23" t="s">
        <v>68</v>
      </c>
      <c r="D17" s="24">
        <v>35.127399444580078</v>
      </c>
      <c r="E17" s="24">
        <v>35.143360137939453</v>
      </c>
      <c r="F17" s="24">
        <v>2.2571828216314316E-2</v>
      </c>
      <c r="G17" s="24">
        <v>0.61478642532418948</v>
      </c>
      <c r="H17" s="24">
        <v>83.40557861328125</v>
      </c>
      <c r="I17" s="25" t="s">
        <v>0</v>
      </c>
      <c r="J17" s="25" t="s">
        <v>0</v>
      </c>
      <c r="L17" s="7"/>
      <c r="N17" s="7"/>
      <c r="P17" s="8"/>
    </row>
    <row r="18" spans="1:16" x14ac:dyDescent="0.2">
      <c r="A18" s="6">
        <v>17</v>
      </c>
      <c r="B18" s="23" t="s">
        <v>55</v>
      </c>
      <c r="C18" s="23" t="s">
        <v>68</v>
      </c>
      <c r="D18" s="23" t="s">
        <v>25</v>
      </c>
      <c r="E18" s="23" t="s">
        <v>0</v>
      </c>
      <c r="F18" s="23" t="s">
        <v>0</v>
      </c>
      <c r="G18" s="24">
        <v>0.61478642532418948</v>
      </c>
      <c r="H18" s="24">
        <v>60.225845336914063</v>
      </c>
      <c r="I18" s="25" t="s">
        <v>0</v>
      </c>
      <c r="J18" s="25" t="s">
        <v>0</v>
      </c>
      <c r="L18" s="7">
        <f>AVERAGEA(D18:D19)</f>
        <v>0</v>
      </c>
      <c r="M18" s="6">
        <f>(L18-$R$6)/$M$5</f>
        <v>5.9308416919178226</v>
      </c>
      <c r="N18" s="18">
        <f>10^M18</f>
        <v>852789.20048535801</v>
      </c>
      <c r="O18" s="6">
        <v>1.3785057909053988E-3</v>
      </c>
      <c r="P18" s="8"/>
    </row>
    <row r="19" spans="1:16" x14ac:dyDescent="0.2">
      <c r="A19" s="6">
        <v>18</v>
      </c>
      <c r="B19" s="23" t="s">
        <v>55</v>
      </c>
      <c r="C19" s="23" t="s">
        <v>68</v>
      </c>
      <c r="D19" s="23" t="s">
        <v>25</v>
      </c>
      <c r="E19" s="23" t="s">
        <v>0</v>
      </c>
      <c r="F19" s="23" t="s">
        <v>0</v>
      </c>
      <c r="G19" s="24">
        <v>0.61478642532418948</v>
      </c>
      <c r="H19" s="24">
        <v>59.999698638916016</v>
      </c>
      <c r="I19" s="25" t="s">
        <v>0</v>
      </c>
      <c r="J19" s="25" t="s">
        <v>0</v>
      </c>
      <c r="L19" s="7"/>
      <c r="N19" s="7"/>
      <c r="P19" s="8"/>
    </row>
    <row r="20" spans="1:16" x14ac:dyDescent="0.2">
      <c r="A20" s="6">
        <v>19</v>
      </c>
      <c r="B20" s="23" t="s">
        <v>11</v>
      </c>
      <c r="C20" s="23" t="s">
        <v>68</v>
      </c>
      <c r="D20" s="24">
        <v>35.115646362304688</v>
      </c>
      <c r="E20" s="24">
        <v>34.902755737304688</v>
      </c>
      <c r="F20" s="24">
        <v>0.30107012391090393</v>
      </c>
      <c r="G20" s="24">
        <v>0.61478642532418948</v>
      </c>
      <c r="H20" s="24">
        <v>83.292503356933594</v>
      </c>
      <c r="I20" s="25" t="s">
        <v>0</v>
      </c>
      <c r="J20" s="25" t="s">
        <v>0</v>
      </c>
      <c r="L20" s="7">
        <f>AVERAGEA(D20:D21)</f>
        <v>34.90275764465332</v>
      </c>
      <c r="M20" s="6">
        <f>(L20-$R$6)/$M$5</f>
        <v>-5.0448197531457675</v>
      </c>
      <c r="N20" s="18">
        <f>10^M20</f>
        <v>9.0194539768859919E-6</v>
      </c>
      <c r="O20" s="6">
        <v>2.2928575953645703E-3</v>
      </c>
      <c r="P20" s="8">
        <f>N20/O20</f>
        <v>3.9337174690309866E-3</v>
      </c>
    </row>
    <row r="21" spans="1:16" x14ac:dyDescent="0.2">
      <c r="A21" s="6">
        <v>20</v>
      </c>
      <c r="B21" s="23" t="s">
        <v>11</v>
      </c>
      <c r="C21" s="23" t="s">
        <v>68</v>
      </c>
      <c r="D21" s="24">
        <v>34.689868927001953</v>
      </c>
      <c r="E21" s="24">
        <v>34.902755737304688</v>
      </c>
      <c r="F21" s="24">
        <v>0.30107012391090393</v>
      </c>
      <c r="G21" s="24">
        <v>0.61478642532418948</v>
      </c>
      <c r="H21" s="24">
        <v>86.119300842285156</v>
      </c>
      <c r="I21" s="26">
        <v>82.953285217285156</v>
      </c>
      <c r="J21" s="25" t="s">
        <v>0</v>
      </c>
      <c r="L21" s="7"/>
      <c r="N21" s="7"/>
      <c r="P21" s="8"/>
    </row>
    <row r="22" spans="1:16" x14ac:dyDescent="0.2">
      <c r="A22" s="6">
        <v>21</v>
      </c>
      <c r="B22" s="23" t="s">
        <v>54</v>
      </c>
      <c r="C22" s="23" t="s">
        <v>68</v>
      </c>
      <c r="D22" s="24">
        <v>25.664342880249023</v>
      </c>
      <c r="E22" s="24">
        <v>25.775497436523438</v>
      </c>
      <c r="F22" s="24">
        <v>0.15719492733478546</v>
      </c>
      <c r="G22" s="24">
        <v>0.61478642532418948</v>
      </c>
      <c r="H22" s="24">
        <v>83.179428100585938</v>
      </c>
      <c r="I22" s="26">
        <v>87.363090515136719</v>
      </c>
      <c r="J22" s="25" t="s">
        <v>0</v>
      </c>
      <c r="L22" s="7">
        <f>AVERAGEA(D22:D23)</f>
        <v>25.775496482849121</v>
      </c>
      <c r="M22" s="6">
        <f>(L22-$R$6)/$M$5</f>
        <v>-2.1746245252341221</v>
      </c>
      <c r="N22" s="18">
        <f>10^M22</f>
        <v>6.6892199257782533E-3</v>
      </c>
      <c r="O22" s="6">
        <v>5.6163597533707551E-3</v>
      </c>
      <c r="P22" s="8">
        <f>N22/O22</f>
        <v>1.1910241187387618</v>
      </c>
    </row>
    <row r="23" spans="1:16" x14ac:dyDescent="0.2">
      <c r="A23" s="6">
        <v>22</v>
      </c>
      <c r="B23" s="23" t="s">
        <v>54</v>
      </c>
      <c r="C23" s="23" t="s">
        <v>68</v>
      </c>
      <c r="D23" s="24">
        <v>25.886650085449219</v>
      </c>
      <c r="E23" s="24">
        <v>25.775497436523438</v>
      </c>
      <c r="F23" s="24">
        <v>0.15719492733478546</v>
      </c>
      <c r="G23" s="24">
        <v>0.61478642532418948</v>
      </c>
      <c r="H23" s="24">
        <v>83.40557861328125</v>
      </c>
      <c r="I23" s="25" t="s">
        <v>0</v>
      </c>
      <c r="J23" s="25" t="s">
        <v>0</v>
      </c>
      <c r="L23" s="7"/>
      <c r="N23" s="7"/>
      <c r="P23" s="8"/>
    </row>
    <row r="24" spans="1:16" x14ac:dyDescent="0.2">
      <c r="A24" s="6">
        <v>23</v>
      </c>
      <c r="B24" s="23" t="s">
        <v>53</v>
      </c>
      <c r="C24" s="23" t="s">
        <v>68</v>
      </c>
      <c r="D24" s="24">
        <v>27.096872329711914</v>
      </c>
      <c r="E24" s="24">
        <v>27.523536682128906</v>
      </c>
      <c r="F24" s="24">
        <v>0.60339450836181641</v>
      </c>
      <c r="G24" s="24">
        <v>0.61478642532418948</v>
      </c>
      <c r="H24" s="24">
        <v>83.40557861328125</v>
      </c>
      <c r="I24" s="25" t="s">
        <v>0</v>
      </c>
      <c r="J24" s="25" t="s">
        <v>0</v>
      </c>
      <c r="L24" s="7">
        <f>AVERAGEA(D24:D25)</f>
        <v>27.523536682128906</v>
      </c>
      <c r="M24" s="6">
        <f>(L24-$R$6)/$M$5</f>
        <v>-2.7243202717705124</v>
      </c>
      <c r="N24" s="18">
        <f>10^M24</f>
        <v>1.8865995574569919E-3</v>
      </c>
      <c r="O24" s="6">
        <v>5.2928683316514503E-3</v>
      </c>
      <c r="P24" s="8">
        <f>N24/O24</f>
        <v>0.35644180796546399</v>
      </c>
    </row>
    <row r="25" spans="1:16" x14ac:dyDescent="0.2">
      <c r="A25" s="6">
        <v>24</v>
      </c>
      <c r="B25" s="23" t="s">
        <v>53</v>
      </c>
      <c r="C25" s="23" t="s">
        <v>68</v>
      </c>
      <c r="D25" s="24">
        <v>27.950201034545898</v>
      </c>
      <c r="E25" s="24">
        <v>27.523536682128906</v>
      </c>
      <c r="F25" s="24">
        <v>0.60339450836181641</v>
      </c>
      <c r="G25" s="24">
        <v>0.61478642532418948</v>
      </c>
      <c r="H25" s="24">
        <v>83.518646240234375</v>
      </c>
      <c r="I25" s="25" t="s">
        <v>0</v>
      </c>
      <c r="J25" s="25" t="s">
        <v>0</v>
      </c>
      <c r="L25" s="7"/>
      <c r="N25" s="7"/>
      <c r="P25" s="8"/>
    </row>
    <row r="26" spans="1:16" x14ac:dyDescent="0.2">
      <c r="A26" s="6">
        <v>25</v>
      </c>
      <c r="B26" s="23" t="s">
        <v>52</v>
      </c>
      <c r="C26" s="23" t="s">
        <v>68</v>
      </c>
      <c r="D26" s="24">
        <v>26.005769729614258</v>
      </c>
      <c r="E26" s="24">
        <v>26.160408020019531</v>
      </c>
      <c r="F26" s="24">
        <v>0.21869021654129028</v>
      </c>
      <c r="G26" s="24">
        <v>0.61478642532418948</v>
      </c>
      <c r="H26" s="24">
        <v>83.066360473632813</v>
      </c>
      <c r="I26" s="26">
        <v>87.363090515136719</v>
      </c>
      <c r="J26" s="25" t="s">
        <v>0</v>
      </c>
      <c r="L26" s="7">
        <f>AVERAGEA(D26:D27)</f>
        <v>26.160407066345215</v>
      </c>
      <c r="M26" s="6">
        <f>(L26-$R$6)/$M$5</f>
        <v>-2.2956650542973653</v>
      </c>
      <c r="N26" s="18">
        <f>10^M26</f>
        <v>5.062149251862165E-3</v>
      </c>
      <c r="O26" s="6">
        <v>4.8584832995709152E-3</v>
      </c>
      <c r="P26" s="8">
        <f>N26/O26</f>
        <v>1.0419196567598035</v>
      </c>
    </row>
    <row r="27" spans="1:16" x14ac:dyDescent="0.2">
      <c r="A27" s="6">
        <v>26</v>
      </c>
      <c r="B27" s="23" t="s">
        <v>52</v>
      </c>
      <c r="C27" s="23" t="s">
        <v>68</v>
      </c>
      <c r="D27" s="24">
        <v>26.315044403076172</v>
      </c>
      <c r="E27" s="24">
        <v>26.160408020019531</v>
      </c>
      <c r="F27" s="24">
        <v>0.21869021654129028</v>
      </c>
      <c r="G27" s="24">
        <v>0.61478642532418948</v>
      </c>
      <c r="H27" s="24">
        <v>83.40557861328125</v>
      </c>
      <c r="I27" s="25" t="s">
        <v>0</v>
      </c>
      <c r="J27" s="25" t="s">
        <v>0</v>
      </c>
      <c r="L27" s="7"/>
      <c r="N27" s="7"/>
      <c r="P27" s="8"/>
    </row>
    <row r="28" spans="1:16" x14ac:dyDescent="0.2">
      <c r="A28" s="6">
        <v>27</v>
      </c>
      <c r="B28" s="23" t="s">
        <v>51</v>
      </c>
      <c r="C28" s="23" t="s">
        <v>68</v>
      </c>
      <c r="D28" s="24">
        <v>25.193843841552734</v>
      </c>
      <c r="E28" s="24">
        <v>25.143051147460938</v>
      </c>
      <c r="F28" s="24">
        <v>7.1830369532108307E-2</v>
      </c>
      <c r="G28" s="24">
        <v>0.61478642532418948</v>
      </c>
      <c r="H28" s="24">
        <v>83.40557861328125</v>
      </c>
      <c r="I28" s="25" t="s">
        <v>0</v>
      </c>
      <c r="J28" s="25" t="s">
        <v>0</v>
      </c>
      <c r="L28" s="7">
        <f>AVERAGEA(D28:D29)</f>
        <v>25.143052101135254</v>
      </c>
      <c r="M28" s="6">
        <f>(L28-$R$6)/$M$5</f>
        <v>-1.9757435231312028</v>
      </c>
      <c r="N28" s="18">
        <f>10^M28</f>
        <v>1.0574418074907593E-2</v>
      </c>
      <c r="O28" s="6">
        <v>6.4820398092544761E-3</v>
      </c>
      <c r="P28" s="8">
        <f>N28/O28</f>
        <v>1.6313411188574289</v>
      </c>
    </row>
    <row r="29" spans="1:16" x14ac:dyDescent="0.2">
      <c r="A29" s="6">
        <v>28</v>
      </c>
      <c r="B29" s="23" t="s">
        <v>51</v>
      </c>
      <c r="C29" s="23" t="s">
        <v>68</v>
      </c>
      <c r="D29" s="24">
        <v>25.092260360717773</v>
      </c>
      <c r="E29" s="24">
        <v>25.143051147460938</v>
      </c>
      <c r="F29" s="24">
        <v>7.1830369532108307E-2</v>
      </c>
      <c r="G29" s="24">
        <v>0.61478642532418948</v>
      </c>
      <c r="H29" s="24">
        <v>83.40557861328125</v>
      </c>
      <c r="I29" s="25" t="s">
        <v>0</v>
      </c>
      <c r="J29" s="25" t="s">
        <v>0</v>
      </c>
      <c r="L29" s="7"/>
      <c r="N29" s="7"/>
      <c r="P29" s="8"/>
    </row>
    <row r="30" spans="1:16" x14ac:dyDescent="0.2">
      <c r="A30" s="6">
        <v>29</v>
      </c>
      <c r="B30" s="23" t="s">
        <v>10</v>
      </c>
      <c r="C30" s="23" t="s">
        <v>68</v>
      </c>
      <c r="D30" s="24">
        <v>23.577239990234375</v>
      </c>
      <c r="E30" s="24">
        <v>23.653251647949219</v>
      </c>
      <c r="F30" s="24">
        <v>0.1074967160820961</v>
      </c>
      <c r="G30" s="24">
        <v>0.61478642532418948</v>
      </c>
      <c r="H30" s="24">
        <v>83.40557861328125</v>
      </c>
      <c r="I30" s="25" t="s">
        <v>0</v>
      </c>
      <c r="J30" s="25" t="s">
        <v>0</v>
      </c>
      <c r="L30" s="7">
        <f>AVERAGEA(D30:D31)</f>
        <v>23.653251647949219</v>
      </c>
      <c r="M30" s="6">
        <f>(L30-$R$6)/$M$5</f>
        <v>-1.5072548850313683</v>
      </c>
      <c r="N30" s="18">
        <f>10^M30</f>
        <v>3.109890623787118E-2</v>
      </c>
      <c r="O30" s="6">
        <v>6.4117155505916132E-3</v>
      </c>
      <c r="P30" s="8">
        <f>N30/O30</f>
        <v>4.8503253134805187</v>
      </c>
    </row>
    <row r="31" spans="1:16" x14ac:dyDescent="0.2">
      <c r="A31" s="6">
        <v>30</v>
      </c>
      <c r="B31" s="23" t="s">
        <v>10</v>
      </c>
      <c r="C31" s="23" t="s">
        <v>68</v>
      </c>
      <c r="D31" s="24">
        <v>23.729263305664063</v>
      </c>
      <c r="E31" s="24">
        <v>23.653251647949219</v>
      </c>
      <c r="F31" s="24">
        <v>0.1074967160820961</v>
      </c>
      <c r="G31" s="24">
        <v>0.61478642532418948</v>
      </c>
      <c r="H31" s="24">
        <v>83.518646240234375</v>
      </c>
      <c r="I31" s="25" t="s">
        <v>0</v>
      </c>
      <c r="J31" s="25" t="s">
        <v>0</v>
      </c>
      <c r="L31" s="7"/>
      <c r="N31" s="7"/>
      <c r="P31" s="8"/>
    </row>
    <row r="32" spans="1:16" x14ac:dyDescent="0.2">
      <c r="A32" s="6">
        <v>31</v>
      </c>
      <c r="B32" s="23" t="s">
        <v>50</v>
      </c>
      <c r="C32" s="23" t="s">
        <v>68</v>
      </c>
      <c r="D32" s="24">
        <v>24.319522857666016</v>
      </c>
      <c r="E32" s="24">
        <v>24.376428604125977</v>
      </c>
      <c r="F32" s="24">
        <v>8.0476880073547363E-2</v>
      </c>
      <c r="G32" s="24">
        <v>0.61478642532418948</v>
      </c>
      <c r="H32" s="24">
        <v>83.518646240234375</v>
      </c>
      <c r="I32" s="25" t="s">
        <v>0</v>
      </c>
      <c r="J32" s="25" t="s">
        <v>0</v>
      </c>
      <c r="L32" s="7">
        <f>AVERAGEA(D32:D33)</f>
        <v>24.376428604125977</v>
      </c>
      <c r="M32" s="6">
        <f>(L32-$R$6)/$M$5</f>
        <v>-1.7346680171591555</v>
      </c>
      <c r="N32" s="18">
        <f>10^M32</f>
        <v>1.8421796600355374E-2</v>
      </c>
      <c r="O32" s="6">
        <v>6.1594957885242798E-3</v>
      </c>
      <c r="P32" s="8">
        <f>N32/O32</f>
        <v>2.9907962003443389</v>
      </c>
    </row>
    <row r="33" spans="1:16" x14ac:dyDescent="0.2">
      <c r="A33" s="6">
        <v>32</v>
      </c>
      <c r="B33" s="23" t="s">
        <v>50</v>
      </c>
      <c r="C33" s="23" t="s">
        <v>68</v>
      </c>
      <c r="D33" s="24">
        <v>24.433334350585938</v>
      </c>
      <c r="E33" s="24">
        <v>24.376428604125977</v>
      </c>
      <c r="F33" s="24">
        <v>8.0476880073547363E-2</v>
      </c>
      <c r="G33" s="24">
        <v>0.61478642532418948</v>
      </c>
      <c r="H33" s="24">
        <v>83.518646240234375</v>
      </c>
      <c r="I33" s="25" t="s">
        <v>0</v>
      </c>
      <c r="J33" s="25" t="s">
        <v>0</v>
      </c>
      <c r="L33" s="7"/>
      <c r="N33" s="7"/>
      <c r="P33" s="8"/>
    </row>
    <row r="34" spans="1:16" x14ac:dyDescent="0.2">
      <c r="A34" s="6">
        <v>33</v>
      </c>
      <c r="B34" s="23" t="s">
        <v>49</v>
      </c>
      <c r="C34" s="23" t="s">
        <v>68</v>
      </c>
      <c r="D34" s="24">
        <v>24.14964485168457</v>
      </c>
      <c r="E34" s="24">
        <v>24.20166015625</v>
      </c>
      <c r="F34" s="24">
        <v>7.3562100529670715E-2</v>
      </c>
      <c r="G34" s="24">
        <v>0.61478642532418948</v>
      </c>
      <c r="H34" s="24">
        <v>83.40557861328125</v>
      </c>
      <c r="I34" s="25" t="s">
        <v>0</v>
      </c>
      <c r="J34" s="25" t="s">
        <v>0</v>
      </c>
      <c r="L34" s="7">
        <f>AVERAGEA(D34:D35)</f>
        <v>24.201661109924316</v>
      </c>
      <c r="M34" s="6">
        <f>(L34-$R$6)/$M$5</f>
        <v>-1.6797099285322135</v>
      </c>
      <c r="N34" s="18">
        <f>10^M34</f>
        <v>2.0906920676175823E-2</v>
      </c>
      <c r="O34" s="6">
        <v>5.8187384451668803E-3</v>
      </c>
      <c r="P34" s="8">
        <f>N34/O34</f>
        <v>3.5930332447820166</v>
      </c>
    </row>
    <row r="35" spans="1:16" x14ac:dyDescent="0.2">
      <c r="A35" s="6">
        <v>34</v>
      </c>
      <c r="B35" s="23" t="s">
        <v>49</v>
      </c>
      <c r="C35" s="23" t="s">
        <v>68</v>
      </c>
      <c r="D35" s="24">
        <v>24.253677368164063</v>
      </c>
      <c r="E35" s="24">
        <v>24.20166015625</v>
      </c>
      <c r="F35" s="24">
        <v>7.3562100529670715E-2</v>
      </c>
      <c r="G35" s="24">
        <v>0.61478642532418948</v>
      </c>
      <c r="H35" s="24">
        <v>83.518646240234375</v>
      </c>
      <c r="I35" s="25" t="s">
        <v>0</v>
      </c>
      <c r="J35" s="25" t="s">
        <v>0</v>
      </c>
      <c r="L35" s="7"/>
      <c r="N35" s="7"/>
      <c r="P35" s="8"/>
    </row>
    <row r="36" spans="1:16" x14ac:dyDescent="0.2">
      <c r="A36" s="6">
        <v>35</v>
      </c>
      <c r="B36" s="23" t="s">
        <v>48</v>
      </c>
      <c r="C36" s="23" t="s">
        <v>68</v>
      </c>
      <c r="D36" s="24">
        <v>24.529903411865234</v>
      </c>
      <c r="E36" s="24">
        <v>24.552150726318359</v>
      </c>
      <c r="F36" s="24">
        <v>3.146110475063324E-2</v>
      </c>
      <c r="G36" s="24">
        <v>0.61478642532418948</v>
      </c>
      <c r="H36" s="24">
        <v>83.40557861328125</v>
      </c>
      <c r="I36" s="25" t="s">
        <v>0</v>
      </c>
      <c r="J36" s="25" t="s">
        <v>0</v>
      </c>
      <c r="L36" s="7">
        <f>AVERAGEA(D36:D37)</f>
        <v>24.552149772644043</v>
      </c>
      <c r="M36" s="6">
        <f>(L36-$R$6)/$M$5</f>
        <v>-1.7899260020445047</v>
      </c>
      <c r="N36" s="18">
        <f>10^M36</f>
        <v>1.622086455593006E-2</v>
      </c>
      <c r="O36" s="6">
        <v>5.5996963668145166E-3</v>
      </c>
      <c r="P36" s="8">
        <f>N36/O36</f>
        <v>2.896740018273094</v>
      </c>
    </row>
    <row r="37" spans="1:16" x14ac:dyDescent="0.2">
      <c r="A37" s="6">
        <v>36</v>
      </c>
      <c r="B37" s="23" t="s">
        <v>48</v>
      </c>
      <c r="C37" s="23" t="s">
        <v>68</v>
      </c>
      <c r="D37" s="24">
        <v>24.574396133422852</v>
      </c>
      <c r="E37" s="24">
        <v>24.552150726318359</v>
      </c>
      <c r="F37" s="24">
        <v>3.146110475063324E-2</v>
      </c>
      <c r="G37" s="24">
        <v>0.61478642532418948</v>
      </c>
      <c r="H37" s="24">
        <v>83.40557861328125</v>
      </c>
      <c r="I37" s="25" t="s">
        <v>0</v>
      </c>
      <c r="J37" s="25" t="s">
        <v>0</v>
      </c>
      <c r="L37" s="7"/>
      <c r="N37" s="7"/>
      <c r="P37" s="8"/>
    </row>
    <row r="38" spans="1:16" x14ac:dyDescent="0.2">
      <c r="A38" s="6">
        <v>37</v>
      </c>
      <c r="B38" s="23" t="s">
        <v>5</v>
      </c>
      <c r="C38" s="23" t="s">
        <v>68</v>
      </c>
      <c r="D38" s="24">
        <v>22.555385589599609</v>
      </c>
      <c r="E38" s="24">
        <v>22.659469604492188</v>
      </c>
      <c r="F38" s="24">
        <v>0.14719702303409576</v>
      </c>
      <c r="G38" s="24">
        <v>0.61478642532418948</v>
      </c>
      <c r="H38" s="24">
        <v>83.40557861328125</v>
      </c>
      <c r="I38" s="25" t="s">
        <v>0</v>
      </c>
      <c r="J38" s="25" t="s">
        <v>0</v>
      </c>
      <c r="L38" s="7">
        <f>AVERAGEA(D38:D39)</f>
        <v>22.659469604492188</v>
      </c>
      <c r="M38" s="6">
        <f>(L38-$R$6)/$M$5</f>
        <v>-1.1947461895805165</v>
      </c>
      <c r="N38" s="18">
        <f>10^M38</f>
        <v>6.3863660921321327E-2</v>
      </c>
      <c r="O38" s="6">
        <v>1.1695231848908834E-2</v>
      </c>
      <c r="P38" s="8">
        <f>N38/O38</f>
        <v>5.4606579626961231</v>
      </c>
    </row>
    <row r="39" spans="1:16" x14ac:dyDescent="0.2">
      <c r="A39" s="6">
        <v>38</v>
      </c>
      <c r="B39" s="23" t="s">
        <v>5</v>
      </c>
      <c r="C39" s="23" t="s">
        <v>68</v>
      </c>
      <c r="D39" s="24">
        <v>22.763553619384766</v>
      </c>
      <c r="E39" s="24">
        <v>22.659469604492188</v>
      </c>
      <c r="F39" s="24">
        <v>0.14719702303409576</v>
      </c>
      <c r="G39" s="24">
        <v>0.61478642532418948</v>
      </c>
      <c r="H39" s="24">
        <v>83.518646240234375</v>
      </c>
      <c r="I39" s="25" t="s">
        <v>0</v>
      </c>
      <c r="J39" s="25" t="s">
        <v>0</v>
      </c>
      <c r="L39" s="7"/>
      <c r="N39" s="7"/>
      <c r="P39" s="8"/>
    </row>
    <row r="40" spans="1:16" x14ac:dyDescent="0.2">
      <c r="A40" s="6">
        <v>39</v>
      </c>
      <c r="B40" s="23" t="s">
        <v>13</v>
      </c>
      <c r="C40" s="23" t="s">
        <v>68</v>
      </c>
      <c r="D40" s="24">
        <v>22.529697418212891</v>
      </c>
      <c r="E40" s="24">
        <v>22.524017333984375</v>
      </c>
      <c r="F40" s="24">
        <v>8.0328518524765968E-3</v>
      </c>
      <c r="G40" s="24">
        <v>0.61478642532418948</v>
      </c>
      <c r="H40" s="24">
        <v>83.40557861328125</v>
      </c>
      <c r="I40" s="25" t="s">
        <v>0</v>
      </c>
      <c r="J40" s="25" t="s">
        <v>0</v>
      </c>
      <c r="L40" s="7">
        <f>AVERAGEA(D40:D41)</f>
        <v>22.524017333984375</v>
      </c>
      <c r="M40" s="6">
        <f>(L40-$R$6)/$M$5</f>
        <v>-1.1521513242064145</v>
      </c>
      <c r="N40" s="18">
        <f>10^M40</f>
        <v>7.0444757069840061E-2</v>
      </c>
      <c r="O40" s="6">
        <v>1.1866694371391361E-2</v>
      </c>
      <c r="P40" s="8">
        <f>N40/O40</f>
        <v>5.9363420734649344</v>
      </c>
    </row>
    <row r="41" spans="1:16" x14ac:dyDescent="0.2">
      <c r="A41" s="6">
        <v>40</v>
      </c>
      <c r="B41" s="23" t="s">
        <v>13</v>
      </c>
      <c r="C41" s="23" t="s">
        <v>68</v>
      </c>
      <c r="D41" s="24">
        <v>22.518337249755859</v>
      </c>
      <c r="E41" s="24">
        <v>22.524017333984375</v>
      </c>
      <c r="F41" s="24">
        <v>8.0328518524765968E-3</v>
      </c>
      <c r="G41" s="24">
        <v>0.61478642532418948</v>
      </c>
      <c r="H41" s="24">
        <v>83.518646240234375</v>
      </c>
      <c r="I41" s="25" t="s">
        <v>0</v>
      </c>
      <c r="J41" s="25" t="s">
        <v>0</v>
      </c>
      <c r="L41" s="7"/>
      <c r="N41" s="7"/>
      <c r="P41" s="8"/>
    </row>
    <row r="42" spans="1:16" x14ac:dyDescent="0.2">
      <c r="A42" s="6">
        <v>41</v>
      </c>
      <c r="B42" s="23" t="s">
        <v>47</v>
      </c>
      <c r="C42" s="23" t="s">
        <v>68</v>
      </c>
      <c r="D42" s="24">
        <v>22.717573165893555</v>
      </c>
      <c r="E42" s="24">
        <v>22.760398864746094</v>
      </c>
      <c r="F42" s="24">
        <v>6.0564685612916946E-2</v>
      </c>
      <c r="G42" s="24">
        <v>0.61478642532418948</v>
      </c>
      <c r="H42" s="24">
        <v>83.40557861328125</v>
      </c>
      <c r="I42" s="25" t="s">
        <v>0</v>
      </c>
      <c r="J42" s="25" t="s">
        <v>0</v>
      </c>
      <c r="L42" s="7">
        <f>AVERAGEA(D42:D43)</f>
        <v>22.760398864746094</v>
      </c>
      <c r="M42" s="6">
        <f>(L42-$R$6)/$M$5</f>
        <v>-1.2264848104002752</v>
      </c>
      <c r="N42" s="18">
        <f>10^M42</f>
        <v>5.9362911021175149E-2</v>
      </c>
      <c r="O42" s="6">
        <v>1.244680751203261E-2</v>
      </c>
      <c r="P42" s="8">
        <f>N42/O42</f>
        <v>4.7693282766514775</v>
      </c>
    </row>
    <row r="43" spans="1:16" x14ac:dyDescent="0.2">
      <c r="A43" s="6">
        <v>42</v>
      </c>
      <c r="B43" s="23" t="s">
        <v>47</v>
      </c>
      <c r="C43" s="23" t="s">
        <v>68</v>
      </c>
      <c r="D43" s="24">
        <v>22.803224563598633</v>
      </c>
      <c r="E43" s="24">
        <v>22.760398864746094</v>
      </c>
      <c r="F43" s="24">
        <v>6.0564685612916946E-2</v>
      </c>
      <c r="G43" s="24">
        <v>0.61478642532418948</v>
      </c>
      <c r="H43" s="24">
        <v>83.292503356933594</v>
      </c>
      <c r="I43" s="26">
        <v>87.5892333984375</v>
      </c>
      <c r="J43" s="25" t="s">
        <v>0</v>
      </c>
      <c r="L43" s="7"/>
      <c r="N43" s="7"/>
      <c r="P43" s="8"/>
    </row>
    <row r="44" spans="1:16" x14ac:dyDescent="0.2">
      <c r="A44" s="6">
        <v>43</v>
      </c>
      <c r="B44" s="23" t="s">
        <v>46</v>
      </c>
      <c r="C44" s="23" t="s">
        <v>68</v>
      </c>
      <c r="D44" s="24">
        <v>22.692138671875</v>
      </c>
      <c r="E44" s="24">
        <v>22.694461822509766</v>
      </c>
      <c r="F44" s="24">
        <v>3.2840825151652098E-3</v>
      </c>
      <c r="G44" s="24">
        <v>0.61478642532418948</v>
      </c>
      <c r="H44" s="24">
        <v>83.518646240234375</v>
      </c>
      <c r="I44" s="25" t="s">
        <v>0</v>
      </c>
      <c r="J44" s="25" t="s">
        <v>0</v>
      </c>
      <c r="L44" s="7">
        <f>AVERAGEA(D44:D45)</f>
        <v>22.694460868835449</v>
      </c>
      <c r="M44" s="6">
        <f>(L44-$R$6)/$M$5</f>
        <v>-1.2057496831977379</v>
      </c>
      <c r="N44" s="18">
        <f>10^M44</f>
        <v>6.2265906734165405E-2</v>
      </c>
      <c r="O44" s="6">
        <v>1.464309547767988E-2</v>
      </c>
      <c r="P44" s="8">
        <f>N44/O44</f>
        <v>4.2522366141145387</v>
      </c>
    </row>
    <row r="45" spans="1:16" x14ac:dyDescent="0.2">
      <c r="A45" s="6">
        <v>44</v>
      </c>
      <c r="B45" s="23" t="s">
        <v>46</v>
      </c>
      <c r="C45" s="23" t="s">
        <v>68</v>
      </c>
      <c r="D45" s="24">
        <v>22.696783065795898</v>
      </c>
      <c r="E45" s="24">
        <v>22.694461822509766</v>
      </c>
      <c r="F45" s="24">
        <v>3.2840825151652098E-3</v>
      </c>
      <c r="G45" s="24">
        <v>0.61478642532418948</v>
      </c>
      <c r="H45" s="24">
        <v>83.518646240234375</v>
      </c>
      <c r="I45" s="25" t="s">
        <v>0</v>
      </c>
      <c r="J45" s="25" t="s">
        <v>0</v>
      </c>
      <c r="L45" s="7"/>
      <c r="N45" s="7"/>
      <c r="P45" s="8"/>
    </row>
    <row r="46" spans="1:16" x14ac:dyDescent="0.2">
      <c r="A46" s="6">
        <v>45</v>
      </c>
      <c r="B46" s="23" t="s">
        <v>4</v>
      </c>
      <c r="C46" s="23" t="s">
        <v>68</v>
      </c>
      <c r="D46" s="24">
        <v>23.196929931640625</v>
      </c>
      <c r="E46" s="24">
        <v>23.301052093505859</v>
      </c>
      <c r="F46" s="24">
        <v>0.14725098013877869</v>
      </c>
      <c r="G46" s="24">
        <v>0.61478642532418948</v>
      </c>
      <c r="H46" s="24">
        <v>83.37164306640625</v>
      </c>
      <c r="I46" s="25" t="s">
        <v>0</v>
      </c>
      <c r="J46" s="25" t="s">
        <v>0</v>
      </c>
      <c r="L46" s="7">
        <f>AVERAGEA(D46:D47)</f>
        <v>23.301052093505859</v>
      </c>
      <c r="M46" s="6">
        <f>(L46-$R$6)/$M$5</f>
        <v>-1.3965007976314943</v>
      </c>
      <c r="N46" s="18">
        <f>10^M46</f>
        <v>4.0132776117772349E-2</v>
      </c>
      <c r="O46" s="6">
        <v>2.1613427958927709E-2</v>
      </c>
      <c r="P46" s="8">
        <f>N46/O46</f>
        <v>1.856844559504268</v>
      </c>
    </row>
    <row r="47" spans="1:16" x14ac:dyDescent="0.2">
      <c r="A47" s="6">
        <v>46</v>
      </c>
      <c r="B47" s="23" t="s">
        <v>4</v>
      </c>
      <c r="C47" s="23" t="s">
        <v>68</v>
      </c>
      <c r="D47" s="24">
        <v>23.405174255371094</v>
      </c>
      <c r="E47" s="24">
        <v>23.301052093505859</v>
      </c>
      <c r="F47" s="24">
        <v>0.14725098013877869</v>
      </c>
      <c r="G47" s="24">
        <v>0.61478642532418948</v>
      </c>
      <c r="H47" s="24">
        <v>83.597457885742188</v>
      </c>
      <c r="I47" s="25" t="s">
        <v>0</v>
      </c>
      <c r="J47" s="25" t="s">
        <v>0</v>
      </c>
      <c r="L47" s="7"/>
      <c r="N47" s="7"/>
      <c r="P47" s="8"/>
    </row>
    <row r="48" spans="1:16" x14ac:dyDescent="0.2">
      <c r="A48" s="6">
        <v>47</v>
      </c>
      <c r="B48" s="23" t="s">
        <v>3</v>
      </c>
      <c r="C48" s="23" t="s">
        <v>68</v>
      </c>
      <c r="D48" s="24">
        <v>22.864887237548828</v>
      </c>
      <c r="E48" s="24">
        <v>22.965183258056641</v>
      </c>
      <c r="F48" s="24">
        <v>0.14183863997459412</v>
      </c>
      <c r="G48" s="24">
        <v>0.61478642532418948</v>
      </c>
      <c r="H48" s="24">
        <v>83.37164306640625</v>
      </c>
      <c r="I48" s="26">
        <v>88.339569091796875</v>
      </c>
      <c r="J48" s="25" t="s">
        <v>0</v>
      </c>
      <c r="L48" s="7">
        <f>AVERAGEA(D48:D49)</f>
        <v>22.965182304382324</v>
      </c>
      <c r="M48" s="6">
        <f>(L48-$R$6)/$M$5</f>
        <v>-1.290881833864328</v>
      </c>
      <c r="N48" s="18">
        <f>10^M48</f>
        <v>5.1182107675599033E-2</v>
      </c>
      <c r="O48" s="6">
        <v>1.8330383317456254E-2</v>
      </c>
      <c r="P48" s="8">
        <f>N48/O48</f>
        <v>2.7922006206415588</v>
      </c>
    </row>
    <row r="49" spans="1:16" x14ac:dyDescent="0.2">
      <c r="A49" s="6">
        <v>48</v>
      </c>
      <c r="B49" s="23" t="s">
        <v>3</v>
      </c>
      <c r="C49" s="23" t="s">
        <v>68</v>
      </c>
      <c r="D49" s="24">
        <v>23.06547737121582</v>
      </c>
      <c r="E49" s="24">
        <v>22.965183258056641</v>
      </c>
      <c r="F49" s="24">
        <v>0.14183863997459412</v>
      </c>
      <c r="G49" s="24">
        <v>0.61478642532418948</v>
      </c>
      <c r="H49" s="24">
        <v>83.484550476074219</v>
      </c>
      <c r="I49" s="25" t="s">
        <v>0</v>
      </c>
      <c r="J49" s="25" t="s">
        <v>0</v>
      </c>
      <c r="L49" s="7"/>
      <c r="N49" s="7"/>
      <c r="P49" s="8"/>
    </row>
    <row r="50" spans="1:16" x14ac:dyDescent="0.2">
      <c r="A50" s="6">
        <v>49</v>
      </c>
      <c r="B50" s="23" t="s">
        <v>45</v>
      </c>
      <c r="C50" s="23" t="s">
        <v>68</v>
      </c>
      <c r="D50" s="24">
        <v>23.359907150268555</v>
      </c>
      <c r="E50" s="24">
        <v>23.459619522094727</v>
      </c>
      <c r="F50" s="24">
        <v>0.14101459085941315</v>
      </c>
      <c r="G50" s="24">
        <v>0.61478642532418948</v>
      </c>
      <c r="H50" s="24">
        <v>83.37164306640625</v>
      </c>
      <c r="I50" s="25" t="s">
        <v>0</v>
      </c>
      <c r="J50" s="25" t="s">
        <v>0</v>
      </c>
      <c r="L50" s="7">
        <f>AVERAGEA(D50:D51)</f>
        <v>23.459619522094727</v>
      </c>
      <c r="M50" s="6">
        <f>(L50-$R$6)/$M$5</f>
        <v>-1.4463645485168719</v>
      </c>
      <c r="N50" s="18">
        <f>10^M50</f>
        <v>3.5779597564979712E-2</v>
      </c>
      <c r="O50" s="6">
        <v>1.4882493076903381E-2</v>
      </c>
      <c r="P50" s="8">
        <f>N50/O50</f>
        <v>2.4041400442851351</v>
      </c>
    </row>
    <row r="51" spans="1:16" x14ac:dyDescent="0.2">
      <c r="A51" s="6">
        <v>50</v>
      </c>
      <c r="B51" s="23" t="s">
        <v>45</v>
      </c>
      <c r="C51" s="23" t="s">
        <v>68</v>
      </c>
      <c r="D51" s="24">
        <v>23.559331893920898</v>
      </c>
      <c r="E51" s="24">
        <v>23.459619522094727</v>
      </c>
      <c r="F51" s="24">
        <v>0.14101459085941315</v>
      </c>
      <c r="G51" s="24">
        <v>0.61478642532418948</v>
      </c>
      <c r="H51" s="24">
        <v>83.484550476074219</v>
      </c>
      <c r="I51" s="25" t="s">
        <v>0</v>
      </c>
      <c r="J51" s="25" t="s">
        <v>0</v>
      </c>
      <c r="L51" s="7"/>
      <c r="N51" s="7"/>
      <c r="P51" s="8"/>
    </row>
    <row r="52" spans="1:16" x14ac:dyDescent="0.2">
      <c r="A52" s="6">
        <v>51</v>
      </c>
      <c r="B52" s="23" t="s">
        <v>44</v>
      </c>
      <c r="C52" s="23" t="s">
        <v>68</v>
      </c>
      <c r="D52" s="24">
        <v>22.985479354858398</v>
      </c>
      <c r="E52" s="24">
        <v>23.101470947265625</v>
      </c>
      <c r="F52" s="24">
        <v>0.16403822600841522</v>
      </c>
      <c r="G52" s="24">
        <v>0.61478642532418948</v>
      </c>
      <c r="H52" s="24">
        <v>83.37164306640625</v>
      </c>
      <c r="I52" s="25" t="s">
        <v>0</v>
      </c>
      <c r="J52" s="25" t="s">
        <v>0</v>
      </c>
      <c r="L52" s="7">
        <f>AVERAGEA(D52:D53)</f>
        <v>23.101471900939941</v>
      </c>
      <c r="M52" s="6">
        <f>(L52-$R$6)/$M$5</f>
        <v>-1.3337400081533117</v>
      </c>
      <c r="N52" s="18">
        <f>10^M52</f>
        <v>4.6372444685053964E-2</v>
      </c>
      <c r="O52" s="6">
        <v>1.6203166305074648E-2</v>
      </c>
      <c r="P52" s="8">
        <f>N52/O52</f>
        <v>2.8619372172049262</v>
      </c>
    </row>
    <row r="53" spans="1:16" x14ac:dyDescent="0.2">
      <c r="A53" s="6">
        <v>52</v>
      </c>
      <c r="B53" s="23" t="s">
        <v>44</v>
      </c>
      <c r="C53" s="23" t="s">
        <v>68</v>
      </c>
      <c r="D53" s="24">
        <v>23.217464447021484</v>
      </c>
      <c r="E53" s="24">
        <v>23.101470947265625</v>
      </c>
      <c r="F53" s="24">
        <v>0.16403822600841522</v>
      </c>
      <c r="G53" s="24">
        <v>0.61478642532418948</v>
      </c>
      <c r="H53" s="24">
        <v>83.37164306640625</v>
      </c>
      <c r="I53" s="26">
        <v>89.129920959472656</v>
      </c>
      <c r="J53" s="25" t="s">
        <v>0</v>
      </c>
      <c r="L53" s="7"/>
      <c r="N53" s="7"/>
      <c r="P53" s="8"/>
    </row>
    <row r="54" spans="1:16" x14ac:dyDescent="0.2">
      <c r="A54" s="6">
        <v>53</v>
      </c>
      <c r="B54" s="23" t="s">
        <v>43</v>
      </c>
      <c r="C54" s="23" t="s">
        <v>68</v>
      </c>
      <c r="D54" s="24">
        <v>22.568508148193359</v>
      </c>
      <c r="E54" s="24">
        <v>22.637195587158203</v>
      </c>
      <c r="F54" s="24">
        <v>9.7137361764907837E-2</v>
      </c>
      <c r="G54" s="24">
        <v>0.61478642532418948</v>
      </c>
      <c r="H54" s="24">
        <v>83.258735656738281</v>
      </c>
      <c r="I54" s="26">
        <v>86.98468017578125</v>
      </c>
      <c r="J54" s="25" t="s">
        <v>0</v>
      </c>
      <c r="L54" s="7">
        <f>AVERAGEA(D54:D55)</f>
        <v>22.637194633483887</v>
      </c>
      <c r="M54" s="6">
        <f>(L54-$R$6)/$M$5</f>
        <v>-1.1877415126728978</v>
      </c>
      <c r="N54" s="18">
        <f>10^M54</f>
        <v>6.4902060858316971E-2</v>
      </c>
      <c r="O54" s="6">
        <v>4.4465034733512633E-2</v>
      </c>
      <c r="P54" s="8">
        <f>N54/O54</f>
        <v>1.4596201542917329</v>
      </c>
    </row>
    <row r="55" spans="1:16" x14ac:dyDescent="0.2">
      <c r="A55" s="6">
        <v>54</v>
      </c>
      <c r="B55" s="23" t="s">
        <v>43</v>
      </c>
      <c r="C55" s="23" t="s">
        <v>68</v>
      </c>
      <c r="D55" s="24">
        <v>22.705881118774414</v>
      </c>
      <c r="E55" s="24">
        <v>22.637195587158203</v>
      </c>
      <c r="F55" s="24">
        <v>9.7137361764907837E-2</v>
      </c>
      <c r="G55" s="24">
        <v>0.61478642532418948</v>
      </c>
      <c r="H55" s="24">
        <v>83.484550476074219</v>
      </c>
      <c r="I55" s="25" t="s">
        <v>0</v>
      </c>
      <c r="J55" s="25" t="s">
        <v>0</v>
      </c>
      <c r="L55" s="7"/>
      <c r="N55" s="7"/>
      <c r="P55" s="8"/>
    </row>
    <row r="56" spans="1:16" x14ac:dyDescent="0.2">
      <c r="A56" s="6">
        <v>55</v>
      </c>
      <c r="B56" s="23" t="s">
        <v>42</v>
      </c>
      <c r="C56" s="23" t="s">
        <v>68</v>
      </c>
      <c r="D56" s="24">
        <v>22.32356071472168</v>
      </c>
      <c r="E56" s="24">
        <v>22.371761322021484</v>
      </c>
      <c r="F56" s="24">
        <v>6.8167299032211304E-2</v>
      </c>
      <c r="G56" s="24">
        <v>0.61478642532418948</v>
      </c>
      <c r="H56" s="24">
        <v>83.37164306640625</v>
      </c>
      <c r="I56" s="25" t="s">
        <v>0</v>
      </c>
      <c r="J56" s="25" t="s">
        <v>0</v>
      </c>
      <c r="L56" s="7">
        <f>AVERAGEA(D56:D57)</f>
        <v>22.371762275695801</v>
      </c>
      <c r="M56" s="6">
        <f>(L56-$R$6)/$M$5</f>
        <v>-1.1042725866554346</v>
      </c>
      <c r="N56" s="18">
        <f>10^M56</f>
        <v>7.8655195227685423E-2</v>
      </c>
      <c r="O56" s="6">
        <v>4.1491345323558089E-2</v>
      </c>
      <c r="P56" s="8">
        <f>N56/O56</f>
        <v>1.8957012508106437</v>
      </c>
    </row>
    <row r="57" spans="1:16" x14ac:dyDescent="0.2">
      <c r="A57" s="6">
        <v>56</v>
      </c>
      <c r="B57" s="23" t="s">
        <v>42</v>
      </c>
      <c r="C57" s="23" t="s">
        <v>68</v>
      </c>
      <c r="D57" s="24">
        <v>22.419963836669922</v>
      </c>
      <c r="E57" s="24">
        <v>22.371761322021484</v>
      </c>
      <c r="F57" s="24">
        <v>6.8167299032211304E-2</v>
      </c>
      <c r="G57" s="24">
        <v>0.61478642532418948</v>
      </c>
      <c r="H57" s="24">
        <v>83.484550476074219</v>
      </c>
      <c r="I57" s="25" t="s">
        <v>0</v>
      </c>
      <c r="J57" s="25" t="s">
        <v>0</v>
      </c>
      <c r="L57" s="7"/>
      <c r="N57" s="7"/>
      <c r="P57" s="8"/>
    </row>
    <row r="58" spans="1:16" x14ac:dyDescent="0.2">
      <c r="A58" s="6">
        <v>57</v>
      </c>
      <c r="B58" s="23" t="s">
        <v>41</v>
      </c>
      <c r="C58" s="23" t="s">
        <v>68</v>
      </c>
      <c r="D58" s="24">
        <v>22.503288269042969</v>
      </c>
      <c r="E58" s="24">
        <v>22.636394500732422</v>
      </c>
      <c r="F58" s="24">
        <v>0.18823929131031036</v>
      </c>
      <c r="G58" s="24">
        <v>0.61478642532418948</v>
      </c>
      <c r="H58" s="24">
        <v>83.37164306640625</v>
      </c>
      <c r="I58" s="25" t="s">
        <v>0</v>
      </c>
      <c r="J58" s="25" t="s">
        <v>0</v>
      </c>
      <c r="L58" s="7">
        <f>AVERAGEA(D58:D59)</f>
        <v>22.636393547058105</v>
      </c>
      <c r="M58" s="6">
        <f>(L58-$R$6)/$M$5</f>
        <v>-1.1874895998158357</v>
      </c>
      <c r="N58" s="18">
        <f>10^M58</f>
        <v>6.4939718270501823E-2</v>
      </c>
      <c r="O58" s="6">
        <v>3.7530317665127433E-2</v>
      </c>
      <c r="P58" s="8">
        <f>N58/O58</f>
        <v>1.7303269013052549</v>
      </c>
    </row>
    <row r="59" spans="1:16" x14ac:dyDescent="0.2">
      <c r="A59" s="6">
        <v>58</v>
      </c>
      <c r="B59" s="23" t="s">
        <v>41</v>
      </c>
      <c r="C59" s="23" t="s">
        <v>68</v>
      </c>
      <c r="D59" s="24">
        <v>22.769498825073242</v>
      </c>
      <c r="E59" s="24">
        <v>22.636394500732422</v>
      </c>
      <c r="F59" s="24">
        <v>0.18823929131031036</v>
      </c>
      <c r="G59" s="24">
        <v>0.61478642532418948</v>
      </c>
      <c r="H59" s="24">
        <v>83.37164306640625</v>
      </c>
      <c r="I59" s="25" t="s">
        <v>0</v>
      </c>
      <c r="J59" s="25" t="s">
        <v>0</v>
      </c>
      <c r="L59" s="7"/>
      <c r="N59" s="7"/>
      <c r="P59" s="8"/>
    </row>
    <row r="60" spans="1:16" x14ac:dyDescent="0.2">
      <c r="A60" s="6">
        <v>59</v>
      </c>
      <c r="B60" s="23" t="s">
        <v>40</v>
      </c>
      <c r="C60" s="23" t="s">
        <v>68</v>
      </c>
      <c r="D60" s="24">
        <v>22.496730804443359</v>
      </c>
      <c r="E60" s="24">
        <v>22.543418884277344</v>
      </c>
      <c r="F60" s="24">
        <v>6.6025570034980774E-2</v>
      </c>
      <c r="G60" s="24">
        <v>0.61478642532418948</v>
      </c>
      <c r="H60" s="24">
        <v>83.37164306640625</v>
      </c>
      <c r="I60" s="25" t="s">
        <v>0</v>
      </c>
      <c r="J60" s="25" t="s">
        <v>0</v>
      </c>
      <c r="L60" s="7">
        <f>AVERAGEA(D60:D61)</f>
        <v>22.543417930603027</v>
      </c>
      <c r="M60" s="6">
        <f>(L60-$R$6)/$M$5</f>
        <v>-1.1582521137911936</v>
      </c>
      <c r="N60" s="18">
        <f>10^M60</f>
        <v>6.946209637067631E-2</v>
      </c>
      <c r="O60" s="6">
        <v>4.0050912932824013E-2</v>
      </c>
      <c r="P60" s="8">
        <f>N60/O60</f>
        <v>1.734344894639047</v>
      </c>
    </row>
    <row r="61" spans="1:16" x14ac:dyDescent="0.2">
      <c r="A61" s="6">
        <v>60</v>
      </c>
      <c r="B61" s="23" t="s">
        <v>40</v>
      </c>
      <c r="C61" s="23" t="s">
        <v>68</v>
      </c>
      <c r="D61" s="24">
        <v>22.590105056762695</v>
      </c>
      <c r="E61" s="24">
        <v>22.543418884277344</v>
      </c>
      <c r="F61" s="24">
        <v>6.6025570034980774E-2</v>
      </c>
      <c r="G61" s="24">
        <v>0.61478642532418948</v>
      </c>
      <c r="H61" s="24">
        <v>83.484550476074219</v>
      </c>
      <c r="I61" s="25" t="s">
        <v>0</v>
      </c>
      <c r="J61" s="25" t="s">
        <v>0</v>
      </c>
      <c r="L61" s="7"/>
      <c r="N61" s="7"/>
      <c r="P61" s="8"/>
    </row>
    <row r="62" spans="1:16" x14ac:dyDescent="0.2">
      <c r="A62" s="6">
        <v>61</v>
      </c>
      <c r="B62" s="23" t="s">
        <v>39</v>
      </c>
      <c r="C62" s="23" t="s">
        <v>68</v>
      </c>
      <c r="D62" s="24">
        <v>22.089212417602539</v>
      </c>
      <c r="E62" s="24">
        <v>22.178367614746094</v>
      </c>
      <c r="F62" s="24">
        <v>0.12608583271503448</v>
      </c>
      <c r="G62" s="24">
        <v>0.61478642532418948</v>
      </c>
      <c r="H62" s="24">
        <v>83.258735656738281</v>
      </c>
      <c r="I62" s="26">
        <v>87.436309814453125</v>
      </c>
      <c r="J62" s="25" t="s">
        <v>0</v>
      </c>
      <c r="L62" s="7">
        <f>AVERAGEA(D62:D63)</f>
        <v>22.17836856842041</v>
      </c>
      <c r="M62" s="6">
        <f>(L62-$R$6)/$M$5</f>
        <v>-1.04345722420554</v>
      </c>
      <c r="N62" s="18">
        <f>10^M62</f>
        <v>9.0477954952680101E-2</v>
      </c>
      <c r="O62" s="6">
        <v>6.6448282813223458E-2</v>
      </c>
      <c r="P62" s="8">
        <f>N62/O62</f>
        <v>1.3616296933812508</v>
      </c>
    </row>
    <row r="63" spans="1:16" x14ac:dyDescent="0.2">
      <c r="A63" s="6">
        <v>62</v>
      </c>
      <c r="B63" s="23" t="s">
        <v>39</v>
      </c>
      <c r="C63" s="23" t="s">
        <v>68</v>
      </c>
      <c r="D63" s="24">
        <v>22.267524719238281</v>
      </c>
      <c r="E63" s="24">
        <v>22.178367614746094</v>
      </c>
      <c r="F63" s="24">
        <v>0.12608583271503448</v>
      </c>
      <c r="G63" s="24">
        <v>0.61478642532418948</v>
      </c>
      <c r="H63" s="24">
        <v>83.484550476074219</v>
      </c>
      <c r="I63" s="25" t="s">
        <v>0</v>
      </c>
      <c r="J63" s="25" t="s">
        <v>0</v>
      </c>
      <c r="L63" s="7"/>
      <c r="N63" s="7"/>
      <c r="P63" s="8"/>
    </row>
    <row r="64" spans="1:16" x14ac:dyDescent="0.2">
      <c r="A64" s="6">
        <v>63</v>
      </c>
      <c r="B64" s="23" t="s">
        <v>38</v>
      </c>
      <c r="C64" s="23" t="s">
        <v>68</v>
      </c>
      <c r="D64" s="24">
        <v>22.211664199829102</v>
      </c>
      <c r="E64" s="24">
        <v>22.177520751953125</v>
      </c>
      <c r="F64" s="24">
        <v>4.8287477344274521E-2</v>
      </c>
      <c r="G64" s="24">
        <v>0.61478642532418948</v>
      </c>
      <c r="H64" s="24">
        <v>83.258735656738281</v>
      </c>
      <c r="I64" s="25" t="s">
        <v>0</v>
      </c>
      <c r="J64" s="25" t="s">
        <v>0</v>
      </c>
      <c r="L64" s="7">
        <f>AVERAGEA(D64:D65)</f>
        <v>22.177519798278809</v>
      </c>
      <c r="M64" s="6">
        <f>(L64-$R$6)/$M$5</f>
        <v>-1.0431903165355576</v>
      </c>
      <c r="N64" s="18">
        <f>10^M64</f>
        <v>9.0533577769606563E-2</v>
      </c>
      <c r="O64" s="6">
        <v>5.7323317155639701E-2</v>
      </c>
      <c r="P64" s="8">
        <f>N64/O64</f>
        <v>1.5793499445225232</v>
      </c>
    </row>
    <row r="65" spans="1:16" x14ac:dyDescent="0.2">
      <c r="A65" s="6">
        <v>64</v>
      </c>
      <c r="B65" s="23" t="s">
        <v>38</v>
      </c>
      <c r="C65" s="23" t="s">
        <v>68</v>
      </c>
      <c r="D65" s="24">
        <v>22.143375396728516</v>
      </c>
      <c r="E65" s="24">
        <v>22.177520751953125</v>
      </c>
      <c r="F65" s="24">
        <v>4.8287477344274521E-2</v>
      </c>
      <c r="G65" s="24">
        <v>0.61478642532418948</v>
      </c>
      <c r="H65" s="24">
        <v>83.484550476074219</v>
      </c>
      <c r="I65" s="25" t="s">
        <v>0</v>
      </c>
      <c r="J65" s="25" t="s">
        <v>0</v>
      </c>
      <c r="L65" s="7"/>
      <c r="N65" s="7"/>
      <c r="P65" s="8"/>
    </row>
    <row r="66" spans="1:16" x14ac:dyDescent="0.2">
      <c r="A66" s="6">
        <v>65</v>
      </c>
      <c r="B66" s="23" t="s">
        <v>37</v>
      </c>
      <c r="C66" s="23" t="s">
        <v>68</v>
      </c>
      <c r="D66" s="24">
        <v>22.022695541381836</v>
      </c>
      <c r="E66" s="24">
        <v>22.102067947387695</v>
      </c>
      <c r="F66" s="24">
        <v>0.11224953085184097</v>
      </c>
      <c r="G66" s="24">
        <v>0.61478642532418948</v>
      </c>
      <c r="H66" s="24">
        <v>83.37164306640625</v>
      </c>
      <c r="I66" s="26">
        <v>87.436309814453125</v>
      </c>
      <c r="J66" s="25" t="s">
        <v>0</v>
      </c>
      <c r="L66" s="7">
        <f>AVERAGEA(D66:D67)</f>
        <v>22.102067947387695</v>
      </c>
      <c r="M66" s="6">
        <f>(L66-$R$6)/$M$5</f>
        <v>-1.0194634242591492</v>
      </c>
      <c r="N66" s="18">
        <f>10^M66</f>
        <v>9.5617321934765437E-2</v>
      </c>
      <c r="O66" s="6">
        <v>6.3310484771964215E-2</v>
      </c>
      <c r="P66" s="8">
        <f>N66/O66</f>
        <v>1.5102920516114522</v>
      </c>
    </row>
    <row r="67" spans="1:16" x14ac:dyDescent="0.2">
      <c r="A67" s="6">
        <v>66</v>
      </c>
      <c r="B67" s="23" t="s">
        <v>37</v>
      </c>
      <c r="C67" s="23" t="s">
        <v>68</v>
      </c>
      <c r="D67" s="24">
        <v>22.181440353393555</v>
      </c>
      <c r="E67" s="24">
        <v>22.102067947387695</v>
      </c>
      <c r="F67" s="24">
        <v>0.11224953085184097</v>
      </c>
      <c r="G67" s="24">
        <v>0.61478642532418948</v>
      </c>
      <c r="H67" s="24">
        <v>83.258735656738281</v>
      </c>
      <c r="I67" s="26">
        <v>85.968513488769531</v>
      </c>
      <c r="J67" s="25" t="s">
        <v>0</v>
      </c>
      <c r="L67" s="7"/>
      <c r="N67" s="7"/>
      <c r="P67" s="8"/>
    </row>
    <row r="68" spans="1:16" x14ac:dyDescent="0.2">
      <c r="A68" s="6">
        <v>67</v>
      </c>
      <c r="B68" s="23" t="s">
        <v>36</v>
      </c>
      <c r="C68" s="23" t="s">
        <v>68</v>
      </c>
      <c r="D68" s="24">
        <v>22.58271598815918</v>
      </c>
      <c r="E68" s="24">
        <v>22.650177001953125</v>
      </c>
      <c r="F68" s="24">
        <v>9.5402933657169342E-2</v>
      </c>
      <c r="G68" s="24">
        <v>0.61478642532418948</v>
      </c>
      <c r="H68" s="24">
        <v>83.484550476074219</v>
      </c>
      <c r="I68" s="25" t="s">
        <v>0</v>
      </c>
      <c r="J68" s="25" t="s">
        <v>0</v>
      </c>
      <c r="L68" s="7">
        <f>AVERAGEA(D68:D69)</f>
        <v>22.650176048278809</v>
      </c>
      <c r="M68" s="6">
        <f>(L68-$R$6)/$M$5</f>
        <v>-1.1918237005423378</v>
      </c>
      <c r="N68" s="18">
        <f>10^M68</f>
        <v>6.4294866582480709E-2</v>
      </c>
      <c r="O68" s="6">
        <v>5.7333634926392561E-2</v>
      </c>
      <c r="P68" s="8">
        <f>N68/O68</f>
        <v>1.1214161925198931</v>
      </c>
    </row>
    <row r="69" spans="1:16" x14ac:dyDescent="0.2">
      <c r="A69" s="6">
        <v>68</v>
      </c>
      <c r="B69" s="23" t="s">
        <v>36</v>
      </c>
      <c r="C69" s="23" t="s">
        <v>68</v>
      </c>
      <c r="D69" s="24">
        <v>22.717636108398438</v>
      </c>
      <c r="E69" s="24">
        <v>22.650177001953125</v>
      </c>
      <c r="F69" s="24">
        <v>9.5402933657169342E-2</v>
      </c>
      <c r="G69" s="24">
        <v>0.61478642532418948</v>
      </c>
      <c r="H69" s="24">
        <v>83.484550476074219</v>
      </c>
      <c r="I69" s="25" t="s">
        <v>0</v>
      </c>
      <c r="J69" s="25" t="s">
        <v>0</v>
      </c>
      <c r="L69" s="7"/>
      <c r="N69" s="7"/>
      <c r="P69" s="8"/>
    </row>
    <row r="70" spans="1:16" x14ac:dyDescent="0.2">
      <c r="A70" s="6">
        <v>69</v>
      </c>
      <c r="B70" s="23" t="s">
        <v>35</v>
      </c>
      <c r="C70" s="23" t="s">
        <v>68</v>
      </c>
      <c r="D70" s="24">
        <v>25.630376815795898</v>
      </c>
      <c r="E70" s="24">
        <v>25.648746490478516</v>
      </c>
      <c r="F70" s="24">
        <v>2.5979992002248764E-2</v>
      </c>
      <c r="G70" s="24">
        <v>0.61478642532418948</v>
      </c>
      <c r="H70" s="24">
        <v>83.258735656738281</v>
      </c>
      <c r="I70" s="26">
        <v>87.323402404785156</v>
      </c>
      <c r="J70" s="25" t="s">
        <v>0</v>
      </c>
      <c r="L70" s="7">
        <f>AVERAGEA(D70:D71)</f>
        <v>25.648747444152832</v>
      </c>
      <c r="M70" s="6">
        <f>(L70-$R$6)/$M$5</f>
        <v>-2.1347665131142448</v>
      </c>
      <c r="N70" s="18">
        <f>10^M70</f>
        <v>7.3321862269893467E-3</v>
      </c>
      <c r="O70" s="6">
        <v>5.9955932748050098E-2</v>
      </c>
      <c r="P70" s="8">
        <f>N70/O70</f>
        <v>0.12229292233349177</v>
      </c>
    </row>
    <row r="71" spans="1:16" x14ac:dyDescent="0.2">
      <c r="A71" s="6">
        <v>70</v>
      </c>
      <c r="B71" s="23" t="s">
        <v>35</v>
      </c>
      <c r="C71" s="23" t="s">
        <v>68</v>
      </c>
      <c r="D71" s="24">
        <v>25.667118072509766</v>
      </c>
      <c r="E71" s="24">
        <v>25.648746490478516</v>
      </c>
      <c r="F71" s="24">
        <v>2.5979992002248764E-2</v>
      </c>
      <c r="G71" s="24">
        <v>0.61478642532418948</v>
      </c>
      <c r="H71" s="24">
        <v>83.258735656738281</v>
      </c>
      <c r="I71" s="26">
        <v>87.549217224121094</v>
      </c>
      <c r="J71" s="25" t="s">
        <v>0</v>
      </c>
      <c r="L71" s="7"/>
      <c r="N71" s="7"/>
      <c r="P71" s="8"/>
    </row>
    <row r="72" spans="1:16" x14ac:dyDescent="0.2">
      <c r="A72" s="6">
        <v>71</v>
      </c>
      <c r="B72" s="23" t="s">
        <v>34</v>
      </c>
      <c r="C72" s="23" t="s">
        <v>68</v>
      </c>
      <c r="D72" s="24">
        <v>25.196317672729492</v>
      </c>
      <c r="E72" s="24">
        <v>25.363933563232422</v>
      </c>
      <c r="F72" s="24">
        <v>0.23704466223716736</v>
      </c>
      <c r="G72" s="24">
        <v>0.61478642532418948</v>
      </c>
      <c r="H72" s="24">
        <v>83.37164306640625</v>
      </c>
      <c r="I72" s="25" t="s">
        <v>0</v>
      </c>
      <c r="J72" s="25" t="s">
        <v>0</v>
      </c>
      <c r="L72" s="7">
        <f>AVERAGEA(D72:D73)</f>
        <v>25.363933563232422</v>
      </c>
      <c r="M72" s="6">
        <f>(L72-$R$6)/$M$5</f>
        <v>-2.0452027954371705</v>
      </c>
      <c r="N72" s="18">
        <f>10^M72</f>
        <v>9.0115024385846332E-3</v>
      </c>
      <c r="O72" s="6">
        <v>6.3495991863358942E-2</v>
      </c>
      <c r="P72" s="8">
        <f>N72/O72</f>
        <v>0.14192238240764957</v>
      </c>
    </row>
    <row r="73" spans="1:16" x14ac:dyDescent="0.2">
      <c r="A73" s="6">
        <v>72</v>
      </c>
      <c r="B73" s="23" t="s">
        <v>34</v>
      </c>
      <c r="C73" s="23" t="s">
        <v>68</v>
      </c>
      <c r="D73" s="24">
        <v>25.531549453735352</v>
      </c>
      <c r="E73" s="24">
        <v>25.363933563232422</v>
      </c>
      <c r="F73" s="24">
        <v>0.23704466223716736</v>
      </c>
      <c r="G73" s="24">
        <v>0.61478642532418948</v>
      </c>
      <c r="H73" s="24">
        <v>83.258735656738281</v>
      </c>
      <c r="I73" s="26">
        <v>86.0814208984375</v>
      </c>
      <c r="J73" s="27">
        <v>77.613357543945313</v>
      </c>
      <c r="L73" s="7"/>
      <c r="N73" s="7"/>
      <c r="P73" s="8"/>
    </row>
    <row r="74" spans="1:16" x14ac:dyDescent="0.2">
      <c r="A74" s="6">
        <v>73</v>
      </c>
      <c r="B74" s="23" t="s">
        <v>33</v>
      </c>
      <c r="C74" s="23" t="s">
        <v>68</v>
      </c>
      <c r="D74" s="24">
        <v>25.86585807800293</v>
      </c>
      <c r="E74" s="24">
        <v>25.989021301269531</v>
      </c>
      <c r="F74" s="24">
        <v>0.17418044805526733</v>
      </c>
      <c r="G74" s="24">
        <v>0.61478642532418948</v>
      </c>
      <c r="H74" s="24">
        <v>83.258735656738281</v>
      </c>
      <c r="I74" s="25" t="s">
        <v>0</v>
      </c>
      <c r="J74" s="25" t="s">
        <v>0</v>
      </c>
      <c r="L74" s="7">
        <f>AVERAGEA(D74:D75)</f>
        <v>25.989022254943848</v>
      </c>
      <c r="M74" s="6">
        <f>(L74-$R$6)/$M$5</f>
        <v>-2.241770697698994</v>
      </c>
      <c r="N74" s="18">
        <f>10^M74</f>
        <v>5.7309854030468078E-3</v>
      </c>
      <c r="O74" s="6">
        <v>5.3827483941264936E-2</v>
      </c>
      <c r="P74" s="8">
        <f>N74/O74</f>
        <v>0.10646950188681122</v>
      </c>
    </row>
    <row r="75" spans="1:16" x14ac:dyDescent="0.2">
      <c r="A75" s="6">
        <v>74</v>
      </c>
      <c r="B75" s="23" t="s">
        <v>33</v>
      </c>
      <c r="C75" s="23" t="s">
        <v>68</v>
      </c>
      <c r="D75" s="24">
        <v>26.112186431884766</v>
      </c>
      <c r="E75" s="24">
        <v>25.989021301269531</v>
      </c>
      <c r="F75" s="24">
        <v>0.17418044805526733</v>
      </c>
      <c r="G75" s="24">
        <v>0.61478642532418948</v>
      </c>
      <c r="H75" s="24">
        <v>83.37164306640625</v>
      </c>
      <c r="I75" s="25" t="s">
        <v>0</v>
      </c>
      <c r="J75" s="25" t="s">
        <v>0</v>
      </c>
      <c r="L75" s="7"/>
      <c r="N75" s="7"/>
      <c r="P75" s="8"/>
    </row>
    <row r="76" spans="1:16" x14ac:dyDescent="0.2">
      <c r="A76" s="6">
        <v>75</v>
      </c>
      <c r="B76" s="23" t="s">
        <v>2</v>
      </c>
      <c r="C76" s="23" t="s">
        <v>68</v>
      </c>
      <c r="D76" s="24">
        <v>25.932924270629883</v>
      </c>
      <c r="E76" s="24">
        <v>25.904701232910156</v>
      </c>
      <c r="F76" s="24">
        <v>3.9913401007652283E-2</v>
      </c>
      <c r="G76" s="24">
        <v>0.61478642532418948</v>
      </c>
      <c r="H76" s="24">
        <v>83.145828247070313</v>
      </c>
      <c r="I76" s="26">
        <v>88.565383911132813</v>
      </c>
      <c r="J76" s="25" t="s">
        <v>0</v>
      </c>
      <c r="L76" s="7">
        <f>AVERAGEA(D76:D77)</f>
        <v>25.904701232910156</v>
      </c>
      <c r="M76" s="6">
        <f>(L76-$R$6)/$M$5</f>
        <v>-2.2152547702193979</v>
      </c>
      <c r="N76" s="18">
        <f>10^M76</f>
        <v>6.0917942940445276E-3</v>
      </c>
      <c r="O76" s="6">
        <v>6.2011679540083291E-2</v>
      </c>
      <c r="P76" s="8">
        <f>N76/O76</f>
        <v>9.8236240966621396E-2</v>
      </c>
    </row>
    <row r="77" spans="1:16" x14ac:dyDescent="0.2">
      <c r="A77" s="6">
        <v>76</v>
      </c>
      <c r="B77" s="23" t="s">
        <v>2</v>
      </c>
      <c r="C77" s="23" t="s">
        <v>68</v>
      </c>
      <c r="D77" s="24">
        <v>25.87647819519043</v>
      </c>
      <c r="E77" s="24">
        <v>25.904701232910156</v>
      </c>
      <c r="F77" s="24">
        <v>3.9913401007652283E-2</v>
      </c>
      <c r="G77" s="24">
        <v>0.61478642532418948</v>
      </c>
      <c r="H77" s="24">
        <v>83.37164306640625</v>
      </c>
      <c r="I77" s="26">
        <v>87.436309814453125</v>
      </c>
      <c r="J77" s="25" t="s">
        <v>0</v>
      </c>
      <c r="L77" s="7"/>
      <c r="N77" s="7"/>
      <c r="P77" s="8"/>
    </row>
    <row r="78" spans="1:16" x14ac:dyDescent="0.2">
      <c r="A78" s="6">
        <v>77</v>
      </c>
      <c r="B78" s="23" t="s">
        <v>9</v>
      </c>
      <c r="C78" s="23" t="s">
        <v>68</v>
      </c>
      <c r="D78" s="24">
        <v>24.155128479003906</v>
      </c>
      <c r="E78" s="24">
        <v>24.351661682128906</v>
      </c>
      <c r="F78" s="24">
        <v>0.27793991565704346</v>
      </c>
      <c r="G78" s="24">
        <v>0.61478642532418948</v>
      </c>
      <c r="H78" s="24">
        <v>83.597457885742188</v>
      </c>
      <c r="I78" s="25" t="s">
        <v>0</v>
      </c>
      <c r="J78" s="25" t="s">
        <v>0</v>
      </c>
      <c r="L78" s="7">
        <f>AVERAGEA(D78:D79)</f>
        <v>24.351661682128906</v>
      </c>
      <c r="M78" s="6">
        <f>(L78-$R$6)/$M$5</f>
        <v>-1.7268797113283185</v>
      </c>
      <c r="N78" s="18">
        <f>10^M78</f>
        <v>1.8755139064148794E-2</v>
      </c>
      <c r="O78" s="6">
        <v>6.270520462256346E-2</v>
      </c>
      <c r="P78" s="8">
        <f>N78/O78</f>
        <v>0.29910019713738495</v>
      </c>
    </row>
    <row r="79" spans="1:16" x14ac:dyDescent="0.2">
      <c r="A79" s="6">
        <v>78</v>
      </c>
      <c r="B79" s="23" t="s">
        <v>9</v>
      </c>
      <c r="C79" s="23" t="s">
        <v>68</v>
      </c>
      <c r="D79" s="24">
        <v>24.548194885253906</v>
      </c>
      <c r="E79" s="24">
        <v>24.351661682128906</v>
      </c>
      <c r="F79" s="24">
        <v>0.27793991565704346</v>
      </c>
      <c r="G79" s="24">
        <v>0.61478642532418948</v>
      </c>
      <c r="H79" s="24">
        <v>83.597457885742188</v>
      </c>
      <c r="I79" s="25" t="s">
        <v>0</v>
      </c>
      <c r="J79" s="25" t="s">
        <v>0</v>
      </c>
      <c r="L79" s="7"/>
      <c r="N79" s="7"/>
      <c r="P79" s="8"/>
    </row>
    <row r="80" spans="1:16" x14ac:dyDescent="0.2">
      <c r="A80" s="6">
        <v>79</v>
      </c>
      <c r="B80" s="23" t="s">
        <v>32</v>
      </c>
      <c r="C80" s="23" t="s">
        <v>68</v>
      </c>
      <c r="D80" s="24">
        <v>24.353723526000977</v>
      </c>
      <c r="E80" s="24">
        <v>24.321237564086914</v>
      </c>
      <c r="F80" s="24">
        <v>4.5942086726427078E-2</v>
      </c>
      <c r="G80" s="24">
        <v>0.61478642532418948</v>
      </c>
      <c r="H80" s="24">
        <v>83.37164306640625</v>
      </c>
      <c r="I80" s="25" t="s">
        <v>0</v>
      </c>
      <c r="J80" s="25" t="s">
        <v>0</v>
      </c>
      <c r="L80" s="7">
        <f>AVERAGEA(D80:D81)</f>
        <v>24.321237564086914</v>
      </c>
      <c r="M80" s="6">
        <f>(L80-$R$6)/$M$5</f>
        <v>-1.7173124208926096</v>
      </c>
      <c r="N80" s="18">
        <f>10^M80</f>
        <v>1.9172889933588056E-2</v>
      </c>
      <c r="O80" s="6">
        <v>6.2033638424815268E-2</v>
      </c>
      <c r="P80" s="8">
        <f>N80/O80</f>
        <v>0.30907247133062471</v>
      </c>
    </row>
    <row r="81" spans="1:16" x14ac:dyDescent="0.2">
      <c r="A81" s="6">
        <v>80</v>
      </c>
      <c r="B81" s="23" t="s">
        <v>32</v>
      </c>
      <c r="C81" s="23" t="s">
        <v>68</v>
      </c>
      <c r="D81" s="24">
        <v>24.288751602172852</v>
      </c>
      <c r="E81" s="24">
        <v>24.321237564086914</v>
      </c>
      <c r="F81" s="24">
        <v>4.5942086726427078E-2</v>
      </c>
      <c r="G81" s="24">
        <v>0.61478642532418948</v>
      </c>
      <c r="H81" s="24">
        <v>83.37164306640625</v>
      </c>
      <c r="I81" s="25" t="s">
        <v>0</v>
      </c>
      <c r="J81" s="25" t="s">
        <v>0</v>
      </c>
      <c r="L81" s="7"/>
      <c r="N81" s="7"/>
      <c r="P81" s="8"/>
    </row>
    <row r="82" spans="1:16" x14ac:dyDescent="0.2">
      <c r="A82" s="6">
        <v>81</v>
      </c>
      <c r="B82" s="23" t="s">
        <v>31</v>
      </c>
      <c r="C82" s="23" t="s">
        <v>68</v>
      </c>
      <c r="D82" s="24">
        <v>24.257833480834961</v>
      </c>
      <c r="E82" s="24">
        <v>24.362033843994141</v>
      </c>
      <c r="F82" s="24">
        <v>0.14736156165599823</v>
      </c>
      <c r="G82" s="24">
        <v>0.61478642532418948</v>
      </c>
      <c r="H82" s="24">
        <v>83.37164306640625</v>
      </c>
      <c r="I82" s="25" t="s">
        <v>0</v>
      </c>
      <c r="J82" s="25" t="s">
        <v>0</v>
      </c>
      <c r="L82" s="7">
        <f>AVERAGEA(D82:D83)</f>
        <v>24.362033843994141</v>
      </c>
      <c r="M82" s="6">
        <f>(L82-$R$6)/$M$5</f>
        <v>-1.7301413830347561</v>
      </c>
      <c r="N82" s="18">
        <f>10^M82</f>
        <v>1.8614810394337458E-2</v>
      </c>
      <c r="O82" s="6">
        <v>6.7157397061129234E-2</v>
      </c>
      <c r="P82" s="8">
        <f>N82/O82</f>
        <v>0.27718183266384705</v>
      </c>
    </row>
    <row r="83" spans="1:16" x14ac:dyDescent="0.2">
      <c r="A83" s="6">
        <v>82</v>
      </c>
      <c r="B83" s="23" t="s">
        <v>31</v>
      </c>
      <c r="C83" s="23" t="s">
        <v>68</v>
      </c>
      <c r="D83" s="24">
        <v>24.46623420715332</v>
      </c>
      <c r="E83" s="24">
        <v>24.362033843994141</v>
      </c>
      <c r="F83" s="24">
        <v>0.14736156165599823</v>
      </c>
      <c r="G83" s="24">
        <v>0.61478642532418948</v>
      </c>
      <c r="H83" s="24">
        <v>83.484550476074219</v>
      </c>
      <c r="I83" s="25" t="s">
        <v>0</v>
      </c>
      <c r="J83" s="25" t="s">
        <v>0</v>
      </c>
      <c r="L83" s="7"/>
      <c r="N83" s="7"/>
      <c r="P83" s="8"/>
    </row>
    <row r="84" spans="1:16" x14ac:dyDescent="0.2">
      <c r="A84" s="6">
        <v>83</v>
      </c>
      <c r="B84" s="23" t="s">
        <v>30</v>
      </c>
      <c r="C84" s="23" t="s">
        <v>68</v>
      </c>
      <c r="D84" s="24">
        <v>24.186433792114258</v>
      </c>
      <c r="E84" s="24">
        <v>24.25617790222168</v>
      </c>
      <c r="F84" s="24">
        <v>9.8633065819740295E-2</v>
      </c>
      <c r="G84" s="24">
        <v>0.61478642532418948</v>
      </c>
      <c r="H84" s="24">
        <v>83.37164306640625</v>
      </c>
      <c r="I84" s="25" t="s">
        <v>0</v>
      </c>
      <c r="J84" s="25" t="s">
        <v>0</v>
      </c>
      <c r="L84" s="7">
        <f>AVERAGEA(D84:D85)</f>
        <v>24.25617790222168</v>
      </c>
      <c r="M84" s="6">
        <f>(L84-$R$6)/$M$5</f>
        <v>-1.6968534981440653</v>
      </c>
      <c r="N84" s="18">
        <f>10^M84</f>
        <v>2.0097706602172825E-2</v>
      </c>
      <c r="O84" s="6">
        <v>7.594788346383223E-2</v>
      </c>
      <c r="P84" s="8">
        <f>N84/O84</f>
        <v>0.26462497288346054</v>
      </c>
    </row>
    <row r="85" spans="1:16" x14ac:dyDescent="0.2">
      <c r="A85" s="6">
        <v>84</v>
      </c>
      <c r="B85" s="23" t="s">
        <v>30</v>
      </c>
      <c r="C85" s="23" t="s">
        <v>68</v>
      </c>
      <c r="D85" s="24">
        <v>24.325922012329102</v>
      </c>
      <c r="E85" s="24">
        <v>24.25617790222168</v>
      </c>
      <c r="F85" s="24">
        <v>9.8633065819740295E-2</v>
      </c>
      <c r="G85" s="24">
        <v>0.61478642532418948</v>
      </c>
      <c r="H85" s="24">
        <v>83.484550476074219</v>
      </c>
      <c r="I85" s="25" t="s">
        <v>0</v>
      </c>
      <c r="J85" s="25" t="s">
        <v>0</v>
      </c>
      <c r="L85" s="7"/>
      <c r="N85" s="7"/>
      <c r="P85" s="8"/>
    </row>
    <row r="86" spans="1:16" x14ac:dyDescent="0.2">
      <c r="A86" s="6">
        <v>85</v>
      </c>
      <c r="B86" s="23" t="s">
        <v>29</v>
      </c>
      <c r="C86" s="23" t="s">
        <v>68</v>
      </c>
      <c r="D86" s="24">
        <v>24.937984466552734</v>
      </c>
      <c r="E86" s="24">
        <v>24.969707489013672</v>
      </c>
      <c r="F86" s="24">
        <v>4.4861778616905212E-2</v>
      </c>
      <c r="G86" s="24">
        <v>0.61478642532418948</v>
      </c>
      <c r="H86" s="24">
        <v>83.258735656738281</v>
      </c>
      <c r="I86" s="26">
        <v>86.758865356445313</v>
      </c>
      <c r="J86" s="25" t="s">
        <v>0</v>
      </c>
      <c r="L86" s="7">
        <f>AVERAGEA(D86:D87)</f>
        <v>24.969706535339355</v>
      </c>
      <c r="M86" s="6">
        <f>(L86-$R$6)/$M$5</f>
        <v>-1.9212325798255461</v>
      </c>
      <c r="N86" s="18">
        <f>10^M86</f>
        <v>1.1988571014589439E-2</v>
      </c>
      <c r="O86" s="6">
        <v>6.2028056381574236E-2</v>
      </c>
      <c r="P86" s="8">
        <f>N86/O86</f>
        <v>0.19327658666007641</v>
      </c>
    </row>
    <row r="87" spans="1:16" x14ac:dyDescent="0.2">
      <c r="A87" s="6">
        <v>86</v>
      </c>
      <c r="B87" s="23" t="s">
        <v>29</v>
      </c>
      <c r="C87" s="23" t="s">
        <v>68</v>
      </c>
      <c r="D87" s="24">
        <v>25.001428604125977</v>
      </c>
      <c r="E87" s="24">
        <v>24.969707489013672</v>
      </c>
      <c r="F87" s="24">
        <v>4.4861778616905212E-2</v>
      </c>
      <c r="G87" s="24">
        <v>0.61478642532418948</v>
      </c>
      <c r="H87" s="24">
        <v>83.484550476074219</v>
      </c>
      <c r="I87" s="25" t="s">
        <v>0</v>
      </c>
      <c r="J87" s="25" t="s">
        <v>0</v>
      </c>
      <c r="L87" s="7"/>
      <c r="N87" s="7"/>
      <c r="P87" s="8"/>
    </row>
    <row r="88" spans="1:16" x14ac:dyDescent="0.2">
      <c r="A88" s="6">
        <v>87</v>
      </c>
      <c r="B88" s="23" t="s">
        <v>28</v>
      </c>
      <c r="C88" s="23" t="s">
        <v>68</v>
      </c>
      <c r="D88" s="24">
        <v>24.387134552001953</v>
      </c>
      <c r="E88" s="24">
        <v>24.48060417175293</v>
      </c>
      <c r="F88" s="24">
        <v>0.13218601047992706</v>
      </c>
      <c r="G88" s="24">
        <v>0.61478642532418948</v>
      </c>
      <c r="H88" s="24">
        <v>83.37164306640625</v>
      </c>
      <c r="I88" s="25" t="s">
        <v>0</v>
      </c>
      <c r="J88" s="25" t="s">
        <v>0</v>
      </c>
      <c r="L88" s="7">
        <f>AVERAGEA(D88:D89)</f>
        <v>24.48060417175293</v>
      </c>
      <c r="M88" s="6">
        <f>(L88-$R$6)/$M$5</f>
        <v>-1.7674274848425326</v>
      </c>
      <c r="N88" s="18">
        <f>10^M88</f>
        <v>1.7083329405625243E-2</v>
      </c>
      <c r="O88" s="6">
        <v>5.5803356095287159E-2</v>
      </c>
      <c r="P88" s="8">
        <f>N88/O88</f>
        <v>0.30613444425196507</v>
      </c>
    </row>
    <row r="89" spans="1:16" x14ac:dyDescent="0.2">
      <c r="A89" s="6">
        <v>88</v>
      </c>
      <c r="B89" s="23" t="s">
        <v>28</v>
      </c>
      <c r="C89" s="23" t="s">
        <v>68</v>
      </c>
      <c r="D89" s="24">
        <v>24.574073791503906</v>
      </c>
      <c r="E89" s="24">
        <v>24.48060417175293</v>
      </c>
      <c r="F89" s="24">
        <v>0.13218601047992706</v>
      </c>
      <c r="G89" s="24">
        <v>0.61478642532418948</v>
      </c>
      <c r="H89" s="24">
        <v>83.37164306640625</v>
      </c>
      <c r="I89" s="26">
        <v>78.064987182617188</v>
      </c>
      <c r="J89" s="25" t="s">
        <v>0</v>
      </c>
      <c r="L89" s="7"/>
      <c r="N89" s="7"/>
      <c r="P89" s="8"/>
    </row>
    <row r="90" spans="1:16" x14ac:dyDescent="0.2">
      <c r="A90" s="6">
        <v>89</v>
      </c>
      <c r="B90" s="23" t="s">
        <v>27</v>
      </c>
      <c r="C90" s="23" t="s">
        <v>68</v>
      </c>
      <c r="D90" s="24">
        <v>24.786808013916016</v>
      </c>
      <c r="E90" s="24">
        <v>24.770942687988281</v>
      </c>
      <c r="F90" s="24">
        <v>2.243695966899395E-2</v>
      </c>
      <c r="G90" s="24">
        <v>0.61478642532418948</v>
      </c>
      <c r="H90" s="24">
        <v>83.37164306640625</v>
      </c>
      <c r="I90" s="26">
        <v>88.113754272460938</v>
      </c>
      <c r="J90" s="25" t="s">
        <v>0</v>
      </c>
      <c r="L90" s="7">
        <f>AVERAGEA(D90:D91)</f>
        <v>24.770942687988281</v>
      </c>
      <c r="M90" s="6">
        <f>(L90-$R$6)/$M$5</f>
        <v>-1.8587285015445603</v>
      </c>
      <c r="N90" s="18">
        <f>10^M90</f>
        <v>1.3844315835487722E-2</v>
      </c>
      <c r="O90" s="6">
        <v>4.8226481158699479E-2</v>
      </c>
      <c r="P90" s="8">
        <f>N90/O90</f>
        <v>0.28706875357399725</v>
      </c>
    </row>
    <row r="91" spans="1:16" x14ac:dyDescent="0.2">
      <c r="A91" s="6">
        <v>90</v>
      </c>
      <c r="B91" s="23" t="s">
        <v>27</v>
      </c>
      <c r="C91" s="23" t="s">
        <v>68</v>
      </c>
      <c r="D91" s="24">
        <v>24.755077362060547</v>
      </c>
      <c r="E91" s="24">
        <v>24.770942687988281</v>
      </c>
      <c r="F91" s="24">
        <v>2.243695966899395E-2</v>
      </c>
      <c r="G91" s="24">
        <v>0.61478642532418948</v>
      </c>
      <c r="H91" s="24">
        <v>83.484550476074219</v>
      </c>
      <c r="I91" s="25" t="s">
        <v>0</v>
      </c>
      <c r="J91" s="25" t="s">
        <v>0</v>
      </c>
      <c r="L91" s="7"/>
      <c r="N91" s="7"/>
      <c r="P91" s="8"/>
    </row>
    <row r="92" spans="1:16" x14ac:dyDescent="0.2">
      <c r="A92" s="6">
        <v>91</v>
      </c>
      <c r="B92" s="23" t="s">
        <v>26</v>
      </c>
      <c r="C92" s="23" t="s">
        <v>68</v>
      </c>
      <c r="D92" s="24">
        <v>24.409725189208984</v>
      </c>
      <c r="E92" s="24">
        <v>24.491416931152344</v>
      </c>
      <c r="F92" s="24">
        <v>0.11553091555833817</v>
      </c>
      <c r="G92" s="24">
        <v>0.61478642532418948</v>
      </c>
      <c r="H92" s="24">
        <v>83.258735656738281</v>
      </c>
      <c r="I92" s="26">
        <v>85.855606079101563</v>
      </c>
      <c r="J92" s="27">
        <v>78.403717041015625</v>
      </c>
      <c r="L92" s="7">
        <f>AVERAGEA(D92:D93)</f>
        <v>24.49141788482666</v>
      </c>
      <c r="M92" s="6">
        <f>(L92-$R$6)/$M$5</f>
        <v>-1.7708280085166126</v>
      </c>
      <c r="N92" s="18">
        <f>10^M92</f>
        <v>1.695008933502384E-2</v>
      </c>
      <c r="O92" s="6">
        <v>4.2177109648618996E-2</v>
      </c>
      <c r="P92" s="8">
        <f>N92/O92</f>
        <v>0.40187887402044481</v>
      </c>
    </row>
    <row r="93" spans="1:16" x14ac:dyDescent="0.2">
      <c r="A93" s="6">
        <v>92</v>
      </c>
      <c r="B93" s="23" t="s">
        <v>26</v>
      </c>
      <c r="C93" s="23" t="s">
        <v>68</v>
      </c>
      <c r="D93" s="24">
        <v>24.573110580444336</v>
      </c>
      <c r="E93" s="24">
        <v>24.491416931152344</v>
      </c>
      <c r="F93" s="24">
        <v>0.11553091555833817</v>
      </c>
      <c r="G93" s="24">
        <v>0.61478642532418948</v>
      </c>
      <c r="H93" s="24">
        <v>83.258735656738281</v>
      </c>
      <c r="I93" s="26">
        <v>87.549217224121094</v>
      </c>
      <c r="J93" s="25" t="s">
        <v>0</v>
      </c>
      <c r="P93" s="8"/>
    </row>
    <row r="94" spans="1:16" x14ac:dyDescent="0.2">
      <c r="A94" s="6">
        <v>93</v>
      </c>
      <c r="B94" s="23" t="s">
        <v>7</v>
      </c>
      <c r="C94" s="23" t="s">
        <v>68</v>
      </c>
      <c r="D94" s="24">
        <v>41.344978332519531</v>
      </c>
      <c r="E94" s="24">
        <v>41.344978332519531</v>
      </c>
      <c r="F94" s="23" t="s">
        <v>0</v>
      </c>
      <c r="G94" s="24">
        <v>0.61478642532418948</v>
      </c>
      <c r="H94" s="24">
        <v>91.5009765625</v>
      </c>
      <c r="I94" s="26">
        <v>77.387542724609375</v>
      </c>
      <c r="J94" s="25"/>
      <c r="P94" s="8"/>
    </row>
    <row r="95" spans="1:16" x14ac:dyDescent="0.2">
      <c r="A95" s="6">
        <v>94</v>
      </c>
      <c r="B95" s="23" t="s">
        <v>7</v>
      </c>
      <c r="C95" s="23" t="s">
        <v>68</v>
      </c>
      <c r="D95" s="23" t="s">
        <v>25</v>
      </c>
      <c r="E95" s="24">
        <v>41.344978332519531</v>
      </c>
      <c r="F95" s="23" t="s">
        <v>0</v>
      </c>
      <c r="G95" s="24">
        <v>0.61478642532418948</v>
      </c>
      <c r="H95" s="24">
        <v>59.999801635742188</v>
      </c>
      <c r="I95" s="25" t="s">
        <v>0</v>
      </c>
      <c r="J95" s="25"/>
    </row>
    <row r="96" spans="1:16" x14ac:dyDescent="0.2">
      <c r="D96" s="7"/>
      <c r="E96" s="7"/>
      <c r="F96" s="7"/>
      <c r="G96" s="7"/>
      <c r="H96" s="7"/>
    </row>
    <row r="97" spans="4:10" x14ac:dyDescent="0.2">
      <c r="D97" s="7"/>
      <c r="E97" s="7"/>
      <c r="F97" s="7"/>
      <c r="G97" s="7"/>
      <c r="H97" s="7"/>
    </row>
    <row r="98" spans="4:10" x14ac:dyDescent="0.2">
      <c r="D98" s="7"/>
      <c r="E98" s="7"/>
      <c r="F98" s="7"/>
      <c r="G98" s="7"/>
      <c r="H98" s="7"/>
    </row>
    <row r="99" spans="4:10" x14ac:dyDescent="0.2">
      <c r="D99" s="7"/>
      <c r="E99" s="7"/>
      <c r="F99" s="7"/>
      <c r="G99" s="7"/>
      <c r="H99" s="7"/>
    </row>
    <row r="100" spans="4:10" x14ac:dyDescent="0.2">
      <c r="D100" s="7"/>
      <c r="E100" s="7"/>
      <c r="F100" s="7"/>
      <c r="G100" s="7"/>
      <c r="H100" s="7"/>
    </row>
    <row r="101" spans="4:10" x14ac:dyDescent="0.2">
      <c r="D101" s="7"/>
      <c r="E101" s="7"/>
      <c r="F101" s="7"/>
      <c r="G101" s="7"/>
      <c r="H101" s="7"/>
    </row>
    <row r="102" spans="4:10" x14ac:dyDescent="0.2">
      <c r="D102" s="7"/>
      <c r="E102" s="7"/>
      <c r="F102" s="7"/>
      <c r="G102" s="7"/>
      <c r="H102" s="7"/>
    </row>
    <row r="103" spans="4:10" x14ac:dyDescent="0.2">
      <c r="D103" s="7"/>
      <c r="E103" s="7"/>
      <c r="F103" s="7"/>
      <c r="G103" s="7"/>
      <c r="H103" s="7"/>
    </row>
    <row r="104" spans="4:10" x14ac:dyDescent="0.2">
      <c r="D104" s="7"/>
      <c r="E104" s="7"/>
      <c r="F104" s="7"/>
      <c r="G104" s="7"/>
      <c r="H104" s="7"/>
    </row>
    <row r="105" spans="4:10" x14ac:dyDescent="0.2">
      <c r="D105" s="7"/>
      <c r="E105" s="7"/>
      <c r="F105" s="7"/>
      <c r="G105" s="7"/>
      <c r="H105" s="7"/>
    </row>
    <row r="106" spans="4:10" x14ac:dyDescent="0.2">
      <c r="D106" s="7"/>
      <c r="E106" s="7"/>
      <c r="F106" s="7"/>
      <c r="G106" s="7"/>
      <c r="H106" s="7"/>
    </row>
    <row r="107" spans="4:10" x14ac:dyDescent="0.2">
      <c r="D107" s="7"/>
      <c r="E107" s="7"/>
      <c r="F107" s="7"/>
      <c r="G107" s="7"/>
      <c r="H107" s="7"/>
    </row>
    <row r="108" spans="4:10" x14ac:dyDescent="0.2">
      <c r="D108" s="7"/>
      <c r="E108" s="7"/>
      <c r="F108" s="7"/>
      <c r="G108" s="7"/>
      <c r="H108" s="7"/>
    </row>
    <row r="109" spans="4:10" x14ac:dyDescent="0.2">
      <c r="D109" s="7"/>
      <c r="E109" s="7"/>
      <c r="F109" s="7"/>
      <c r="G109" s="7"/>
      <c r="H109" s="7"/>
    </row>
    <row r="110" spans="4:10" x14ac:dyDescent="0.2">
      <c r="D110" s="7"/>
      <c r="E110" s="7"/>
      <c r="F110" s="7"/>
      <c r="G110" s="7"/>
      <c r="H110" s="7"/>
    </row>
    <row r="111" spans="4:10" x14ac:dyDescent="0.2">
      <c r="D111" s="7"/>
      <c r="E111" s="7"/>
      <c r="F111" s="7"/>
      <c r="G111" s="7"/>
      <c r="H111" s="7"/>
      <c r="I111" s="22"/>
      <c r="J111" s="22"/>
    </row>
    <row r="112" spans="4:10" x14ac:dyDescent="0.2">
      <c r="D112" s="7"/>
      <c r="E112" s="7"/>
      <c r="F112" s="7"/>
      <c r="G112" s="7"/>
      <c r="H112" s="7"/>
    </row>
    <row r="113" spans="4:10" x14ac:dyDescent="0.2">
      <c r="D113" s="7"/>
      <c r="E113" s="7"/>
      <c r="F113" s="7"/>
      <c r="G113" s="7"/>
      <c r="H113" s="7"/>
    </row>
    <row r="114" spans="4:10" x14ac:dyDescent="0.2">
      <c r="D114" s="7"/>
      <c r="E114" s="7"/>
      <c r="F114" s="7"/>
      <c r="G114" s="7"/>
      <c r="H114" s="7"/>
    </row>
    <row r="115" spans="4:10" x14ac:dyDescent="0.2">
      <c r="D115" s="7"/>
      <c r="E115" s="7"/>
      <c r="F115" s="7"/>
      <c r="G115" s="7"/>
      <c r="H115" s="7"/>
    </row>
    <row r="116" spans="4:10" x14ac:dyDescent="0.2">
      <c r="D116" s="7"/>
      <c r="E116" s="7"/>
      <c r="F116" s="7"/>
      <c r="G116" s="7"/>
      <c r="H116" s="7"/>
    </row>
    <row r="117" spans="4:10" x14ac:dyDescent="0.2">
      <c r="D117" s="7"/>
      <c r="E117" s="7"/>
      <c r="F117" s="7"/>
      <c r="G117" s="7"/>
      <c r="H117" s="7"/>
    </row>
    <row r="118" spans="4:10" x14ac:dyDescent="0.2">
      <c r="D118" s="7"/>
      <c r="E118" s="7"/>
      <c r="F118" s="7"/>
      <c r="G118" s="7"/>
      <c r="H118" s="7"/>
    </row>
    <row r="119" spans="4:10" x14ac:dyDescent="0.2">
      <c r="D119" s="7"/>
      <c r="E119" s="7"/>
      <c r="F119" s="7"/>
      <c r="G119" s="7"/>
      <c r="H119" s="7"/>
    </row>
    <row r="120" spans="4:10" x14ac:dyDescent="0.2">
      <c r="D120" s="7"/>
      <c r="E120" s="7"/>
      <c r="F120" s="7"/>
      <c r="G120" s="7"/>
      <c r="H120" s="7"/>
    </row>
    <row r="121" spans="4:10" x14ac:dyDescent="0.2">
      <c r="D121" s="7"/>
      <c r="E121" s="7"/>
      <c r="F121" s="7"/>
      <c r="G121" s="7"/>
      <c r="H121" s="7"/>
    </row>
    <row r="122" spans="4:10" x14ac:dyDescent="0.2">
      <c r="D122" s="7"/>
      <c r="E122" s="7"/>
      <c r="F122" s="7"/>
      <c r="G122" s="7"/>
      <c r="H122" s="7"/>
    </row>
    <row r="123" spans="4:10" x14ac:dyDescent="0.2">
      <c r="D123" s="7"/>
      <c r="E123" s="7"/>
      <c r="F123" s="7"/>
      <c r="G123" s="7"/>
      <c r="H123" s="7"/>
    </row>
    <row r="124" spans="4:10" x14ac:dyDescent="0.2">
      <c r="D124" s="7"/>
      <c r="E124" s="7"/>
      <c r="F124" s="7"/>
      <c r="G124" s="7"/>
      <c r="H124" s="7"/>
    </row>
    <row r="125" spans="4:10" x14ac:dyDescent="0.2">
      <c r="D125" s="7"/>
      <c r="E125" s="7"/>
      <c r="F125" s="7"/>
      <c r="G125" s="7"/>
      <c r="H125" s="7"/>
      <c r="I125" s="22"/>
      <c r="J125" s="22"/>
    </row>
    <row r="126" spans="4:10" x14ac:dyDescent="0.2">
      <c r="D126" s="7"/>
      <c r="E126" s="7"/>
      <c r="F126" s="7"/>
      <c r="G126" s="7"/>
      <c r="H126" s="7"/>
    </row>
    <row r="127" spans="4:10" x14ac:dyDescent="0.2">
      <c r="D127" s="7"/>
      <c r="E127" s="7"/>
      <c r="F127" s="7"/>
      <c r="G127" s="7"/>
      <c r="H127" s="7"/>
    </row>
    <row r="128" spans="4:10" x14ac:dyDescent="0.2">
      <c r="D128" s="7"/>
      <c r="E128" s="7"/>
      <c r="F128" s="7"/>
      <c r="G128" s="7"/>
      <c r="H128" s="7"/>
    </row>
    <row r="129" spans="4:8" x14ac:dyDescent="0.2">
      <c r="D129" s="7"/>
      <c r="E129" s="7"/>
      <c r="F129" s="7"/>
      <c r="G129" s="7"/>
      <c r="H129" s="7"/>
    </row>
    <row r="130" spans="4:8" x14ac:dyDescent="0.2">
      <c r="D130" s="7"/>
      <c r="E130" s="7"/>
      <c r="F130" s="7"/>
      <c r="G130" s="7"/>
      <c r="H130" s="7"/>
    </row>
    <row r="131" spans="4:8" x14ac:dyDescent="0.2">
      <c r="D131" s="7"/>
      <c r="E131" s="7"/>
      <c r="F131" s="7"/>
      <c r="G131" s="7"/>
      <c r="H131" s="7"/>
    </row>
    <row r="132" spans="4:8" x14ac:dyDescent="0.2">
      <c r="D132" s="7"/>
      <c r="E132" s="7"/>
      <c r="F132" s="7"/>
      <c r="G132" s="7"/>
      <c r="H132" s="7"/>
    </row>
    <row r="133" spans="4:8" x14ac:dyDescent="0.2">
      <c r="D133" s="7"/>
      <c r="E133" s="7"/>
      <c r="F133" s="7"/>
      <c r="G133" s="7"/>
      <c r="H133" s="7"/>
    </row>
    <row r="134" spans="4:8" x14ac:dyDescent="0.2">
      <c r="D134" s="7"/>
      <c r="E134" s="7"/>
      <c r="F134" s="7"/>
      <c r="G134" s="7"/>
      <c r="H134" s="7"/>
    </row>
    <row r="135" spans="4:8" x14ac:dyDescent="0.2">
      <c r="D135" s="7"/>
      <c r="E135" s="7"/>
      <c r="F135" s="7"/>
      <c r="G135" s="7"/>
      <c r="H135" s="7"/>
    </row>
    <row r="136" spans="4:8" x14ac:dyDescent="0.2">
      <c r="D136" s="7"/>
      <c r="E136" s="7"/>
      <c r="F136" s="7"/>
      <c r="G136" s="7"/>
      <c r="H136" s="7"/>
    </row>
    <row r="137" spans="4:8" x14ac:dyDescent="0.2">
      <c r="D137" s="7"/>
      <c r="E137" s="7"/>
      <c r="F137" s="7"/>
      <c r="G137" s="7"/>
      <c r="H137" s="7"/>
    </row>
    <row r="138" spans="4:8" x14ac:dyDescent="0.2">
      <c r="D138" s="7"/>
      <c r="E138" s="7"/>
      <c r="F138" s="7"/>
      <c r="G138" s="7"/>
      <c r="H138" s="7"/>
    </row>
    <row r="139" spans="4:8" x14ac:dyDescent="0.2">
      <c r="D139" s="7"/>
      <c r="E139" s="7"/>
      <c r="F139" s="7"/>
      <c r="G139" s="7"/>
      <c r="H139" s="7"/>
    </row>
    <row r="140" spans="4:8" x14ac:dyDescent="0.2">
      <c r="D140" s="7"/>
      <c r="E140" s="7"/>
      <c r="F140" s="7"/>
      <c r="G140" s="7"/>
      <c r="H140" s="7"/>
    </row>
    <row r="141" spans="4:8" x14ac:dyDescent="0.2">
      <c r="D141" s="7"/>
      <c r="E141" s="7"/>
      <c r="F141" s="7"/>
      <c r="G141" s="7"/>
      <c r="H141" s="7"/>
    </row>
    <row r="142" spans="4:8" x14ac:dyDescent="0.2">
      <c r="D142" s="7"/>
      <c r="E142" s="7"/>
      <c r="F142" s="7"/>
      <c r="G142" s="7"/>
      <c r="H142" s="7"/>
    </row>
    <row r="143" spans="4:8" x14ac:dyDescent="0.2">
      <c r="D143" s="7"/>
      <c r="E143" s="7"/>
      <c r="F143" s="7"/>
      <c r="G143" s="7"/>
      <c r="H143" s="7"/>
    </row>
    <row r="144" spans="4:8" x14ac:dyDescent="0.2">
      <c r="D144" s="7"/>
      <c r="E144" s="7"/>
      <c r="F144" s="7"/>
      <c r="G144" s="7"/>
      <c r="H144" s="7"/>
    </row>
    <row r="145" spans="4:8" x14ac:dyDescent="0.2">
      <c r="D145" s="7"/>
      <c r="E145" s="7"/>
      <c r="F145" s="7"/>
      <c r="G145" s="7"/>
      <c r="H145" s="7"/>
    </row>
    <row r="146" spans="4:8" x14ac:dyDescent="0.2">
      <c r="D146" s="7"/>
      <c r="E146" s="7"/>
      <c r="F146" s="7"/>
      <c r="G146" s="7"/>
      <c r="H146" s="7"/>
    </row>
    <row r="147" spans="4:8" x14ac:dyDescent="0.2">
      <c r="D147" s="7"/>
      <c r="E147" s="7"/>
      <c r="F147" s="7"/>
      <c r="G147" s="7"/>
      <c r="H147" s="7"/>
    </row>
    <row r="148" spans="4:8" x14ac:dyDescent="0.2">
      <c r="D148" s="7"/>
      <c r="E148" s="7"/>
      <c r="F148" s="7"/>
      <c r="G148" s="7"/>
      <c r="H148" s="7"/>
    </row>
    <row r="149" spans="4:8" x14ac:dyDescent="0.2">
      <c r="D149" s="7"/>
      <c r="E149" s="7"/>
      <c r="F149" s="7"/>
      <c r="G149" s="7"/>
      <c r="H149" s="7"/>
    </row>
    <row r="150" spans="4:8" x14ac:dyDescent="0.2">
      <c r="D150" s="7"/>
      <c r="E150" s="7"/>
      <c r="F150" s="7"/>
      <c r="G150" s="7"/>
      <c r="H150" s="7"/>
    </row>
    <row r="151" spans="4:8" x14ac:dyDescent="0.2">
      <c r="D151" s="7"/>
      <c r="E151" s="7"/>
      <c r="F151" s="7"/>
      <c r="G151" s="7"/>
      <c r="H151" s="7"/>
    </row>
    <row r="152" spans="4:8" x14ac:dyDescent="0.2">
      <c r="D152" s="7"/>
      <c r="E152" s="7"/>
      <c r="F152" s="7"/>
      <c r="G152" s="7"/>
      <c r="H152" s="7"/>
    </row>
    <row r="153" spans="4:8" x14ac:dyDescent="0.2">
      <c r="D153" s="7"/>
      <c r="E153" s="7"/>
      <c r="F153" s="7"/>
      <c r="G153" s="7"/>
      <c r="H153" s="7"/>
    </row>
    <row r="154" spans="4:8" x14ac:dyDescent="0.2">
      <c r="D154" s="7"/>
      <c r="E154" s="7"/>
      <c r="F154" s="7"/>
      <c r="G154" s="7"/>
      <c r="H154" s="7"/>
    </row>
    <row r="155" spans="4:8" x14ac:dyDescent="0.2">
      <c r="D155" s="7"/>
      <c r="E155" s="7"/>
      <c r="F155" s="7"/>
      <c r="G155" s="7"/>
      <c r="H155" s="7"/>
    </row>
    <row r="156" spans="4:8" x14ac:dyDescent="0.2">
      <c r="D156" s="7"/>
      <c r="E156" s="7"/>
      <c r="F156" s="7"/>
      <c r="G156" s="7"/>
      <c r="H156" s="7"/>
    </row>
    <row r="157" spans="4:8" x14ac:dyDescent="0.2">
      <c r="D157" s="7"/>
      <c r="E157" s="7"/>
      <c r="F157" s="7"/>
      <c r="G157" s="7"/>
      <c r="H157" s="7"/>
    </row>
    <row r="158" spans="4:8" x14ac:dyDescent="0.2">
      <c r="D158" s="7"/>
      <c r="E158" s="7"/>
      <c r="F158" s="7"/>
      <c r="G158" s="7"/>
      <c r="H158" s="7"/>
    </row>
    <row r="159" spans="4:8" x14ac:dyDescent="0.2">
      <c r="D159" s="7"/>
      <c r="E159" s="7"/>
      <c r="F159" s="7"/>
      <c r="G159" s="7"/>
      <c r="H159" s="7"/>
    </row>
    <row r="160" spans="4:8" x14ac:dyDescent="0.2">
      <c r="D160" s="7"/>
      <c r="E160" s="7"/>
      <c r="F160" s="7"/>
      <c r="G160" s="7"/>
      <c r="H160" s="7"/>
    </row>
    <row r="161" spans="4:8" x14ac:dyDescent="0.2">
      <c r="D161" s="7"/>
      <c r="E161" s="7"/>
      <c r="F161" s="7"/>
      <c r="G161" s="7"/>
      <c r="H161" s="7"/>
    </row>
    <row r="162" spans="4:8" x14ac:dyDescent="0.2">
      <c r="D162" s="7"/>
      <c r="E162" s="7"/>
      <c r="F162" s="7"/>
      <c r="G162" s="7"/>
      <c r="H162" s="7"/>
    </row>
    <row r="163" spans="4:8" x14ac:dyDescent="0.2">
      <c r="D163" s="7"/>
      <c r="E163" s="7"/>
      <c r="F163" s="7"/>
      <c r="G163" s="7"/>
      <c r="H163" s="7"/>
    </row>
    <row r="164" spans="4:8" x14ac:dyDescent="0.2">
      <c r="D164" s="7"/>
      <c r="E164" s="7"/>
      <c r="F164" s="7"/>
      <c r="G164" s="7"/>
      <c r="H164" s="7"/>
    </row>
    <row r="165" spans="4:8" x14ac:dyDescent="0.2">
      <c r="D165" s="7"/>
      <c r="E165" s="7"/>
      <c r="F165" s="7"/>
      <c r="G165" s="7"/>
      <c r="H165" s="7"/>
    </row>
    <row r="166" spans="4:8" x14ac:dyDescent="0.2">
      <c r="D166" s="7"/>
      <c r="E166" s="7"/>
      <c r="F166" s="7"/>
      <c r="G166" s="7"/>
      <c r="H166" s="7"/>
    </row>
    <row r="167" spans="4:8" x14ac:dyDescent="0.2">
      <c r="D167" s="7"/>
      <c r="E167" s="7"/>
      <c r="F167" s="7"/>
      <c r="G167" s="7"/>
      <c r="H167" s="7"/>
    </row>
    <row r="168" spans="4:8" x14ac:dyDescent="0.2">
      <c r="D168" s="7"/>
      <c r="E168" s="7"/>
      <c r="F168" s="7"/>
      <c r="G168" s="7"/>
      <c r="H168" s="7"/>
    </row>
    <row r="169" spans="4:8" x14ac:dyDescent="0.2">
      <c r="D169" s="7"/>
      <c r="E169" s="7"/>
      <c r="F169" s="7"/>
      <c r="G169" s="7"/>
      <c r="H169" s="7"/>
    </row>
    <row r="170" spans="4:8" x14ac:dyDescent="0.2">
      <c r="D170" s="7"/>
      <c r="E170" s="7"/>
      <c r="F170" s="7"/>
      <c r="G170" s="7"/>
      <c r="H170" s="7"/>
    </row>
    <row r="171" spans="4:8" x14ac:dyDescent="0.2">
      <c r="D171" s="7"/>
      <c r="E171" s="7"/>
      <c r="F171" s="7"/>
      <c r="G171" s="7"/>
      <c r="H171" s="7"/>
    </row>
    <row r="172" spans="4:8" x14ac:dyDescent="0.2">
      <c r="D172" s="7"/>
      <c r="E172" s="7"/>
      <c r="F172" s="7"/>
      <c r="G172" s="7"/>
      <c r="H172" s="7"/>
    </row>
    <row r="173" spans="4:8" x14ac:dyDescent="0.2">
      <c r="D173" s="7"/>
      <c r="E173" s="7"/>
      <c r="F173" s="7"/>
      <c r="G173" s="7"/>
      <c r="H173" s="7"/>
    </row>
    <row r="174" spans="4:8" x14ac:dyDescent="0.2">
      <c r="D174" s="7"/>
      <c r="E174" s="7"/>
      <c r="F174" s="7"/>
      <c r="G174" s="7"/>
      <c r="H174" s="7"/>
    </row>
    <row r="175" spans="4:8" x14ac:dyDescent="0.2">
      <c r="D175" s="7"/>
      <c r="E175" s="7"/>
      <c r="F175" s="7"/>
      <c r="G175" s="7"/>
      <c r="H175" s="7"/>
    </row>
    <row r="176" spans="4:8" x14ac:dyDescent="0.2">
      <c r="D176" s="7"/>
      <c r="E176" s="7"/>
      <c r="F176" s="7"/>
      <c r="G176" s="7"/>
      <c r="H176" s="7"/>
    </row>
    <row r="177" spans="4:8" x14ac:dyDescent="0.2">
      <c r="D177" s="7"/>
      <c r="E177" s="7"/>
      <c r="F177" s="7"/>
      <c r="G177" s="7"/>
      <c r="H177" s="7"/>
    </row>
    <row r="178" spans="4:8" x14ac:dyDescent="0.2">
      <c r="D178" s="7"/>
      <c r="E178" s="7"/>
      <c r="F178" s="7"/>
      <c r="G178" s="7"/>
      <c r="H178" s="7"/>
    </row>
    <row r="179" spans="4:8" x14ac:dyDescent="0.2">
      <c r="D179" s="7"/>
      <c r="E179" s="7"/>
      <c r="F179" s="7"/>
      <c r="G179" s="7"/>
      <c r="H179" s="7"/>
    </row>
    <row r="180" spans="4:8" x14ac:dyDescent="0.2">
      <c r="D180" s="7"/>
      <c r="E180" s="7"/>
      <c r="F180" s="7"/>
      <c r="G180" s="7"/>
      <c r="H180" s="7"/>
    </row>
    <row r="181" spans="4:8" x14ac:dyDescent="0.2">
      <c r="D181" s="7"/>
      <c r="E181" s="7"/>
      <c r="F181" s="7"/>
      <c r="G181" s="7"/>
      <c r="H181" s="7"/>
    </row>
    <row r="182" spans="4:8" x14ac:dyDescent="0.2">
      <c r="D182" s="7"/>
      <c r="E182" s="7"/>
      <c r="F182" s="7"/>
      <c r="G182" s="7"/>
      <c r="H182" s="7"/>
    </row>
    <row r="183" spans="4:8" x14ac:dyDescent="0.2">
      <c r="D183" s="7"/>
      <c r="E183" s="7"/>
      <c r="F183" s="7"/>
      <c r="G183" s="7"/>
      <c r="H183" s="7"/>
    </row>
    <row r="184" spans="4:8" x14ac:dyDescent="0.2">
      <c r="D184" s="7"/>
      <c r="E184" s="7"/>
      <c r="F184" s="7"/>
      <c r="G184" s="7"/>
      <c r="H184" s="7"/>
    </row>
    <row r="185" spans="4:8" x14ac:dyDescent="0.2">
      <c r="D185" s="7"/>
      <c r="E185" s="7"/>
      <c r="F185" s="7"/>
      <c r="G185" s="7"/>
      <c r="H185" s="7"/>
    </row>
    <row r="186" spans="4:8" x14ac:dyDescent="0.2">
      <c r="D186" s="7"/>
      <c r="E186" s="7"/>
      <c r="F186" s="7"/>
      <c r="G186" s="7"/>
      <c r="H186" s="7"/>
    </row>
    <row r="187" spans="4:8" x14ac:dyDescent="0.2">
      <c r="D187" s="7"/>
      <c r="E187" s="7"/>
      <c r="F187" s="7"/>
      <c r="G187" s="7"/>
      <c r="H187" s="7"/>
    </row>
    <row r="188" spans="4:8" x14ac:dyDescent="0.2">
      <c r="G188" s="7"/>
      <c r="H188" s="7"/>
    </row>
    <row r="189" spans="4:8" x14ac:dyDescent="0.2">
      <c r="G189" s="7"/>
      <c r="H189" s="7"/>
    </row>
    <row r="190" spans="4:8" x14ac:dyDescent="0.2">
      <c r="D190" s="7"/>
      <c r="E190" s="7"/>
      <c r="F190" s="7"/>
      <c r="G190" s="7"/>
      <c r="H190" s="7"/>
    </row>
    <row r="191" spans="4:8" x14ac:dyDescent="0.2">
      <c r="D191" s="7"/>
      <c r="E191" s="7"/>
      <c r="F191" s="7"/>
      <c r="G191" s="7"/>
      <c r="H191" s="7"/>
    </row>
    <row r="192" spans="4:8" x14ac:dyDescent="0.2">
      <c r="D192" s="7"/>
      <c r="E192" s="7"/>
      <c r="F192" s="7"/>
      <c r="G192" s="7"/>
      <c r="H192" s="7"/>
    </row>
    <row r="193" spans="4:8" x14ac:dyDescent="0.2">
      <c r="D193" s="7"/>
      <c r="E193" s="7"/>
      <c r="F193" s="7"/>
      <c r="G193" s="7"/>
      <c r="H193" s="7"/>
    </row>
    <row r="194" spans="4:8" x14ac:dyDescent="0.2">
      <c r="D194" s="7"/>
      <c r="E194" s="7"/>
      <c r="F194" s="7"/>
      <c r="G194" s="7"/>
      <c r="H194" s="7"/>
    </row>
    <row r="195" spans="4:8" x14ac:dyDescent="0.2">
      <c r="D195" s="7"/>
      <c r="E195" s="7"/>
      <c r="F195" s="7"/>
      <c r="G195" s="7"/>
      <c r="H195" s="7"/>
    </row>
    <row r="196" spans="4:8" x14ac:dyDescent="0.2">
      <c r="D196" s="7"/>
      <c r="E196" s="7"/>
      <c r="F196" s="7"/>
      <c r="G196" s="7"/>
      <c r="H196" s="7"/>
    </row>
    <row r="197" spans="4:8" x14ac:dyDescent="0.2">
      <c r="D197" s="7"/>
      <c r="E197" s="7"/>
      <c r="F197" s="7"/>
      <c r="G197" s="7"/>
      <c r="H197" s="7"/>
    </row>
    <row r="198" spans="4:8" x14ac:dyDescent="0.2">
      <c r="D198" s="7"/>
      <c r="E198" s="7"/>
      <c r="F198" s="7"/>
      <c r="G198" s="7"/>
      <c r="H198" s="7"/>
    </row>
    <row r="199" spans="4:8" x14ac:dyDescent="0.2">
      <c r="D199" s="7"/>
      <c r="E199" s="7"/>
      <c r="F199" s="7"/>
      <c r="G199" s="7"/>
      <c r="H199" s="7"/>
    </row>
    <row r="200" spans="4:8" x14ac:dyDescent="0.2">
      <c r="D200" s="7"/>
      <c r="E200" s="7"/>
      <c r="F200" s="7"/>
      <c r="G200" s="7"/>
      <c r="H200" s="7"/>
    </row>
    <row r="201" spans="4:8" x14ac:dyDescent="0.2">
      <c r="D201" s="7"/>
      <c r="E201" s="7"/>
      <c r="F201" s="7"/>
      <c r="G201" s="7"/>
      <c r="H201" s="7"/>
    </row>
    <row r="202" spans="4:8" x14ac:dyDescent="0.2">
      <c r="D202" s="7"/>
      <c r="E202" s="7"/>
      <c r="F202" s="7"/>
      <c r="G202" s="7"/>
      <c r="H202" s="7"/>
    </row>
    <row r="203" spans="4:8" x14ac:dyDescent="0.2">
      <c r="D203" s="7"/>
      <c r="E203" s="7"/>
      <c r="F203" s="7"/>
      <c r="G203" s="7"/>
      <c r="H203" s="7"/>
    </row>
    <row r="204" spans="4:8" x14ac:dyDescent="0.2">
      <c r="D204" s="7"/>
      <c r="E204" s="7"/>
      <c r="F204" s="7"/>
      <c r="G204" s="7"/>
      <c r="H204" s="7"/>
    </row>
    <row r="205" spans="4:8" x14ac:dyDescent="0.2">
      <c r="D205" s="7"/>
      <c r="E205" s="7"/>
      <c r="F205" s="7"/>
      <c r="G205" s="7"/>
      <c r="H205" s="7"/>
    </row>
    <row r="206" spans="4:8" x14ac:dyDescent="0.2">
      <c r="D206" s="7"/>
      <c r="E206" s="7"/>
      <c r="F206" s="7"/>
      <c r="G206" s="7"/>
      <c r="H206" s="7"/>
    </row>
    <row r="207" spans="4:8" x14ac:dyDescent="0.2">
      <c r="D207" s="7"/>
      <c r="E207" s="7"/>
      <c r="F207" s="7"/>
      <c r="G207" s="7"/>
      <c r="H207" s="7"/>
    </row>
    <row r="208" spans="4:8" x14ac:dyDescent="0.2">
      <c r="D208" s="7"/>
      <c r="E208" s="7"/>
      <c r="F208" s="7"/>
      <c r="G208" s="7"/>
      <c r="H208" s="7"/>
    </row>
    <row r="209" spans="4:8" x14ac:dyDescent="0.2">
      <c r="D209" s="7"/>
      <c r="E209" s="7"/>
      <c r="F209" s="7"/>
      <c r="G209" s="7"/>
      <c r="H209" s="7"/>
    </row>
    <row r="210" spans="4:8" x14ac:dyDescent="0.2">
      <c r="D210" s="7"/>
      <c r="E210" s="7"/>
      <c r="F210" s="7"/>
      <c r="G210" s="7"/>
      <c r="H210" s="7"/>
    </row>
    <row r="211" spans="4:8" x14ac:dyDescent="0.2">
      <c r="D211" s="7"/>
      <c r="E211" s="7"/>
      <c r="F211" s="7"/>
      <c r="G211" s="7"/>
      <c r="H211" s="7"/>
    </row>
    <row r="212" spans="4:8" x14ac:dyDescent="0.2">
      <c r="D212" s="7"/>
      <c r="E212" s="7"/>
      <c r="F212" s="7"/>
      <c r="G212" s="7"/>
      <c r="H212" s="7"/>
    </row>
    <row r="213" spans="4:8" x14ac:dyDescent="0.2">
      <c r="D213" s="7"/>
      <c r="E213" s="7"/>
      <c r="F213" s="7"/>
      <c r="G213" s="7"/>
      <c r="H213" s="7"/>
    </row>
    <row r="214" spans="4:8" x14ac:dyDescent="0.2">
      <c r="D214" s="7"/>
      <c r="E214" s="7"/>
      <c r="F214" s="7"/>
      <c r="G214" s="7"/>
      <c r="H214" s="7"/>
    </row>
    <row r="215" spans="4:8" x14ac:dyDescent="0.2">
      <c r="D215" s="7"/>
      <c r="E215" s="7"/>
      <c r="F215" s="7"/>
      <c r="G215" s="7"/>
      <c r="H215" s="7"/>
    </row>
    <row r="216" spans="4:8" x14ac:dyDescent="0.2">
      <c r="D216" s="7"/>
      <c r="E216" s="7"/>
      <c r="F216" s="7"/>
      <c r="G216" s="7"/>
      <c r="H216" s="7"/>
    </row>
    <row r="217" spans="4:8" x14ac:dyDescent="0.2">
      <c r="D217" s="7"/>
      <c r="E217" s="7"/>
      <c r="F217" s="7"/>
      <c r="G217" s="7"/>
      <c r="H217" s="7"/>
    </row>
    <row r="218" spans="4:8" x14ac:dyDescent="0.2">
      <c r="D218" s="7"/>
      <c r="E218" s="7"/>
      <c r="F218" s="7"/>
      <c r="G218" s="7"/>
      <c r="H218" s="7"/>
    </row>
    <row r="219" spans="4:8" x14ac:dyDescent="0.2">
      <c r="D219" s="7"/>
      <c r="E219" s="7"/>
      <c r="F219" s="7"/>
      <c r="G219" s="7"/>
      <c r="H219" s="7"/>
    </row>
    <row r="220" spans="4:8" x14ac:dyDescent="0.2">
      <c r="D220" s="7"/>
      <c r="E220" s="7"/>
      <c r="F220" s="7"/>
      <c r="G220" s="7"/>
      <c r="H220" s="7"/>
    </row>
    <row r="221" spans="4:8" x14ac:dyDescent="0.2">
      <c r="D221" s="7"/>
      <c r="E221" s="7"/>
      <c r="F221" s="7"/>
      <c r="G221" s="7"/>
      <c r="H221" s="7"/>
    </row>
    <row r="222" spans="4:8" x14ac:dyDescent="0.2">
      <c r="D222" s="7"/>
      <c r="E222" s="7"/>
      <c r="F222" s="7"/>
      <c r="G222" s="7"/>
      <c r="H222" s="7"/>
    </row>
    <row r="223" spans="4:8" x14ac:dyDescent="0.2">
      <c r="D223" s="7"/>
      <c r="E223" s="7"/>
      <c r="F223" s="7"/>
      <c r="G223" s="7"/>
      <c r="H223" s="7"/>
    </row>
    <row r="224" spans="4:8" x14ac:dyDescent="0.2">
      <c r="D224" s="7"/>
      <c r="E224" s="7"/>
      <c r="F224" s="7"/>
      <c r="G224" s="7"/>
      <c r="H224" s="7"/>
    </row>
    <row r="225" spans="4:8" x14ac:dyDescent="0.2">
      <c r="D225" s="7"/>
      <c r="E225" s="7"/>
      <c r="F225" s="7"/>
      <c r="G225" s="7"/>
      <c r="H225" s="7"/>
    </row>
    <row r="226" spans="4:8" x14ac:dyDescent="0.2">
      <c r="D226" s="7"/>
      <c r="E226" s="7"/>
      <c r="F226" s="7"/>
      <c r="G226" s="7"/>
      <c r="H226" s="7"/>
    </row>
    <row r="227" spans="4:8" x14ac:dyDescent="0.2">
      <c r="D227" s="7"/>
      <c r="E227" s="7"/>
      <c r="F227" s="7"/>
      <c r="G227" s="7"/>
      <c r="H227" s="7"/>
    </row>
    <row r="228" spans="4:8" x14ac:dyDescent="0.2">
      <c r="D228" s="7"/>
      <c r="E228" s="7"/>
      <c r="F228" s="7"/>
      <c r="G228" s="7"/>
      <c r="H228" s="7"/>
    </row>
    <row r="229" spans="4:8" x14ac:dyDescent="0.2">
      <c r="D229" s="7"/>
      <c r="E229" s="7"/>
      <c r="F229" s="7"/>
      <c r="G229" s="7"/>
      <c r="H229" s="7"/>
    </row>
    <row r="230" spans="4:8" x14ac:dyDescent="0.2">
      <c r="D230" s="7"/>
      <c r="E230" s="7"/>
      <c r="F230" s="7"/>
      <c r="G230" s="7"/>
      <c r="H230" s="7"/>
    </row>
    <row r="231" spans="4:8" x14ac:dyDescent="0.2">
      <c r="D231" s="7"/>
      <c r="E231" s="7"/>
      <c r="F231" s="7"/>
      <c r="G231" s="7"/>
      <c r="H231" s="7"/>
    </row>
    <row r="232" spans="4:8" x14ac:dyDescent="0.2">
      <c r="D232" s="7"/>
      <c r="E232" s="7"/>
      <c r="F232" s="7"/>
      <c r="G232" s="7"/>
      <c r="H232" s="7"/>
    </row>
    <row r="233" spans="4:8" x14ac:dyDescent="0.2">
      <c r="D233" s="7"/>
      <c r="E233" s="7"/>
      <c r="F233" s="7"/>
      <c r="G233" s="7"/>
      <c r="H233" s="7"/>
    </row>
    <row r="234" spans="4:8" x14ac:dyDescent="0.2">
      <c r="D234" s="7"/>
      <c r="E234" s="7"/>
      <c r="F234" s="7"/>
      <c r="G234" s="7"/>
      <c r="H234" s="7"/>
    </row>
    <row r="235" spans="4:8" x14ac:dyDescent="0.2">
      <c r="D235" s="7"/>
      <c r="E235" s="7"/>
      <c r="F235" s="7"/>
      <c r="G235" s="7"/>
      <c r="H235" s="7"/>
    </row>
    <row r="236" spans="4:8" x14ac:dyDescent="0.2">
      <c r="D236" s="7"/>
      <c r="E236" s="7"/>
      <c r="F236" s="7"/>
      <c r="G236" s="7"/>
      <c r="H236" s="7"/>
    </row>
    <row r="237" spans="4:8" x14ac:dyDescent="0.2">
      <c r="D237" s="7"/>
      <c r="E237" s="7"/>
      <c r="F237" s="7"/>
      <c r="G237" s="7"/>
      <c r="H237" s="7"/>
    </row>
    <row r="238" spans="4:8" x14ac:dyDescent="0.2">
      <c r="D238" s="7"/>
      <c r="E238" s="7"/>
      <c r="F238" s="7"/>
      <c r="G238" s="7"/>
      <c r="H238" s="7"/>
    </row>
    <row r="239" spans="4:8" x14ac:dyDescent="0.2">
      <c r="D239" s="7"/>
      <c r="E239" s="7"/>
      <c r="F239" s="7"/>
      <c r="G239" s="7"/>
      <c r="H239" s="7"/>
    </row>
    <row r="240" spans="4:8" x14ac:dyDescent="0.2">
      <c r="D240" s="7"/>
      <c r="E240" s="7"/>
      <c r="F240" s="7"/>
      <c r="G240" s="7"/>
      <c r="H240" s="7"/>
    </row>
    <row r="241" spans="4:10" x14ac:dyDescent="0.2">
      <c r="D241" s="7"/>
      <c r="E241" s="7"/>
      <c r="F241" s="7"/>
      <c r="G241" s="7"/>
      <c r="H241" s="7"/>
    </row>
    <row r="242" spans="4:10" x14ac:dyDescent="0.2">
      <c r="D242" s="7"/>
      <c r="E242" s="7"/>
      <c r="F242" s="7"/>
      <c r="G242" s="7"/>
      <c r="H242" s="7"/>
    </row>
    <row r="243" spans="4:10" x14ac:dyDescent="0.2">
      <c r="D243" s="7"/>
      <c r="E243" s="7"/>
      <c r="F243" s="7"/>
      <c r="G243" s="7"/>
      <c r="H243" s="7"/>
    </row>
    <row r="244" spans="4:10" x14ac:dyDescent="0.2">
      <c r="D244" s="7"/>
      <c r="E244" s="7"/>
      <c r="F244" s="7"/>
      <c r="G244" s="7"/>
      <c r="H244" s="7"/>
    </row>
    <row r="245" spans="4:10" x14ac:dyDescent="0.2">
      <c r="D245" s="7"/>
      <c r="E245" s="7"/>
      <c r="F245" s="7"/>
      <c r="G245" s="7"/>
      <c r="H245" s="7"/>
    </row>
    <row r="246" spans="4:10" x14ac:dyDescent="0.2">
      <c r="D246" s="7"/>
      <c r="E246" s="7"/>
      <c r="F246" s="7"/>
      <c r="G246" s="7"/>
      <c r="H246" s="7"/>
    </row>
    <row r="247" spans="4:10" x14ac:dyDescent="0.2">
      <c r="D247" s="7"/>
      <c r="E247" s="7"/>
      <c r="F247" s="7"/>
      <c r="G247" s="7"/>
      <c r="H247" s="7"/>
    </row>
    <row r="248" spans="4:10" x14ac:dyDescent="0.2">
      <c r="D248" s="7"/>
      <c r="E248" s="7"/>
      <c r="F248" s="7"/>
      <c r="G248" s="7"/>
      <c r="H248" s="7"/>
    </row>
    <row r="249" spans="4:10" x14ac:dyDescent="0.2">
      <c r="D249" s="7"/>
      <c r="E249" s="7"/>
      <c r="F249" s="7"/>
      <c r="G249" s="7"/>
      <c r="H249" s="7"/>
    </row>
    <row r="250" spans="4:10" x14ac:dyDescent="0.2">
      <c r="D250" s="7"/>
      <c r="E250" s="7"/>
      <c r="F250" s="7"/>
      <c r="G250" s="7"/>
      <c r="H250" s="7"/>
    </row>
    <row r="251" spans="4:10" x14ac:dyDescent="0.2">
      <c r="D251" s="7"/>
      <c r="E251" s="7"/>
      <c r="F251" s="7"/>
      <c r="G251" s="7"/>
      <c r="H251" s="7"/>
    </row>
    <row r="252" spans="4:10" x14ac:dyDescent="0.2">
      <c r="D252" s="7"/>
      <c r="E252" s="7"/>
      <c r="F252" s="7"/>
      <c r="G252" s="7"/>
      <c r="H252" s="7"/>
      <c r="I252" s="22"/>
      <c r="J252" s="22"/>
    </row>
    <row r="253" spans="4:10" x14ac:dyDescent="0.2">
      <c r="D253" s="7"/>
      <c r="E253" s="7"/>
      <c r="F253" s="7"/>
      <c r="G253" s="7"/>
      <c r="H253" s="7"/>
    </row>
    <row r="254" spans="4:10" x14ac:dyDescent="0.2">
      <c r="D254" s="7"/>
      <c r="E254" s="7"/>
      <c r="F254" s="7"/>
      <c r="G254" s="7"/>
      <c r="H254" s="7"/>
    </row>
    <row r="255" spans="4:10" x14ac:dyDescent="0.2">
      <c r="D255" s="7"/>
      <c r="E255" s="7"/>
      <c r="F255" s="7"/>
      <c r="G255" s="7"/>
      <c r="H255" s="7"/>
    </row>
    <row r="256" spans="4:10" x14ac:dyDescent="0.2">
      <c r="D256" s="7"/>
      <c r="E256" s="7"/>
      <c r="F256" s="7"/>
      <c r="G256" s="7"/>
      <c r="H256" s="7"/>
    </row>
    <row r="257" spans="4:10" x14ac:dyDescent="0.2">
      <c r="D257" s="7"/>
      <c r="E257" s="7"/>
      <c r="F257" s="7"/>
      <c r="G257" s="7"/>
      <c r="H257" s="7"/>
    </row>
    <row r="258" spans="4:10" x14ac:dyDescent="0.2">
      <c r="D258" s="7"/>
      <c r="E258" s="7"/>
      <c r="F258" s="7"/>
      <c r="G258" s="7"/>
      <c r="H258" s="7"/>
    </row>
    <row r="259" spans="4:10" x14ac:dyDescent="0.2">
      <c r="D259" s="7"/>
      <c r="E259" s="7"/>
      <c r="F259" s="7"/>
      <c r="G259" s="7"/>
      <c r="H259" s="7"/>
    </row>
    <row r="260" spans="4:10" x14ac:dyDescent="0.2">
      <c r="D260" s="7"/>
      <c r="E260" s="7"/>
      <c r="F260" s="7"/>
      <c r="G260" s="7"/>
      <c r="H260" s="7"/>
      <c r="I260" s="22"/>
      <c r="J260" s="22"/>
    </row>
    <row r="261" spans="4:10" x14ac:dyDescent="0.2">
      <c r="D261" s="7"/>
      <c r="E261" s="7"/>
      <c r="F261" s="7"/>
      <c r="G261" s="7"/>
      <c r="H261" s="7"/>
    </row>
    <row r="262" spans="4:10" x14ac:dyDescent="0.2">
      <c r="D262" s="7"/>
      <c r="E262" s="7"/>
      <c r="F262" s="7"/>
      <c r="G262" s="7"/>
      <c r="H262" s="7"/>
    </row>
    <row r="263" spans="4:10" x14ac:dyDescent="0.2">
      <c r="D263" s="7"/>
      <c r="E263" s="7"/>
      <c r="F263" s="7"/>
      <c r="G263" s="7"/>
      <c r="H263" s="7"/>
    </row>
    <row r="264" spans="4:10" x14ac:dyDescent="0.2">
      <c r="D264" s="7"/>
      <c r="E264" s="7"/>
      <c r="F264" s="7"/>
      <c r="G264" s="7"/>
      <c r="H264" s="7"/>
    </row>
    <row r="265" spans="4:10" x14ac:dyDescent="0.2">
      <c r="D265" s="7"/>
      <c r="E265" s="7"/>
      <c r="F265" s="7"/>
      <c r="G265" s="7"/>
      <c r="H265" s="7"/>
    </row>
    <row r="266" spans="4:10" x14ac:dyDescent="0.2">
      <c r="D266" s="7"/>
      <c r="E266" s="7"/>
      <c r="F266" s="7"/>
      <c r="G266" s="7"/>
      <c r="H266" s="7"/>
    </row>
    <row r="267" spans="4:10" x14ac:dyDescent="0.2">
      <c r="D267" s="7"/>
      <c r="E267" s="7"/>
      <c r="F267" s="7"/>
      <c r="G267" s="7"/>
      <c r="H267" s="7"/>
    </row>
    <row r="268" spans="4:10" x14ac:dyDescent="0.2">
      <c r="D268" s="7"/>
      <c r="E268" s="7"/>
      <c r="F268" s="7"/>
      <c r="G268" s="7"/>
      <c r="H268" s="7"/>
    </row>
    <row r="269" spans="4:10" x14ac:dyDescent="0.2">
      <c r="D269" s="7"/>
      <c r="E269" s="7"/>
      <c r="F269" s="7"/>
      <c r="G269" s="7"/>
      <c r="H269" s="7"/>
    </row>
    <row r="270" spans="4:10" x14ac:dyDescent="0.2">
      <c r="D270" s="7"/>
      <c r="E270" s="7"/>
      <c r="F270" s="7"/>
      <c r="G270" s="7"/>
      <c r="H270" s="7"/>
    </row>
    <row r="271" spans="4:10" x14ac:dyDescent="0.2">
      <c r="D271" s="7"/>
      <c r="E271" s="7"/>
      <c r="F271" s="7"/>
      <c r="G271" s="7"/>
      <c r="H271" s="7"/>
    </row>
    <row r="272" spans="4:10" x14ac:dyDescent="0.2">
      <c r="D272" s="7"/>
      <c r="E272" s="7"/>
      <c r="F272" s="7"/>
      <c r="G272" s="7"/>
      <c r="H272" s="7"/>
    </row>
    <row r="273" spans="4:10" x14ac:dyDescent="0.2">
      <c r="D273" s="7"/>
      <c r="E273" s="7"/>
      <c r="F273" s="7"/>
      <c r="G273" s="7"/>
      <c r="H273" s="7"/>
    </row>
    <row r="274" spans="4:10" x14ac:dyDescent="0.2">
      <c r="D274" s="7"/>
      <c r="E274" s="7"/>
      <c r="F274" s="7"/>
      <c r="G274" s="7"/>
      <c r="H274" s="7"/>
    </row>
    <row r="275" spans="4:10" x14ac:dyDescent="0.2">
      <c r="D275" s="7"/>
      <c r="E275" s="7"/>
      <c r="F275" s="7"/>
      <c r="G275" s="7"/>
      <c r="H275" s="7"/>
    </row>
    <row r="276" spans="4:10" x14ac:dyDescent="0.2">
      <c r="D276" s="7"/>
      <c r="E276" s="7"/>
      <c r="F276" s="7"/>
      <c r="G276" s="7"/>
      <c r="H276" s="7"/>
    </row>
    <row r="277" spans="4:10" x14ac:dyDescent="0.2">
      <c r="D277" s="7"/>
      <c r="E277" s="7"/>
      <c r="F277" s="7"/>
      <c r="G277" s="7"/>
      <c r="H277" s="7"/>
    </row>
    <row r="278" spans="4:10" x14ac:dyDescent="0.2">
      <c r="D278" s="7"/>
      <c r="E278" s="7"/>
      <c r="F278" s="7"/>
      <c r="G278" s="7"/>
      <c r="H278" s="7"/>
    </row>
    <row r="279" spans="4:10" x14ac:dyDescent="0.2">
      <c r="D279" s="7"/>
      <c r="E279" s="7"/>
      <c r="F279" s="7"/>
      <c r="G279" s="7"/>
      <c r="H279" s="7"/>
    </row>
    <row r="280" spans="4:10" x14ac:dyDescent="0.2">
      <c r="D280" s="7"/>
      <c r="E280" s="7"/>
      <c r="F280" s="7"/>
      <c r="G280" s="7"/>
      <c r="H280" s="7"/>
    </row>
    <row r="281" spans="4:10" x14ac:dyDescent="0.2">
      <c r="D281" s="7"/>
      <c r="E281" s="7"/>
      <c r="F281" s="7"/>
      <c r="G281" s="7"/>
      <c r="H281" s="7"/>
    </row>
    <row r="282" spans="4:10" x14ac:dyDescent="0.2">
      <c r="G282" s="7"/>
      <c r="H282" s="7"/>
    </row>
    <row r="283" spans="4:10" x14ac:dyDescent="0.2">
      <c r="G283" s="7"/>
      <c r="H283" s="7"/>
    </row>
    <row r="284" spans="4:10" x14ac:dyDescent="0.2">
      <c r="D284" s="7"/>
      <c r="E284" s="7"/>
      <c r="F284" s="7"/>
      <c r="G284" s="7"/>
      <c r="H284" s="7"/>
      <c r="I284" s="22"/>
      <c r="J284" s="22"/>
    </row>
    <row r="285" spans="4:10" x14ac:dyDescent="0.2">
      <c r="D285" s="7"/>
      <c r="E285" s="7"/>
      <c r="F285" s="7"/>
      <c r="G285" s="7"/>
      <c r="H285" s="7"/>
    </row>
    <row r="286" spans="4:10" x14ac:dyDescent="0.2">
      <c r="D286" s="7"/>
      <c r="E286" s="7"/>
      <c r="F286" s="7"/>
      <c r="G286" s="7"/>
      <c r="H286" s="7"/>
    </row>
    <row r="287" spans="4:10" x14ac:dyDescent="0.2">
      <c r="D287" s="7"/>
      <c r="E287" s="7"/>
      <c r="F287" s="7"/>
      <c r="G287" s="7"/>
      <c r="H287" s="7"/>
    </row>
    <row r="288" spans="4:10" x14ac:dyDescent="0.2">
      <c r="D288" s="7"/>
      <c r="E288" s="7"/>
      <c r="F288" s="7"/>
      <c r="G288" s="7"/>
      <c r="H288" s="7"/>
    </row>
    <row r="289" spans="4:10" x14ac:dyDescent="0.2">
      <c r="D289" s="7"/>
      <c r="E289" s="7"/>
      <c r="F289" s="7"/>
      <c r="G289" s="7"/>
      <c r="H289" s="7"/>
      <c r="I289" s="22"/>
      <c r="J289" s="22"/>
    </row>
    <row r="290" spans="4:10" x14ac:dyDescent="0.2">
      <c r="D290" s="7"/>
      <c r="E290" s="7"/>
      <c r="F290" s="7"/>
      <c r="G290" s="7"/>
      <c r="H290" s="7"/>
      <c r="I290" s="22"/>
      <c r="J290" s="22"/>
    </row>
    <row r="291" spans="4:10" x14ac:dyDescent="0.2">
      <c r="D291" s="7"/>
      <c r="E291" s="7"/>
      <c r="F291" s="7"/>
      <c r="G291" s="7"/>
      <c r="H291" s="7"/>
    </row>
    <row r="292" spans="4:10" x14ac:dyDescent="0.2">
      <c r="D292" s="7"/>
      <c r="E292" s="7"/>
      <c r="F292" s="7"/>
      <c r="G292" s="7"/>
      <c r="H292" s="7"/>
    </row>
    <row r="293" spans="4:10" x14ac:dyDescent="0.2">
      <c r="D293" s="7"/>
      <c r="E293" s="7"/>
      <c r="F293" s="7"/>
      <c r="G293" s="7"/>
      <c r="H293" s="7"/>
    </row>
    <row r="294" spans="4:10" x14ac:dyDescent="0.2">
      <c r="D294" s="7"/>
      <c r="E294" s="7"/>
      <c r="F294" s="7"/>
      <c r="G294" s="7"/>
      <c r="H294" s="7"/>
    </row>
    <row r="295" spans="4:10" x14ac:dyDescent="0.2">
      <c r="D295" s="7"/>
      <c r="E295" s="7"/>
      <c r="F295" s="7"/>
      <c r="G295" s="7"/>
      <c r="H295" s="7"/>
    </row>
    <row r="296" spans="4:10" x14ac:dyDescent="0.2">
      <c r="D296" s="7"/>
      <c r="E296" s="7"/>
      <c r="F296" s="7"/>
      <c r="G296" s="7"/>
      <c r="H296" s="7"/>
    </row>
    <row r="297" spans="4:10" x14ac:dyDescent="0.2">
      <c r="D297" s="7"/>
      <c r="E297" s="7"/>
      <c r="F297" s="7"/>
      <c r="G297" s="7"/>
      <c r="H297" s="7"/>
    </row>
    <row r="298" spans="4:10" x14ac:dyDescent="0.2">
      <c r="D298" s="7"/>
      <c r="E298" s="7"/>
      <c r="F298" s="7"/>
      <c r="G298" s="7"/>
      <c r="H298" s="7"/>
    </row>
    <row r="299" spans="4:10" x14ac:dyDescent="0.2">
      <c r="D299" s="7"/>
      <c r="E299" s="7"/>
      <c r="F299" s="7"/>
      <c r="G299" s="7"/>
      <c r="H299" s="7"/>
    </row>
    <row r="300" spans="4:10" x14ac:dyDescent="0.2">
      <c r="D300" s="7"/>
      <c r="E300" s="7"/>
      <c r="F300" s="7"/>
      <c r="G300" s="7"/>
      <c r="H300" s="7"/>
    </row>
    <row r="301" spans="4:10" x14ac:dyDescent="0.2">
      <c r="D301" s="7"/>
      <c r="E301" s="7"/>
      <c r="F301" s="7"/>
      <c r="G301" s="7"/>
      <c r="H301" s="7"/>
    </row>
    <row r="302" spans="4:10" x14ac:dyDescent="0.2">
      <c r="D302" s="7"/>
      <c r="E302" s="7"/>
      <c r="F302" s="7"/>
      <c r="G302" s="7"/>
      <c r="H302" s="7"/>
    </row>
    <row r="303" spans="4:10" x14ac:dyDescent="0.2">
      <c r="D303" s="7"/>
      <c r="E303" s="7"/>
      <c r="F303" s="7"/>
      <c r="G303" s="7"/>
      <c r="H303" s="7"/>
    </row>
    <row r="304" spans="4:10" x14ac:dyDescent="0.2">
      <c r="D304" s="7"/>
      <c r="E304" s="7"/>
      <c r="F304" s="7"/>
      <c r="G304" s="7"/>
      <c r="H304" s="7"/>
    </row>
    <row r="305" spans="4:10" x14ac:dyDescent="0.2">
      <c r="D305" s="7"/>
      <c r="E305" s="7"/>
      <c r="F305" s="7"/>
      <c r="G305" s="7"/>
      <c r="H305" s="7"/>
    </row>
    <row r="306" spans="4:10" x14ac:dyDescent="0.2">
      <c r="D306" s="7"/>
      <c r="E306" s="7"/>
      <c r="F306" s="7"/>
      <c r="G306" s="7"/>
      <c r="H306" s="7"/>
    </row>
    <row r="307" spans="4:10" x14ac:dyDescent="0.2">
      <c r="D307" s="7"/>
      <c r="E307" s="7"/>
      <c r="F307" s="7"/>
      <c r="G307" s="7"/>
      <c r="H307" s="7"/>
    </row>
    <row r="308" spans="4:10" x14ac:dyDescent="0.2">
      <c r="D308" s="7"/>
      <c r="E308" s="7"/>
      <c r="F308" s="7"/>
      <c r="G308" s="7"/>
      <c r="H308" s="7"/>
    </row>
    <row r="309" spans="4:10" x14ac:dyDescent="0.2">
      <c r="D309" s="7"/>
      <c r="E309" s="7"/>
      <c r="F309" s="7"/>
      <c r="G309" s="7"/>
      <c r="H309" s="7"/>
      <c r="I309" s="22"/>
      <c r="J309" s="22"/>
    </row>
    <row r="310" spans="4:10" x14ac:dyDescent="0.2">
      <c r="D310" s="7"/>
      <c r="E310" s="7"/>
      <c r="F310" s="7"/>
      <c r="G310" s="7"/>
      <c r="H310" s="7"/>
    </row>
    <row r="311" spans="4:10" x14ac:dyDescent="0.2">
      <c r="D311" s="7"/>
      <c r="E311" s="7"/>
      <c r="F311" s="7"/>
      <c r="G311" s="7"/>
      <c r="H311" s="7"/>
    </row>
    <row r="312" spans="4:10" x14ac:dyDescent="0.2">
      <c r="D312" s="7"/>
      <c r="E312" s="7"/>
      <c r="F312" s="7"/>
      <c r="G312" s="7"/>
      <c r="H312" s="7"/>
    </row>
    <row r="313" spans="4:10" x14ac:dyDescent="0.2">
      <c r="D313" s="7"/>
      <c r="E313" s="7"/>
      <c r="F313" s="7"/>
      <c r="G313" s="7"/>
      <c r="H313" s="7"/>
    </row>
    <row r="314" spans="4:10" x14ac:dyDescent="0.2">
      <c r="D314" s="7"/>
      <c r="E314" s="7"/>
      <c r="F314" s="7"/>
      <c r="G314" s="7"/>
      <c r="H314" s="7"/>
    </row>
    <row r="315" spans="4:10" x14ac:dyDescent="0.2">
      <c r="D315" s="7"/>
      <c r="E315" s="7"/>
      <c r="F315" s="7"/>
      <c r="G315" s="7"/>
      <c r="H315" s="7"/>
    </row>
    <row r="316" spans="4:10" x14ac:dyDescent="0.2">
      <c r="D316" s="7"/>
      <c r="E316" s="7"/>
      <c r="F316" s="7"/>
      <c r="G316" s="7"/>
      <c r="H316" s="7"/>
    </row>
    <row r="317" spans="4:10" x14ac:dyDescent="0.2">
      <c r="D317" s="7"/>
      <c r="E317" s="7"/>
      <c r="F317" s="7"/>
      <c r="G317" s="7"/>
      <c r="H317" s="7"/>
    </row>
    <row r="318" spans="4:10" x14ac:dyDescent="0.2">
      <c r="D318" s="7"/>
      <c r="E318" s="7"/>
      <c r="F318" s="7"/>
      <c r="G318" s="7"/>
      <c r="H318" s="7"/>
    </row>
    <row r="319" spans="4:10" x14ac:dyDescent="0.2">
      <c r="D319" s="7"/>
      <c r="E319" s="7"/>
      <c r="F319" s="7"/>
      <c r="G319" s="7"/>
      <c r="H319" s="7"/>
    </row>
    <row r="320" spans="4:10" x14ac:dyDescent="0.2">
      <c r="D320" s="7"/>
      <c r="E320" s="7"/>
      <c r="F320" s="7"/>
      <c r="G320" s="7"/>
      <c r="H320" s="7"/>
      <c r="I320" s="22"/>
      <c r="J320" s="22"/>
    </row>
    <row r="321" spans="4:8" x14ac:dyDescent="0.2">
      <c r="D321" s="7"/>
      <c r="E321" s="7"/>
      <c r="F321" s="7"/>
      <c r="G321" s="7"/>
      <c r="H321" s="7"/>
    </row>
    <row r="322" spans="4:8" x14ac:dyDescent="0.2">
      <c r="D322" s="7"/>
      <c r="E322" s="7"/>
      <c r="F322" s="7"/>
      <c r="G322" s="7"/>
      <c r="H322" s="7"/>
    </row>
    <row r="323" spans="4:8" x14ac:dyDescent="0.2">
      <c r="D323" s="7"/>
      <c r="E323" s="7"/>
      <c r="F323" s="7"/>
      <c r="G323" s="7"/>
      <c r="H323" s="7"/>
    </row>
    <row r="324" spans="4:8" x14ac:dyDescent="0.2">
      <c r="D324" s="7"/>
      <c r="E324" s="7"/>
      <c r="F324" s="7"/>
      <c r="G324" s="7"/>
      <c r="H324" s="7"/>
    </row>
    <row r="325" spans="4:8" x14ac:dyDescent="0.2">
      <c r="D325" s="7"/>
      <c r="E325" s="7"/>
      <c r="F325" s="7"/>
      <c r="G325" s="7"/>
      <c r="H325" s="7"/>
    </row>
    <row r="326" spans="4:8" x14ac:dyDescent="0.2">
      <c r="D326" s="7"/>
      <c r="E326" s="7"/>
      <c r="F326" s="7"/>
      <c r="G326" s="7"/>
      <c r="H326" s="7"/>
    </row>
    <row r="327" spans="4:8" x14ac:dyDescent="0.2">
      <c r="D327" s="7"/>
      <c r="E327" s="7"/>
      <c r="F327" s="7"/>
      <c r="G327" s="7"/>
      <c r="H327" s="7"/>
    </row>
    <row r="328" spans="4:8" x14ac:dyDescent="0.2">
      <c r="D328" s="7"/>
      <c r="E328" s="7"/>
      <c r="F328" s="7"/>
      <c r="G328" s="7"/>
      <c r="H328" s="7"/>
    </row>
    <row r="329" spans="4:8" x14ac:dyDescent="0.2">
      <c r="D329" s="7"/>
      <c r="E329" s="7"/>
      <c r="F329" s="7"/>
      <c r="G329" s="7"/>
      <c r="H329" s="7"/>
    </row>
    <row r="330" spans="4:8" x14ac:dyDescent="0.2">
      <c r="D330" s="7"/>
      <c r="E330" s="7"/>
      <c r="F330" s="7"/>
      <c r="G330" s="7"/>
      <c r="H330" s="7"/>
    </row>
    <row r="331" spans="4:8" x14ac:dyDescent="0.2">
      <c r="D331" s="7"/>
      <c r="E331" s="7"/>
      <c r="F331" s="7"/>
      <c r="G331" s="7"/>
      <c r="H331" s="7"/>
    </row>
    <row r="332" spans="4:8" x14ac:dyDescent="0.2">
      <c r="D332" s="7"/>
      <c r="E332" s="7"/>
      <c r="F332" s="7"/>
      <c r="G332" s="7"/>
      <c r="H332" s="7"/>
    </row>
    <row r="333" spans="4:8" x14ac:dyDescent="0.2">
      <c r="D333" s="7"/>
      <c r="E333" s="7"/>
      <c r="F333" s="7"/>
      <c r="G333" s="7"/>
      <c r="H333" s="7"/>
    </row>
    <row r="334" spans="4:8" x14ac:dyDescent="0.2">
      <c r="D334" s="7"/>
      <c r="E334" s="7"/>
      <c r="F334" s="7"/>
      <c r="G334" s="7"/>
      <c r="H334" s="7"/>
    </row>
    <row r="335" spans="4:8" x14ac:dyDescent="0.2">
      <c r="D335" s="7"/>
      <c r="E335" s="7"/>
      <c r="F335" s="7"/>
      <c r="G335" s="7"/>
      <c r="H335" s="7"/>
    </row>
    <row r="336" spans="4:8" x14ac:dyDescent="0.2">
      <c r="D336" s="7"/>
      <c r="E336" s="7"/>
      <c r="F336" s="7"/>
      <c r="G336" s="7"/>
      <c r="H336" s="7"/>
    </row>
    <row r="337" spans="4:8" x14ac:dyDescent="0.2">
      <c r="D337" s="7"/>
      <c r="E337" s="7"/>
      <c r="F337" s="7"/>
      <c r="G337" s="7"/>
      <c r="H337" s="7"/>
    </row>
    <row r="338" spans="4:8" x14ac:dyDescent="0.2">
      <c r="D338" s="7"/>
      <c r="E338" s="7"/>
      <c r="F338" s="7"/>
      <c r="G338" s="7"/>
      <c r="H338" s="7"/>
    </row>
    <row r="339" spans="4:8" x14ac:dyDescent="0.2">
      <c r="D339" s="7"/>
      <c r="E339" s="7"/>
      <c r="F339" s="7"/>
      <c r="G339" s="7"/>
      <c r="H339" s="7"/>
    </row>
    <row r="340" spans="4:8" x14ac:dyDescent="0.2">
      <c r="D340" s="7"/>
      <c r="E340" s="7"/>
      <c r="F340" s="7"/>
      <c r="G340" s="7"/>
      <c r="H340" s="7"/>
    </row>
    <row r="341" spans="4:8" x14ac:dyDescent="0.2">
      <c r="D341" s="7"/>
      <c r="E341" s="7"/>
      <c r="F341" s="7"/>
      <c r="G341" s="7"/>
      <c r="H341" s="7"/>
    </row>
    <row r="342" spans="4:8" x14ac:dyDescent="0.2">
      <c r="D342" s="7"/>
      <c r="E342" s="7"/>
      <c r="F342" s="7"/>
      <c r="G342" s="7"/>
      <c r="H342" s="7"/>
    </row>
    <row r="343" spans="4:8" x14ac:dyDescent="0.2">
      <c r="D343" s="7"/>
      <c r="E343" s="7"/>
      <c r="F343" s="7"/>
      <c r="G343" s="7"/>
      <c r="H343" s="7"/>
    </row>
    <row r="344" spans="4:8" x14ac:dyDescent="0.2">
      <c r="D344" s="7"/>
      <c r="E344" s="7"/>
      <c r="F344" s="7"/>
      <c r="G344" s="7"/>
      <c r="H344" s="7"/>
    </row>
    <row r="345" spans="4:8" x14ac:dyDescent="0.2">
      <c r="D345" s="7"/>
      <c r="E345" s="7"/>
      <c r="F345" s="7"/>
      <c r="G345" s="7"/>
      <c r="H345" s="7"/>
    </row>
    <row r="346" spans="4:8" x14ac:dyDescent="0.2">
      <c r="D346" s="7"/>
      <c r="E346" s="7"/>
      <c r="F346" s="7"/>
      <c r="G346" s="7"/>
      <c r="H346" s="7"/>
    </row>
    <row r="347" spans="4:8" x14ac:dyDescent="0.2">
      <c r="D347" s="7"/>
      <c r="E347" s="7"/>
      <c r="F347" s="7"/>
      <c r="G347" s="7"/>
      <c r="H347" s="7"/>
    </row>
    <row r="348" spans="4:8" x14ac:dyDescent="0.2">
      <c r="D348" s="7"/>
      <c r="E348" s="7"/>
      <c r="F348" s="7"/>
      <c r="G348" s="7"/>
      <c r="H348" s="7"/>
    </row>
    <row r="349" spans="4:8" x14ac:dyDescent="0.2">
      <c r="D349" s="7"/>
      <c r="E349" s="7"/>
      <c r="F349" s="7"/>
      <c r="G349" s="7"/>
      <c r="H349" s="7"/>
    </row>
    <row r="350" spans="4:8" x14ac:dyDescent="0.2">
      <c r="D350" s="7"/>
      <c r="E350" s="7"/>
      <c r="F350" s="7"/>
      <c r="G350" s="7"/>
      <c r="H350" s="7"/>
    </row>
    <row r="351" spans="4:8" x14ac:dyDescent="0.2">
      <c r="D351" s="7"/>
      <c r="E351" s="7"/>
      <c r="F351" s="7"/>
      <c r="G351" s="7"/>
      <c r="H351" s="7"/>
    </row>
    <row r="352" spans="4:8" x14ac:dyDescent="0.2">
      <c r="D352" s="7"/>
      <c r="E352" s="7"/>
      <c r="F352" s="7"/>
      <c r="G352" s="7"/>
      <c r="H352" s="7"/>
    </row>
    <row r="353" spans="4:8" x14ac:dyDescent="0.2">
      <c r="D353" s="7"/>
      <c r="E353" s="7"/>
      <c r="F353" s="7"/>
      <c r="G353" s="7"/>
      <c r="H353" s="7"/>
    </row>
    <row r="354" spans="4:8" x14ac:dyDescent="0.2">
      <c r="D354" s="7"/>
      <c r="E354" s="7"/>
      <c r="F354" s="7"/>
      <c r="G354" s="7"/>
      <c r="H354" s="7"/>
    </row>
    <row r="355" spans="4:8" x14ac:dyDescent="0.2">
      <c r="D355" s="7"/>
      <c r="E355" s="7"/>
      <c r="F355" s="7"/>
      <c r="G355" s="7"/>
      <c r="H355" s="7"/>
    </row>
    <row r="356" spans="4:8" x14ac:dyDescent="0.2">
      <c r="D356" s="7"/>
      <c r="E356" s="7"/>
      <c r="F356" s="7"/>
      <c r="G356" s="7"/>
      <c r="H356" s="7"/>
    </row>
    <row r="357" spans="4:8" x14ac:dyDescent="0.2">
      <c r="D357" s="7"/>
      <c r="E357" s="7"/>
      <c r="F357" s="7"/>
      <c r="G357" s="7"/>
      <c r="H357" s="7"/>
    </row>
    <row r="358" spans="4:8" x14ac:dyDescent="0.2">
      <c r="D358" s="7"/>
      <c r="E358" s="7"/>
      <c r="F358" s="7"/>
      <c r="G358" s="7"/>
      <c r="H358" s="7"/>
    </row>
    <row r="359" spans="4:8" x14ac:dyDescent="0.2">
      <c r="D359" s="7"/>
      <c r="E359" s="7"/>
      <c r="F359" s="7"/>
      <c r="G359" s="7"/>
      <c r="H359" s="7"/>
    </row>
    <row r="360" spans="4:8" x14ac:dyDescent="0.2">
      <c r="D360" s="7"/>
      <c r="E360" s="7"/>
      <c r="F360" s="7"/>
      <c r="G360" s="7"/>
      <c r="H360" s="7"/>
    </row>
    <row r="361" spans="4:8" x14ac:dyDescent="0.2">
      <c r="D361" s="7"/>
      <c r="E361" s="7"/>
      <c r="F361" s="7"/>
      <c r="G361" s="7"/>
      <c r="H361" s="7"/>
    </row>
    <row r="362" spans="4:8" x14ac:dyDescent="0.2">
      <c r="D362" s="7"/>
      <c r="E362" s="7"/>
      <c r="F362" s="7"/>
      <c r="G362" s="7"/>
      <c r="H362" s="7"/>
    </row>
    <row r="363" spans="4:8" x14ac:dyDescent="0.2">
      <c r="D363" s="7"/>
      <c r="E363" s="7"/>
      <c r="F363" s="7"/>
      <c r="G363" s="7"/>
      <c r="H363" s="7"/>
    </row>
    <row r="364" spans="4:8" x14ac:dyDescent="0.2">
      <c r="D364" s="7"/>
      <c r="E364" s="7"/>
      <c r="F364" s="7"/>
      <c r="G364" s="7"/>
      <c r="H364" s="7"/>
    </row>
    <row r="365" spans="4:8" x14ac:dyDescent="0.2">
      <c r="D365" s="7"/>
      <c r="E365" s="7"/>
      <c r="F365" s="7"/>
      <c r="G365" s="7"/>
      <c r="H365" s="7"/>
    </row>
    <row r="366" spans="4:8" x14ac:dyDescent="0.2">
      <c r="D366" s="7"/>
      <c r="E366" s="7"/>
      <c r="F366" s="7"/>
      <c r="G366" s="7"/>
      <c r="H366" s="7"/>
    </row>
    <row r="367" spans="4:8" x14ac:dyDescent="0.2">
      <c r="D367" s="7"/>
      <c r="E367" s="7"/>
      <c r="F367" s="7"/>
      <c r="G367" s="7"/>
      <c r="H367" s="7"/>
    </row>
    <row r="368" spans="4:8" x14ac:dyDescent="0.2">
      <c r="D368" s="7"/>
      <c r="E368" s="7"/>
      <c r="F368" s="7"/>
      <c r="G368" s="7"/>
      <c r="H368" s="7"/>
    </row>
    <row r="369" spans="4:8" x14ac:dyDescent="0.2">
      <c r="D369" s="7"/>
      <c r="E369" s="7"/>
      <c r="F369" s="7"/>
      <c r="G369" s="7"/>
      <c r="H369" s="7"/>
    </row>
    <row r="370" spans="4:8" x14ac:dyDescent="0.2">
      <c r="D370" s="7"/>
      <c r="E370" s="7"/>
      <c r="F370" s="7"/>
      <c r="G370" s="7"/>
      <c r="H370" s="7"/>
    </row>
    <row r="371" spans="4:8" x14ac:dyDescent="0.2">
      <c r="D371" s="7"/>
      <c r="E371" s="7"/>
      <c r="F371" s="7"/>
      <c r="G371" s="7"/>
      <c r="H371" s="7"/>
    </row>
    <row r="372" spans="4:8" x14ac:dyDescent="0.2">
      <c r="D372" s="7"/>
      <c r="E372" s="7"/>
      <c r="F372" s="7"/>
      <c r="G372" s="7"/>
      <c r="H372" s="7"/>
    </row>
    <row r="373" spans="4:8" x14ac:dyDescent="0.2">
      <c r="D373" s="7"/>
      <c r="E373" s="7"/>
      <c r="F373" s="7"/>
      <c r="G373" s="7"/>
      <c r="H373" s="7"/>
    </row>
    <row r="374" spans="4:8" x14ac:dyDescent="0.2">
      <c r="D374" s="7"/>
      <c r="E374" s="7"/>
      <c r="F374" s="7"/>
      <c r="G374" s="7"/>
      <c r="H374" s="7"/>
    </row>
    <row r="375" spans="4:8" x14ac:dyDescent="0.2">
      <c r="D375" s="7"/>
      <c r="E375" s="7"/>
      <c r="F375" s="7"/>
      <c r="G375" s="7"/>
      <c r="H375" s="7"/>
    </row>
    <row r="376" spans="4:8" x14ac:dyDescent="0.2">
      <c r="D376" s="7"/>
      <c r="E376" s="7"/>
      <c r="G376" s="7"/>
      <c r="H376" s="7"/>
    </row>
    <row r="377" spans="4:8" x14ac:dyDescent="0.2">
      <c r="E377" s="7"/>
      <c r="G377" s="7"/>
      <c r="H377" s="7"/>
    </row>
  </sheetData>
  <autoFilter ref="A1:J378" xr:uid="{0528EB71-3E7C-437E-8E78-20055CA9AD8B}">
    <sortState xmlns:xlrd2="http://schemas.microsoft.com/office/spreadsheetml/2017/richdata2" ref="A2:J377">
      <sortCondition ref="A1:A378"/>
    </sortState>
  </autoFilter>
  <conditionalFormatting sqref="F1:F1048576">
    <cfRule type="cellIs" dxfId="2" priority="2" operator="greaterThan">
      <formula>0.5</formula>
    </cfRule>
  </conditionalFormatting>
  <conditionalFormatting sqref="I1:J1048576">
    <cfRule type="dataBar" priority="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{E426C2C5-99D9-4143-BDDA-6494831E3816}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426C2C5-99D9-4143-BDDA-6494831E381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I1:J1048576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DADBE-8CF7-4745-AEE6-7FB39EA7A94E}">
  <dimension ref="A1:R377"/>
  <sheetViews>
    <sheetView workbookViewId="0">
      <pane ySplit="1" topLeftCell="A54" activePane="bottomLeft" state="frozen"/>
      <selection activeCell="B14" sqref="B14"/>
      <selection pane="bottomLeft" activeCell="C2" sqref="C2:C95"/>
    </sheetView>
  </sheetViews>
  <sheetFormatPr baseColWidth="10" defaultRowHeight="12.75" x14ac:dyDescent="0.2"/>
  <cols>
    <col min="1" max="1" width="7" style="6" bestFit="1" customWidth="1"/>
    <col min="2" max="2" width="15" style="6" bestFit="1" customWidth="1"/>
    <col min="3" max="3" width="13.85546875" style="6" bestFit="1" customWidth="1"/>
    <col min="4" max="4" width="12.42578125" style="6" bestFit="1" customWidth="1"/>
    <col min="5" max="5" width="10.28515625" style="6" bestFit="1" customWidth="1"/>
    <col min="6" max="6" width="8.28515625" style="6" bestFit="1" customWidth="1"/>
    <col min="7" max="7" width="13.7109375" style="6" bestFit="1" customWidth="1"/>
    <col min="8" max="10" width="6.85546875" style="6" bestFit="1" customWidth="1"/>
    <col min="11" max="16384" width="11.42578125" style="6"/>
  </cols>
  <sheetData>
    <row r="1" spans="1:18" ht="13.5" thickBot="1" x14ac:dyDescent="0.25">
      <c r="A1" s="6" t="s">
        <v>23</v>
      </c>
      <c r="B1" s="6" t="s">
        <v>22</v>
      </c>
      <c r="C1" s="6" t="s">
        <v>21</v>
      </c>
      <c r="D1" s="6" t="s">
        <v>20</v>
      </c>
      <c r="E1" s="6" t="s">
        <v>19</v>
      </c>
      <c r="F1" s="6" t="s">
        <v>18</v>
      </c>
      <c r="G1" s="6" t="s">
        <v>17</v>
      </c>
      <c r="H1" s="6" t="s">
        <v>16</v>
      </c>
      <c r="I1" s="6" t="s">
        <v>15</v>
      </c>
      <c r="J1" s="6" t="s">
        <v>14</v>
      </c>
    </row>
    <row r="2" spans="1:18" x14ac:dyDescent="0.2">
      <c r="A2" s="6">
        <v>1</v>
      </c>
      <c r="B2" s="6">
        <v>10</v>
      </c>
      <c r="C2" s="6" t="s">
        <v>74</v>
      </c>
      <c r="D2" s="7">
        <v>23.924781799316406</v>
      </c>
      <c r="E2" s="7">
        <v>23.952919006347656</v>
      </c>
      <c r="F2" s="7">
        <v>3.9793368428945541E-2</v>
      </c>
      <c r="G2" s="7">
        <v>0.45383933492421585</v>
      </c>
      <c r="H2" s="7">
        <v>89.102005004882813</v>
      </c>
      <c r="I2" s="7">
        <v>76.404953002929688</v>
      </c>
      <c r="J2" s="6" t="s">
        <v>0</v>
      </c>
      <c r="L2" s="5" t="s">
        <v>59</v>
      </c>
      <c r="M2" s="4" t="s">
        <v>67</v>
      </c>
      <c r="N2" s="4" t="s">
        <v>66</v>
      </c>
      <c r="O2" s="4" t="s">
        <v>65</v>
      </c>
      <c r="P2" s="4" t="s">
        <v>64</v>
      </c>
      <c r="Q2" s="4" t="s">
        <v>63</v>
      </c>
      <c r="R2" s="3" t="s">
        <v>62</v>
      </c>
    </row>
    <row r="3" spans="1:18" x14ac:dyDescent="0.2">
      <c r="A3" s="6">
        <v>2</v>
      </c>
      <c r="B3" s="6">
        <v>10</v>
      </c>
      <c r="C3" s="6" t="s">
        <v>74</v>
      </c>
      <c r="D3" s="7">
        <v>23.981058120727539</v>
      </c>
      <c r="E3" s="7">
        <v>23.952919006347656</v>
      </c>
      <c r="F3" s="7">
        <v>3.9793368428945541E-2</v>
      </c>
      <c r="G3" s="7">
        <v>0.45383933492421585</v>
      </c>
      <c r="H3" s="7">
        <v>89.102005004882813</v>
      </c>
      <c r="I3" s="6" t="s">
        <v>0</v>
      </c>
      <c r="J3" s="6" t="s">
        <v>0</v>
      </c>
      <c r="L3" s="11"/>
      <c r="M3" s="6">
        <f>LOG(1/10)</f>
        <v>-1</v>
      </c>
      <c r="N3" s="6">
        <f>LOG(1/30)</f>
        <v>-1.4771212547196624</v>
      </c>
      <c r="O3" s="6">
        <f>LOG(1/90)</f>
        <v>-1.9542425094393248</v>
      </c>
      <c r="P3" s="6">
        <f>LOG(1/270)</f>
        <v>-2.4313637641589874</v>
      </c>
      <c r="Q3" s="6">
        <f>LOG(1/810)</f>
        <v>-2.90848501887865</v>
      </c>
      <c r="R3" s="12">
        <f>LOG(1/2430)</f>
        <v>-3.3856062735983121</v>
      </c>
    </row>
    <row r="4" spans="1:18" x14ac:dyDescent="0.2">
      <c r="A4" s="6">
        <v>3</v>
      </c>
      <c r="B4" s="6">
        <v>30</v>
      </c>
      <c r="C4" s="6" t="s">
        <v>74</v>
      </c>
      <c r="D4" s="7">
        <v>25.34547233581543</v>
      </c>
      <c r="E4" s="7">
        <v>25.335739135742188</v>
      </c>
      <c r="F4" s="7">
        <v>1.3766172342002392E-2</v>
      </c>
      <c r="G4" s="7">
        <v>0.45383933492421585</v>
      </c>
      <c r="H4" s="7">
        <v>89.102005004882813</v>
      </c>
      <c r="I4" s="6" t="s">
        <v>0</v>
      </c>
      <c r="J4" s="6" t="s">
        <v>0</v>
      </c>
      <c r="L4" s="11"/>
      <c r="M4" s="7">
        <f>AVERAGE(D2:D3)</f>
        <v>23.952919960021973</v>
      </c>
      <c r="N4" s="7">
        <f>AVERAGE(D4:D5)</f>
        <v>25.335738182067871</v>
      </c>
      <c r="O4" s="7">
        <f>AVERAGE(D6:D7)</f>
        <v>26.687626838684082</v>
      </c>
      <c r="P4" s="7">
        <f>AVERAGE(D8:D9)</f>
        <v>28.190872192382813</v>
      </c>
      <c r="Q4" s="7">
        <f>AVERAGE(D10:D11)</f>
        <v>29.770090103149414</v>
      </c>
      <c r="R4" s="13">
        <f>AVERAGE(D12:D13)</f>
        <v>31.304551124572754</v>
      </c>
    </row>
    <row r="5" spans="1:18" x14ac:dyDescent="0.2">
      <c r="A5" s="6">
        <v>4</v>
      </c>
      <c r="B5" s="6">
        <v>30</v>
      </c>
      <c r="C5" s="6" t="s">
        <v>74</v>
      </c>
      <c r="D5" s="7">
        <v>25.326004028320313</v>
      </c>
      <c r="E5" s="7">
        <v>25.335739135742188</v>
      </c>
      <c r="F5" s="7">
        <v>1.3766172342002392E-2</v>
      </c>
      <c r="G5" s="7">
        <v>0.45383933492421585</v>
      </c>
      <c r="H5" s="7">
        <v>89.102005004882813</v>
      </c>
      <c r="I5" s="6" t="s">
        <v>0</v>
      </c>
      <c r="J5" s="6" t="s">
        <v>0</v>
      </c>
      <c r="L5" s="2" t="s">
        <v>61</v>
      </c>
      <c r="M5" s="14">
        <f>SLOPE(M4:R4,M3:R3)</f>
        <v>-3.087831832481871</v>
      </c>
      <c r="R5" s="12"/>
    </row>
    <row r="6" spans="1:18" ht="13.5" thickBot="1" x14ac:dyDescent="0.25">
      <c r="A6" s="6">
        <v>5</v>
      </c>
      <c r="B6" s="6">
        <v>90</v>
      </c>
      <c r="C6" s="6" t="s">
        <v>74</v>
      </c>
      <c r="D6" s="7">
        <v>26.609363555908203</v>
      </c>
      <c r="E6" s="7">
        <v>26.687625885009766</v>
      </c>
      <c r="F6" s="7">
        <v>0.11068099737167358</v>
      </c>
      <c r="G6" s="7">
        <v>0.45383933492421585</v>
      </c>
      <c r="H6" s="7">
        <v>89.102005004882813</v>
      </c>
      <c r="I6" s="6" t="s">
        <v>0</v>
      </c>
      <c r="J6" s="6" t="s">
        <v>0</v>
      </c>
      <c r="L6" s="1" t="s">
        <v>60</v>
      </c>
      <c r="M6" s="15">
        <f>(10^(-1/M5)-1)*100</f>
        <v>110.79088796899322</v>
      </c>
      <c r="N6" s="16"/>
      <c r="O6" s="16"/>
      <c r="P6" s="16"/>
      <c r="Q6" s="28" t="s">
        <v>73</v>
      </c>
      <c r="R6" s="17">
        <f>INTERCEPT(M4:R4,M3:R3)</f>
        <v>20.769292405305283</v>
      </c>
    </row>
    <row r="7" spans="1:18" x14ac:dyDescent="0.2">
      <c r="A7" s="6">
        <v>6</v>
      </c>
      <c r="B7" s="6">
        <v>90</v>
      </c>
      <c r="C7" s="6" t="s">
        <v>74</v>
      </c>
      <c r="D7" s="7">
        <v>26.765890121459961</v>
      </c>
      <c r="E7" s="7">
        <v>26.687625885009766</v>
      </c>
      <c r="F7" s="7">
        <v>0.11068099737167358</v>
      </c>
      <c r="G7" s="7">
        <v>0.45383933492421585</v>
      </c>
      <c r="H7" s="7">
        <v>89.102005004882813</v>
      </c>
      <c r="I7" s="7">
        <v>76.180221557617188</v>
      </c>
      <c r="J7" s="6" t="s">
        <v>0</v>
      </c>
    </row>
    <row r="8" spans="1:18" x14ac:dyDescent="0.2">
      <c r="A8" s="6">
        <v>7</v>
      </c>
      <c r="B8" s="6">
        <v>270</v>
      </c>
      <c r="C8" s="6" t="s">
        <v>74</v>
      </c>
      <c r="D8" s="7">
        <v>28.026151657104492</v>
      </c>
      <c r="E8" s="7">
        <v>28.190872192382813</v>
      </c>
      <c r="F8" s="7">
        <v>0.23295001685619354</v>
      </c>
      <c r="G8" s="7">
        <v>0.45383933492421585</v>
      </c>
      <c r="H8" s="7">
        <v>88.989646911621094</v>
      </c>
      <c r="I8" s="7">
        <v>76.067855834960938</v>
      </c>
      <c r="J8" s="6" t="s">
        <v>0</v>
      </c>
    </row>
    <row r="9" spans="1:18" x14ac:dyDescent="0.2">
      <c r="A9" s="6">
        <v>8</v>
      </c>
      <c r="B9" s="6">
        <v>270</v>
      </c>
      <c r="C9" s="6" t="s">
        <v>74</v>
      </c>
      <c r="D9" s="7">
        <v>28.355592727661133</v>
      </c>
      <c r="E9" s="7">
        <v>28.190872192382813</v>
      </c>
      <c r="F9" s="7">
        <v>0.23295001685619354</v>
      </c>
      <c r="G9" s="7">
        <v>0.45383933492421585</v>
      </c>
      <c r="H9" s="7">
        <v>89.102005004882813</v>
      </c>
      <c r="I9" s="6" t="s">
        <v>0</v>
      </c>
      <c r="J9" s="6" t="s">
        <v>0</v>
      </c>
    </row>
    <row r="10" spans="1:18" x14ac:dyDescent="0.2">
      <c r="A10" s="6">
        <v>9</v>
      </c>
      <c r="B10" s="6">
        <v>810</v>
      </c>
      <c r="C10" s="6" t="s">
        <v>74</v>
      </c>
      <c r="D10" s="7">
        <v>29.814756393432617</v>
      </c>
      <c r="E10" s="7">
        <v>29.770090103149414</v>
      </c>
      <c r="F10" s="7">
        <v>6.3167676329612732E-2</v>
      </c>
      <c r="G10" s="7">
        <v>0.45383933492421585</v>
      </c>
      <c r="H10" s="7">
        <v>89.214370727539063</v>
      </c>
      <c r="I10" s="6" t="s">
        <v>0</v>
      </c>
      <c r="J10" s="6" t="s">
        <v>0</v>
      </c>
    </row>
    <row r="11" spans="1:18" x14ac:dyDescent="0.2">
      <c r="A11" s="6">
        <v>10</v>
      </c>
      <c r="B11" s="6">
        <v>810</v>
      </c>
      <c r="C11" s="6" t="s">
        <v>74</v>
      </c>
      <c r="D11" s="7">
        <v>29.725423812866211</v>
      </c>
      <c r="E11" s="7">
        <v>29.770090103149414</v>
      </c>
      <c r="F11" s="7">
        <v>6.3167676329612732E-2</v>
      </c>
      <c r="G11" s="7">
        <v>0.45383933492421585</v>
      </c>
      <c r="H11" s="7">
        <v>89.102005004882813</v>
      </c>
      <c r="I11" s="6" t="s">
        <v>0</v>
      </c>
      <c r="J11" s="6" t="s">
        <v>0</v>
      </c>
    </row>
    <row r="12" spans="1:18" x14ac:dyDescent="0.2">
      <c r="A12" s="6">
        <v>11</v>
      </c>
      <c r="B12" s="6">
        <v>2430</v>
      </c>
      <c r="C12" s="6" t="s">
        <v>74</v>
      </c>
      <c r="D12" s="7">
        <v>31.506885528564453</v>
      </c>
      <c r="E12" s="7">
        <v>31.304550170898438</v>
      </c>
      <c r="F12" s="7">
        <v>0.28614404797554016</v>
      </c>
      <c r="G12" s="7">
        <v>0.45383933492421585</v>
      </c>
      <c r="H12" s="7">
        <v>89.102005004882813</v>
      </c>
      <c r="I12" s="6" t="s">
        <v>0</v>
      </c>
      <c r="J12" s="6" t="s">
        <v>0</v>
      </c>
    </row>
    <row r="13" spans="1:18" x14ac:dyDescent="0.2">
      <c r="A13" s="6">
        <v>12</v>
      </c>
      <c r="B13" s="6">
        <v>2430</v>
      </c>
      <c r="C13" s="6" t="s">
        <v>74</v>
      </c>
      <c r="D13" s="7">
        <v>31.102216720581055</v>
      </c>
      <c r="E13" s="7">
        <v>31.304550170898438</v>
      </c>
      <c r="F13" s="7">
        <v>0.28614404797554016</v>
      </c>
      <c r="G13" s="7">
        <v>0.45383933492421585</v>
      </c>
      <c r="H13" s="7">
        <v>88.989646911621094</v>
      </c>
      <c r="I13" s="6" t="s">
        <v>0</v>
      </c>
      <c r="J13" s="6" t="s">
        <v>0</v>
      </c>
      <c r="L13" s="6" t="s">
        <v>57</v>
      </c>
      <c r="M13" s="6" t="s">
        <v>59</v>
      </c>
      <c r="N13" s="6" t="s">
        <v>58</v>
      </c>
      <c r="O13" s="6" t="s">
        <v>70</v>
      </c>
      <c r="P13" s="8" t="s">
        <v>69</v>
      </c>
    </row>
    <row r="14" spans="1:18" x14ac:dyDescent="0.2">
      <c r="A14" s="6">
        <v>13</v>
      </c>
      <c r="B14" s="6" t="s">
        <v>6</v>
      </c>
      <c r="C14" s="6" t="s">
        <v>74</v>
      </c>
      <c r="D14" s="7">
        <v>25.918010711669922</v>
      </c>
      <c r="E14" s="7">
        <v>25.992305755615234</v>
      </c>
      <c r="F14" s="7">
        <v>0.10506770759820938</v>
      </c>
      <c r="G14" s="7">
        <v>0.45383933492421585</v>
      </c>
      <c r="H14" s="7">
        <v>88.884872436523438</v>
      </c>
      <c r="I14" s="6" t="s">
        <v>0</v>
      </c>
      <c r="J14" s="6" t="s">
        <v>0</v>
      </c>
      <c r="L14" s="7">
        <f>AVERAGEA(D14:D15)</f>
        <v>25.992304801940918</v>
      </c>
      <c r="M14" s="6">
        <f>(L14-$R$6)/$M$5</f>
        <v>-1.6914821402166824</v>
      </c>
      <c r="N14" s="18">
        <f>10^M14</f>
        <v>2.0347818718298723E-2</v>
      </c>
      <c r="O14" s="18">
        <v>3.0463306525089461E-3</v>
      </c>
      <c r="P14" s="8">
        <f>N14/O14</f>
        <v>6.6794517862137974</v>
      </c>
    </row>
    <row r="15" spans="1:18" x14ac:dyDescent="0.2">
      <c r="A15" s="6">
        <v>14</v>
      </c>
      <c r="B15" s="6" t="s">
        <v>6</v>
      </c>
      <c r="C15" s="6" t="s">
        <v>74</v>
      </c>
      <c r="D15" s="7">
        <v>26.066598892211914</v>
      </c>
      <c r="E15" s="7">
        <v>25.992305755615234</v>
      </c>
      <c r="F15" s="7">
        <v>0.10506770759820938</v>
      </c>
      <c r="G15" s="7">
        <v>0.45383933492421585</v>
      </c>
      <c r="H15" s="7">
        <v>88.884872436523438</v>
      </c>
      <c r="I15" s="6" t="s">
        <v>0</v>
      </c>
      <c r="J15" s="6" t="s">
        <v>0</v>
      </c>
      <c r="L15" s="7"/>
      <c r="N15" s="7"/>
      <c r="O15" s="7"/>
      <c r="P15" s="8"/>
    </row>
    <row r="16" spans="1:18" x14ac:dyDescent="0.2">
      <c r="A16" s="6">
        <v>15</v>
      </c>
      <c r="B16" s="6" t="s">
        <v>56</v>
      </c>
      <c r="C16" s="6" t="s">
        <v>74</v>
      </c>
      <c r="D16" s="7">
        <v>25.890459060668945</v>
      </c>
      <c r="E16" s="7">
        <v>25.974483489990234</v>
      </c>
      <c r="F16" s="7">
        <v>0.11882983893156052</v>
      </c>
      <c r="G16" s="7">
        <v>0.45383933492421585</v>
      </c>
      <c r="H16" s="7">
        <v>88.884872436523438</v>
      </c>
      <c r="I16" s="6" t="s">
        <v>0</v>
      </c>
      <c r="J16" s="6" t="s">
        <v>0</v>
      </c>
      <c r="L16" s="7">
        <f>AVERAGEA(D16:D17)</f>
        <v>25.974484443664551</v>
      </c>
      <c r="M16" s="6">
        <f>(L16-$R$6)/$M$5</f>
        <v>-1.6857109845180756</v>
      </c>
      <c r="N16" s="18">
        <f>10^M16</f>
        <v>2.0620016833054904E-2</v>
      </c>
      <c r="O16" s="18">
        <v>3.3011326323570799E-3</v>
      </c>
      <c r="P16" s="8">
        <f>N16/O16</f>
        <v>6.2463460664807542</v>
      </c>
    </row>
    <row r="17" spans="1:16" x14ac:dyDescent="0.2">
      <c r="A17" s="6">
        <v>16</v>
      </c>
      <c r="B17" s="6" t="s">
        <v>56</v>
      </c>
      <c r="C17" s="6" t="s">
        <v>74</v>
      </c>
      <c r="D17" s="7">
        <v>26.058509826660156</v>
      </c>
      <c r="E17" s="7">
        <v>25.974483489990234</v>
      </c>
      <c r="F17" s="7">
        <v>0.11882983893156052</v>
      </c>
      <c r="G17" s="7">
        <v>0.45383933492421585</v>
      </c>
      <c r="H17" s="7">
        <v>88.884872436523438</v>
      </c>
      <c r="I17" s="6" t="s">
        <v>0</v>
      </c>
      <c r="J17" s="6" t="s">
        <v>0</v>
      </c>
      <c r="L17" s="7"/>
      <c r="N17" s="7"/>
      <c r="O17" s="7"/>
      <c r="P17" s="8"/>
    </row>
    <row r="18" spans="1:16" x14ac:dyDescent="0.2">
      <c r="A18" s="6">
        <v>17</v>
      </c>
      <c r="B18" s="6" t="s">
        <v>55</v>
      </c>
      <c r="C18" s="6" t="s">
        <v>74</v>
      </c>
      <c r="D18" s="7">
        <v>27.296876907348633</v>
      </c>
      <c r="E18" s="7">
        <v>27.364170074462891</v>
      </c>
      <c r="F18" s="7">
        <v>9.5168255269527435E-2</v>
      </c>
      <c r="G18" s="7">
        <v>0.45383933492421585</v>
      </c>
      <c r="H18" s="7">
        <v>88.884872436523438</v>
      </c>
      <c r="I18" s="6" t="s">
        <v>0</v>
      </c>
      <c r="J18" s="6" t="s">
        <v>0</v>
      </c>
      <c r="L18" s="7">
        <f>AVERAGEA(D18:D19)</f>
        <v>27.364171028137207</v>
      </c>
      <c r="M18" s="6">
        <f>(L18-$R$6)/$M$5</f>
        <v>-2.1357635326698587</v>
      </c>
      <c r="N18" s="18">
        <f>10^M18</f>
        <v>7.3153728698594038E-3</v>
      </c>
      <c r="O18" s="18">
        <v>1.3785057909053988E-3</v>
      </c>
      <c r="P18" s="8">
        <f>N18/O18</f>
        <v>5.3067407609907002</v>
      </c>
    </row>
    <row r="19" spans="1:16" x14ac:dyDescent="0.2">
      <c r="A19" s="6">
        <v>18</v>
      </c>
      <c r="B19" s="6" t="s">
        <v>55</v>
      </c>
      <c r="C19" s="6" t="s">
        <v>74</v>
      </c>
      <c r="D19" s="7">
        <v>27.431465148925781</v>
      </c>
      <c r="E19" s="7">
        <v>27.364170074462891</v>
      </c>
      <c r="F19" s="7">
        <v>9.5168255269527435E-2</v>
      </c>
      <c r="G19" s="7">
        <v>0.45383933492421585</v>
      </c>
      <c r="H19" s="7">
        <v>88.884872436523438</v>
      </c>
      <c r="I19" s="6" t="s">
        <v>0</v>
      </c>
      <c r="J19" s="6" t="s">
        <v>0</v>
      </c>
      <c r="L19" s="7"/>
      <c r="N19" s="7"/>
      <c r="O19" s="7"/>
      <c r="P19" s="8"/>
    </row>
    <row r="20" spans="1:16" x14ac:dyDescent="0.2">
      <c r="A20" s="6">
        <v>19</v>
      </c>
      <c r="B20" s="6" t="s">
        <v>11</v>
      </c>
      <c r="C20" s="6" t="s">
        <v>74</v>
      </c>
      <c r="D20" s="7">
        <v>26.478485107421875</v>
      </c>
      <c r="E20" s="7">
        <v>26.602643966674805</v>
      </c>
      <c r="F20" s="7">
        <v>0.17558714747428894</v>
      </c>
      <c r="G20" s="7">
        <v>0.45383933492421585</v>
      </c>
      <c r="H20" s="7">
        <v>88.884872436523438</v>
      </c>
      <c r="I20" s="6" t="s">
        <v>0</v>
      </c>
      <c r="J20" s="6" t="s">
        <v>0</v>
      </c>
      <c r="L20" s="7">
        <f>AVERAGEA(D20:D21)</f>
        <v>26.602643966674805</v>
      </c>
      <c r="M20" s="6">
        <f>(L20-$R$6)/$M$5</f>
        <v>-1.8891415976759707</v>
      </c>
      <c r="N20" s="18">
        <f>10^M20</f>
        <v>1.2907983522029159E-2</v>
      </c>
      <c r="O20" s="18">
        <v>2.2928575953645703E-3</v>
      </c>
      <c r="P20" s="8">
        <f>N20/O20</f>
        <v>5.6296490231774543</v>
      </c>
    </row>
    <row r="21" spans="1:16" x14ac:dyDescent="0.2">
      <c r="A21" s="6">
        <v>20</v>
      </c>
      <c r="B21" s="6" t="s">
        <v>11</v>
      </c>
      <c r="C21" s="6" t="s">
        <v>74</v>
      </c>
      <c r="D21" s="7">
        <v>26.726802825927734</v>
      </c>
      <c r="E21" s="7">
        <v>26.602643966674805</v>
      </c>
      <c r="F21" s="7">
        <v>0.17558714747428894</v>
      </c>
      <c r="G21" s="7">
        <v>0.45383933492421585</v>
      </c>
      <c r="H21" s="7">
        <v>88.884872436523438</v>
      </c>
      <c r="I21" s="6" t="s">
        <v>0</v>
      </c>
      <c r="J21" s="6" t="s">
        <v>0</v>
      </c>
      <c r="L21" s="7"/>
      <c r="N21" s="7"/>
      <c r="O21" s="7"/>
      <c r="P21" s="8"/>
    </row>
    <row r="22" spans="1:16" x14ac:dyDescent="0.2">
      <c r="A22" s="6">
        <v>85</v>
      </c>
      <c r="B22" s="6" t="s">
        <v>54</v>
      </c>
      <c r="C22" s="6" t="s">
        <v>74</v>
      </c>
      <c r="D22" s="7">
        <v>26.216005325317383</v>
      </c>
      <c r="E22" s="7">
        <v>26.325248718261719</v>
      </c>
      <c r="F22" s="7">
        <v>0.15449483692646027</v>
      </c>
      <c r="G22" s="7">
        <v>0.45383933492421585</v>
      </c>
      <c r="H22" s="7">
        <v>88.884872436523438</v>
      </c>
      <c r="I22" s="6" t="s">
        <v>0</v>
      </c>
      <c r="J22" s="6" t="s">
        <v>0</v>
      </c>
      <c r="L22" s="7">
        <f>AVERAGEA(D22:D23)</f>
        <v>26.325249671936035</v>
      </c>
      <c r="M22" s="6">
        <f>(L22-$R$6)/$M$5</f>
        <v>-1.7993069467663025</v>
      </c>
      <c r="N22" s="18">
        <f>10^M22</f>
        <v>1.5874244064129912E-2</v>
      </c>
      <c r="O22" s="18">
        <v>5.6163597533707551E-3</v>
      </c>
      <c r="P22" s="8">
        <f>N22/O22</f>
        <v>2.8264293530347144</v>
      </c>
    </row>
    <row r="23" spans="1:16" x14ac:dyDescent="0.2">
      <c r="A23" s="6">
        <v>86</v>
      </c>
      <c r="B23" s="6" t="s">
        <v>54</v>
      </c>
      <c r="C23" s="6" t="s">
        <v>74</v>
      </c>
      <c r="D23" s="7">
        <v>26.434494018554688</v>
      </c>
      <c r="E23" s="7">
        <v>26.325248718261719</v>
      </c>
      <c r="F23" s="7">
        <v>0.15449483692646027</v>
      </c>
      <c r="G23" s="7">
        <v>0.45383933492421585</v>
      </c>
      <c r="H23" s="7">
        <v>88.997268676757813</v>
      </c>
      <c r="I23" s="6" t="s">
        <v>0</v>
      </c>
      <c r="J23" s="6" t="s">
        <v>0</v>
      </c>
      <c r="L23" s="7"/>
      <c r="N23" s="7"/>
      <c r="O23" s="7"/>
      <c r="P23" s="8"/>
    </row>
    <row r="24" spans="1:16" x14ac:dyDescent="0.2">
      <c r="A24" s="6">
        <v>87</v>
      </c>
      <c r="B24" s="6" t="s">
        <v>53</v>
      </c>
      <c r="C24" s="6" t="s">
        <v>74</v>
      </c>
      <c r="D24" s="7">
        <v>26.242582321166992</v>
      </c>
      <c r="E24" s="7">
        <v>26.250631332397461</v>
      </c>
      <c r="F24" s="7">
        <v>1.1383021250367165E-2</v>
      </c>
      <c r="G24" s="7">
        <v>0.45383933492421585</v>
      </c>
      <c r="H24" s="7">
        <v>88.884872436523438</v>
      </c>
      <c r="I24" s="6" t="s">
        <v>0</v>
      </c>
      <c r="J24" s="6" t="s">
        <v>0</v>
      </c>
      <c r="L24" s="7">
        <f>AVERAGEA(D24:D25)</f>
        <v>26.250631332397461</v>
      </c>
      <c r="M24" s="6">
        <f>(L24-$R$6)/$M$5</f>
        <v>-1.7751416607058246</v>
      </c>
      <c r="N24" s="18">
        <f>10^M24</f>
        <v>1.6782565053416593E-2</v>
      </c>
      <c r="O24" s="18">
        <v>5.2928683316514503E-3</v>
      </c>
      <c r="P24" s="8">
        <f>N24/O24</f>
        <v>3.1707883139764776</v>
      </c>
    </row>
    <row r="25" spans="1:16" x14ac:dyDescent="0.2">
      <c r="A25" s="6">
        <v>88</v>
      </c>
      <c r="B25" s="6" t="s">
        <v>53</v>
      </c>
      <c r="C25" s="6" t="s">
        <v>74</v>
      </c>
      <c r="D25" s="7">
        <v>26.25868034362793</v>
      </c>
      <c r="E25" s="7">
        <v>26.250631332397461</v>
      </c>
      <c r="F25" s="7">
        <v>1.1383021250367165E-2</v>
      </c>
      <c r="G25" s="7">
        <v>0.45383933492421585</v>
      </c>
      <c r="H25" s="7">
        <v>88.884872436523438</v>
      </c>
      <c r="I25" s="6" t="s">
        <v>0</v>
      </c>
      <c r="J25" s="6" t="s">
        <v>0</v>
      </c>
      <c r="L25" s="7"/>
      <c r="N25" s="7"/>
      <c r="O25" s="7"/>
      <c r="P25" s="8"/>
    </row>
    <row r="26" spans="1:16" x14ac:dyDescent="0.2">
      <c r="A26" s="6">
        <v>89</v>
      </c>
      <c r="B26" s="6" t="s">
        <v>52</v>
      </c>
      <c r="C26" s="6" t="s">
        <v>74</v>
      </c>
      <c r="D26" s="7">
        <v>26.424322128295898</v>
      </c>
      <c r="E26" s="7">
        <v>26.40086555480957</v>
      </c>
      <c r="F26" s="7">
        <v>3.3172603696584702E-2</v>
      </c>
      <c r="G26" s="7">
        <v>0.45383933492421585</v>
      </c>
      <c r="H26" s="7">
        <v>88.884872436523438</v>
      </c>
      <c r="I26" s="6" t="s">
        <v>0</v>
      </c>
      <c r="J26" s="6" t="s">
        <v>0</v>
      </c>
      <c r="L26" s="7">
        <f>AVERAGEA(D26:D27)</f>
        <v>26.40086555480957</v>
      </c>
      <c r="M26" s="6">
        <f>(L26-$R$6)/$M$5</f>
        <v>-1.8237952890646454</v>
      </c>
      <c r="N26" s="18">
        <f>10^M26</f>
        <v>1.5003919000966748E-2</v>
      </c>
      <c r="O26" s="18">
        <v>4.8584832995709152E-3</v>
      </c>
      <c r="P26" s="8">
        <f>N26/O26</f>
        <v>3.0881898888675492</v>
      </c>
    </row>
    <row r="27" spans="1:16" x14ac:dyDescent="0.2">
      <c r="A27" s="6">
        <v>90</v>
      </c>
      <c r="B27" s="6" t="s">
        <v>52</v>
      </c>
      <c r="C27" s="6" t="s">
        <v>74</v>
      </c>
      <c r="D27" s="7">
        <v>26.377408981323242</v>
      </c>
      <c r="E27" s="7">
        <v>26.40086555480957</v>
      </c>
      <c r="F27" s="7">
        <v>3.3172603696584702E-2</v>
      </c>
      <c r="G27" s="7">
        <v>0.45383933492421585</v>
      </c>
      <c r="H27" s="7">
        <v>88.884872436523438</v>
      </c>
      <c r="I27" s="6" t="s">
        <v>0</v>
      </c>
      <c r="J27" s="6" t="s">
        <v>0</v>
      </c>
      <c r="L27" s="7"/>
      <c r="N27" s="7"/>
      <c r="O27" s="7"/>
      <c r="P27" s="8"/>
    </row>
    <row r="28" spans="1:16" x14ac:dyDescent="0.2">
      <c r="A28" s="6">
        <v>91</v>
      </c>
      <c r="B28" s="6" t="s">
        <v>51</v>
      </c>
      <c r="C28" s="6" t="s">
        <v>74</v>
      </c>
      <c r="D28" s="7">
        <v>26.530160903930664</v>
      </c>
      <c r="E28" s="7">
        <v>26.595409393310547</v>
      </c>
      <c r="F28" s="7">
        <v>9.2273950576782227E-2</v>
      </c>
      <c r="G28" s="7">
        <v>0.45383933492421585</v>
      </c>
      <c r="H28" s="7">
        <v>88.884872436523438</v>
      </c>
      <c r="I28" s="6" t="s">
        <v>0</v>
      </c>
      <c r="J28" s="6" t="s">
        <v>0</v>
      </c>
      <c r="L28" s="7">
        <f>AVERAGEA(D28:D29)</f>
        <v>26.59540843963623</v>
      </c>
      <c r="M28" s="6">
        <f>(L28-$R$6)/$M$5</f>
        <v>-1.8867983589793351</v>
      </c>
      <c r="N28" s="18">
        <f>10^M28</f>
        <v>1.2977816854610523E-2</v>
      </c>
      <c r="O28" s="18">
        <v>6.4820398092544761E-3</v>
      </c>
      <c r="P28" s="8">
        <f>N28/O28</f>
        <v>2.0021192767255083</v>
      </c>
    </row>
    <row r="29" spans="1:16" x14ac:dyDescent="0.2">
      <c r="A29" s="6">
        <v>92</v>
      </c>
      <c r="B29" s="6" t="s">
        <v>51</v>
      </c>
      <c r="C29" s="6" t="s">
        <v>74</v>
      </c>
      <c r="D29" s="7">
        <v>26.660655975341797</v>
      </c>
      <c r="E29" s="7">
        <v>26.595409393310547</v>
      </c>
      <c r="F29" s="7">
        <v>9.2273950576782227E-2</v>
      </c>
      <c r="G29" s="7">
        <v>0.45383933492421585</v>
      </c>
      <c r="H29" s="7">
        <v>88.884872436523438</v>
      </c>
      <c r="I29" s="6" t="s">
        <v>0</v>
      </c>
      <c r="J29" s="6" t="s">
        <v>0</v>
      </c>
      <c r="L29" s="7"/>
      <c r="N29" s="7"/>
      <c r="O29" s="7"/>
      <c r="P29" s="8"/>
    </row>
    <row r="30" spans="1:16" x14ac:dyDescent="0.2">
      <c r="A30" s="6">
        <v>21</v>
      </c>
      <c r="B30" s="6" t="s">
        <v>10</v>
      </c>
      <c r="C30" s="6" t="s">
        <v>74</v>
      </c>
      <c r="D30" s="7">
        <v>28.323341369628906</v>
      </c>
      <c r="E30" s="7">
        <v>27.739627838134766</v>
      </c>
      <c r="F30" s="7">
        <v>0.82549560070037842</v>
      </c>
      <c r="G30" s="7">
        <v>0.45383933492421585</v>
      </c>
      <c r="H30" s="7">
        <v>88.884872436523438</v>
      </c>
      <c r="I30" s="7">
        <v>73.487258911132813</v>
      </c>
      <c r="J30" s="6" t="s">
        <v>0</v>
      </c>
      <c r="L30" s="7">
        <f>AVERAGEA(D30:D31)</f>
        <v>27.739627838134766</v>
      </c>
      <c r="M30" s="6">
        <f>(L30-$R$6)/$M$5</f>
        <v>-2.2573559089281803</v>
      </c>
      <c r="N30" s="18">
        <f>10^M30</f>
        <v>5.5289681870343502E-3</v>
      </c>
      <c r="O30" s="18">
        <v>6.4117155505916132E-3</v>
      </c>
      <c r="P30" s="8">
        <f>N30/O30</f>
        <v>0.86232275019190285</v>
      </c>
    </row>
    <row r="31" spans="1:16" x14ac:dyDescent="0.2">
      <c r="A31" s="6">
        <v>22</v>
      </c>
      <c r="B31" s="6" t="s">
        <v>10</v>
      </c>
      <c r="C31" s="6" t="s">
        <v>74</v>
      </c>
      <c r="D31" s="7">
        <v>27.155914306640625</v>
      </c>
      <c r="E31" s="7">
        <v>27.739627838134766</v>
      </c>
      <c r="F31" s="7">
        <v>0.82549560070037842</v>
      </c>
      <c r="G31" s="7">
        <v>0.45383933492421585</v>
      </c>
      <c r="H31" s="7">
        <v>88.997268676757813</v>
      </c>
      <c r="I31" s="6" t="s">
        <v>0</v>
      </c>
      <c r="J31" s="6" t="s">
        <v>0</v>
      </c>
      <c r="L31" s="7"/>
      <c r="N31" s="7"/>
      <c r="O31" s="7"/>
      <c r="P31" s="8"/>
    </row>
    <row r="32" spans="1:16" x14ac:dyDescent="0.2">
      <c r="A32" s="6">
        <v>23</v>
      </c>
      <c r="B32" s="6" t="s">
        <v>50</v>
      </c>
      <c r="C32" s="6" t="s">
        <v>74</v>
      </c>
      <c r="D32" s="7">
        <v>27.268917083740234</v>
      </c>
      <c r="E32" s="7">
        <v>27.323169708251953</v>
      </c>
      <c r="F32" s="7">
        <v>7.6726146042346954E-2</v>
      </c>
      <c r="G32" s="7">
        <v>0.45383933492421585</v>
      </c>
      <c r="H32" s="7">
        <v>88.884872436523438</v>
      </c>
      <c r="I32" s="6" t="s">
        <v>0</v>
      </c>
      <c r="J32" s="6" t="s">
        <v>0</v>
      </c>
      <c r="L32" s="7">
        <f>AVERAGEA(D32:D33)</f>
        <v>27.32317066192627</v>
      </c>
      <c r="M32" s="6">
        <f>(L32-$R$6)/$M$5</f>
        <v>-2.1224854889047671</v>
      </c>
      <c r="N32" s="18">
        <f>10^M32</f>
        <v>7.5424859715872801E-3</v>
      </c>
      <c r="O32" s="18">
        <v>6.1594957885242798E-3</v>
      </c>
      <c r="P32" s="8">
        <f>N32/O32</f>
        <v>1.2245297716802797</v>
      </c>
    </row>
    <row r="33" spans="1:16" x14ac:dyDescent="0.2">
      <c r="A33" s="6">
        <v>24</v>
      </c>
      <c r="B33" s="6" t="s">
        <v>50</v>
      </c>
      <c r="C33" s="6" t="s">
        <v>74</v>
      </c>
      <c r="D33" s="7">
        <v>27.377424240112305</v>
      </c>
      <c r="E33" s="7">
        <v>27.323169708251953</v>
      </c>
      <c r="F33" s="7">
        <v>7.6726146042346954E-2</v>
      </c>
      <c r="G33" s="7">
        <v>0.45383933492421585</v>
      </c>
      <c r="H33" s="7">
        <v>88.884872436523438</v>
      </c>
      <c r="I33" s="6" t="s">
        <v>0</v>
      </c>
      <c r="J33" s="6" t="s">
        <v>0</v>
      </c>
      <c r="L33" s="7"/>
      <c r="N33" s="7"/>
      <c r="O33" s="7"/>
      <c r="P33" s="8"/>
    </row>
    <row r="34" spans="1:16" x14ac:dyDescent="0.2">
      <c r="A34" s="6">
        <v>25</v>
      </c>
      <c r="B34" s="6" t="s">
        <v>49</v>
      </c>
      <c r="C34" s="6" t="s">
        <v>74</v>
      </c>
      <c r="D34" s="7">
        <v>27.254961013793945</v>
      </c>
      <c r="E34" s="7">
        <v>27.375492095947266</v>
      </c>
      <c r="F34" s="7">
        <v>0.17045803368091583</v>
      </c>
      <c r="G34" s="7">
        <v>0.45383933492421585</v>
      </c>
      <c r="H34" s="7">
        <v>88.884872436523438</v>
      </c>
      <c r="I34" s="6" t="s">
        <v>0</v>
      </c>
      <c r="J34" s="6" t="s">
        <v>0</v>
      </c>
      <c r="L34" s="7">
        <f>AVERAGEA(D34:D35)</f>
        <v>27.375493049621582</v>
      </c>
      <c r="M34" s="6">
        <f>(L34-$R$6)/$M$5</f>
        <v>-2.1394301900847075</v>
      </c>
      <c r="N34" s="18">
        <f>10^M34</f>
        <v>7.2538706981016042E-3</v>
      </c>
      <c r="O34" s="18">
        <v>5.8187384451668803E-3</v>
      </c>
      <c r="P34" s="8">
        <f>N34/O34</f>
        <v>1.2466397598824472</v>
      </c>
    </row>
    <row r="35" spans="1:16" x14ac:dyDescent="0.2">
      <c r="A35" s="6">
        <v>26</v>
      </c>
      <c r="B35" s="6" t="s">
        <v>49</v>
      </c>
      <c r="C35" s="6" t="s">
        <v>74</v>
      </c>
      <c r="D35" s="7">
        <v>27.496025085449219</v>
      </c>
      <c r="E35" s="7">
        <v>27.375492095947266</v>
      </c>
      <c r="F35" s="7">
        <v>0.17045803368091583</v>
      </c>
      <c r="G35" s="7">
        <v>0.45383933492421585</v>
      </c>
      <c r="H35" s="7">
        <v>88.997268676757813</v>
      </c>
      <c r="I35" s="6" t="s">
        <v>0</v>
      </c>
      <c r="J35" s="6" t="s">
        <v>0</v>
      </c>
      <c r="L35" s="7"/>
      <c r="N35" s="7"/>
      <c r="O35" s="7"/>
      <c r="P35" s="8"/>
    </row>
    <row r="36" spans="1:16" x14ac:dyDescent="0.2">
      <c r="A36" s="6">
        <v>27</v>
      </c>
      <c r="B36" s="6" t="s">
        <v>48</v>
      </c>
      <c r="C36" s="6" t="s">
        <v>74</v>
      </c>
      <c r="D36" s="7">
        <v>27.381593704223633</v>
      </c>
      <c r="E36" s="7">
        <v>27.415502548217773</v>
      </c>
      <c r="F36" s="7">
        <v>4.7954346984624863E-2</v>
      </c>
      <c r="G36" s="7">
        <v>0.45383933492421585</v>
      </c>
      <c r="H36" s="7">
        <v>88.884872436523438</v>
      </c>
      <c r="I36" s="6" t="s">
        <v>0</v>
      </c>
      <c r="J36" s="6" t="s">
        <v>0</v>
      </c>
      <c r="L36" s="7">
        <f>AVERAGEA(D36:D37)</f>
        <v>27.415502548217773</v>
      </c>
      <c r="M36" s="6">
        <f>(L36-$R$6)/$M$5</f>
        <v>-2.1523873395561646</v>
      </c>
      <c r="N36" s="18">
        <f>10^M36</f>
        <v>7.0406484589265279E-3</v>
      </c>
      <c r="O36" s="18">
        <v>5.5996963668145166E-3</v>
      </c>
      <c r="P36" s="8">
        <f>N36/O36</f>
        <v>1.2573268259064057</v>
      </c>
    </row>
    <row r="37" spans="1:16" x14ac:dyDescent="0.2">
      <c r="A37" s="6">
        <v>28</v>
      </c>
      <c r="B37" s="6" t="s">
        <v>48</v>
      </c>
      <c r="C37" s="6" t="s">
        <v>74</v>
      </c>
      <c r="D37" s="7">
        <v>27.449411392211914</v>
      </c>
      <c r="E37" s="7">
        <v>27.415502548217773</v>
      </c>
      <c r="F37" s="7">
        <v>4.7954346984624863E-2</v>
      </c>
      <c r="G37" s="7">
        <v>0.45383933492421585</v>
      </c>
      <c r="H37" s="7">
        <v>88.997268676757813</v>
      </c>
      <c r="I37" s="6" t="s">
        <v>0</v>
      </c>
      <c r="J37" s="6" t="s">
        <v>0</v>
      </c>
      <c r="L37" s="7"/>
      <c r="N37" s="7"/>
      <c r="O37" s="7"/>
      <c r="P37" s="8"/>
    </row>
    <row r="38" spans="1:16" x14ac:dyDescent="0.2">
      <c r="A38" s="6">
        <v>29</v>
      </c>
      <c r="B38" s="6" t="s">
        <v>5</v>
      </c>
      <c r="C38" s="6" t="s">
        <v>74</v>
      </c>
      <c r="D38" s="7">
        <v>26.911365509033203</v>
      </c>
      <c r="E38" s="7">
        <v>26.889720916748047</v>
      </c>
      <c r="F38" s="7">
        <v>3.061007522046566E-2</v>
      </c>
      <c r="G38" s="7">
        <v>0.45383933492421585</v>
      </c>
      <c r="H38" s="7">
        <v>88.997268676757813</v>
      </c>
      <c r="I38" s="6" t="s">
        <v>0</v>
      </c>
      <c r="J38" s="6" t="s">
        <v>0</v>
      </c>
      <c r="L38" s="7">
        <f>AVERAGEA(D38:D39)</f>
        <v>26.889720916748047</v>
      </c>
      <c r="M38" s="6">
        <f>(L38-$R$6)/$M$5</f>
        <v>-1.9821119942673231</v>
      </c>
      <c r="N38" s="18">
        <f>10^M38</f>
        <v>1.0420486750536402E-2</v>
      </c>
      <c r="O38" s="18">
        <v>1.1695231848908834E-2</v>
      </c>
      <c r="P38" s="8">
        <f>N38/O38</f>
        <v>0.89100300747852501</v>
      </c>
    </row>
    <row r="39" spans="1:16" x14ac:dyDescent="0.2">
      <c r="A39" s="6">
        <v>30</v>
      </c>
      <c r="B39" s="6" t="s">
        <v>5</v>
      </c>
      <c r="C39" s="6" t="s">
        <v>74</v>
      </c>
      <c r="D39" s="7">
        <v>26.868076324462891</v>
      </c>
      <c r="E39" s="7">
        <v>26.889720916748047</v>
      </c>
      <c r="F39" s="7">
        <v>3.061007522046566E-2</v>
      </c>
      <c r="G39" s="7">
        <v>0.45383933492421585</v>
      </c>
      <c r="H39" s="7">
        <v>88.997268676757813</v>
      </c>
      <c r="I39" s="6" t="s">
        <v>0</v>
      </c>
      <c r="J39" s="6" t="s">
        <v>0</v>
      </c>
      <c r="L39" s="7"/>
      <c r="N39" s="7"/>
      <c r="O39" s="7"/>
      <c r="P39" s="8"/>
    </row>
    <row r="40" spans="1:16" x14ac:dyDescent="0.2">
      <c r="A40" s="6">
        <v>31</v>
      </c>
      <c r="B40" s="6" t="s">
        <v>13</v>
      </c>
      <c r="C40" s="6" t="s">
        <v>74</v>
      </c>
      <c r="D40" s="7">
        <v>26.71031379699707</v>
      </c>
      <c r="E40" s="7">
        <v>26.815452575683594</v>
      </c>
      <c r="F40" s="7">
        <v>0.14869002997875214</v>
      </c>
      <c r="G40" s="7">
        <v>0.45383933492421585</v>
      </c>
      <c r="H40" s="7">
        <v>88.884872436523438</v>
      </c>
      <c r="I40" s="6" t="s">
        <v>0</v>
      </c>
      <c r="J40" s="6" t="s">
        <v>0</v>
      </c>
      <c r="L40" s="7">
        <f>AVERAGEA(D40:D41)</f>
        <v>26.81545352935791</v>
      </c>
      <c r="M40" s="6">
        <f>(L40-$R$6)/$M$5</f>
        <v>-1.958060364703532</v>
      </c>
      <c r="N40" s="18">
        <f>10^M40</f>
        <v>1.1013862118722868E-2</v>
      </c>
      <c r="O40" s="18">
        <v>1.1866694371391361E-2</v>
      </c>
      <c r="P40" s="8">
        <f>N40/O40</f>
        <v>0.92813228132642134</v>
      </c>
    </row>
    <row r="41" spans="1:16" x14ac:dyDescent="0.2">
      <c r="A41" s="6">
        <v>32</v>
      </c>
      <c r="B41" s="6" t="s">
        <v>13</v>
      </c>
      <c r="C41" s="6" t="s">
        <v>74</v>
      </c>
      <c r="D41" s="7">
        <v>26.92059326171875</v>
      </c>
      <c r="E41" s="7">
        <v>26.815452575683594</v>
      </c>
      <c r="F41" s="7">
        <v>0.14869002997875214</v>
      </c>
      <c r="G41" s="7">
        <v>0.45383933492421585</v>
      </c>
      <c r="H41" s="7">
        <v>88.997268676757813</v>
      </c>
      <c r="I41" s="6" t="s">
        <v>0</v>
      </c>
      <c r="J41" s="6" t="s">
        <v>0</v>
      </c>
      <c r="L41" s="7"/>
      <c r="N41" s="7"/>
      <c r="O41" s="7"/>
      <c r="P41" s="8"/>
    </row>
    <row r="42" spans="1:16" x14ac:dyDescent="0.2">
      <c r="A42" s="6">
        <v>33</v>
      </c>
      <c r="B42" s="6" t="s">
        <v>47</v>
      </c>
      <c r="C42" s="6" t="s">
        <v>74</v>
      </c>
      <c r="D42" s="7">
        <v>26.781429290771484</v>
      </c>
      <c r="E42" s="7">
        <v>26.693820953369141</v>
      </c>
      <c r="F42" s="7">
        <v>0.1238955482840538</v>
      </c>
      <c r="G42" s="7">
        <v>0.45383933492421585</v>
      </c>
      <c r="H42" s="7">
        <v>88.884872436523438</v>
      </c>
      <c r="I42" s="6" t="s">
        <v>0</v>
      </c>
      <c r="J42" s="6" t="s">
        <v>0</v>
      </c>
      <c r="L42" s="7">
        <f>AVERAGEA(D42:D43)</f>
        <v>26.693821907043457</v>
      </c>
      <c r="M42" s="6">
        <f>(L42-$R$6)/$M$5</f>
        <v>-1.9186697408246756</v>
      </c>
      <c r="N42" s="18">
        <f>10^M42</f>
        <v>1.2059526582914556E-2</v>
      </c>
      <c r="O42" s="18">
        <v>1.244680751203261E-2</v>
      </c>
      <c r="P42" s="8">
        <f>N42/O42</f>
        <v>0.96888511943776268</v>
      </c>
    </row>
    <row r="43" spans="1:16" x14ac:dyDescent="0.2">
      <c r="A43" s="6">
        <v>34</v>
      </c>
      <c r="B43" s="6" t="s">
        <v>47</v>
      </c>
      <c r="C43" s="6" t="s">
        <v>74</v>
      </c>
      <c r="D43" s="7">
        <v>26.60621452331543</v>
      </c>
      <c r="E43" s="7">
        <v>26.693820953369141</v>
      </c>
      <c r="F43" s="7">
        <v>0.1238955482840538</v>
      </c>
      <c r="G43" s="7">
        <v>0.45383933492421585</v>
      </c>
      <c r="H43" s="7">
        <v>88.997268676757813</v>
      </c>
      <c r="I43" s="6" t="s">
        <v>0</v>
      </c>
      <c r="J43" s="6" t="s">
        <v>0</v>
      </c>
      <c r="L43" s="7"/>
      <c r="N43" s="7"/>
      <c r="O43" s="7"/>
      <c r="P43" s="8"/>
    </row>
    <row r="44" spans="1:16" x14ac:dyDescent="0.2">
      <c r="A44" s="6">
        <v>35</v>
      </c>
      <c r="B44" s="6" t="s">
        <v>46</v>
      </c>
      <c r="C44" s="6" t="s">
        <v>74</v>
      </c>
      <c r="D44" s="7">
        <v>26.48919677734375</v>
      </c>
      <c r="E44" s="7">
        <v>26.58245849609375</v>
      </c>
      <c r="F44" s="7">
        <v>0.13189063966274261</v>
      </c>
      <c r="G44" s="7">
        <v>0.45383933492421585</v>
      </c>
      <c r="H44" s="7">
        <v>88.884872436523438</v>
      </c>
      <c r="I44" s="6" t="s">
        <v>0</v>
      </c>
      <c r="J44" s="6" t="s">
        <v>0</v>
      </c>
      <c r="L44" s="7">
        <f>AVERAGEA(D44:D45)</f>
        <v>26.582457542419434</v>
      </c>
      <c r="M44" s="6">
        <f>(L44-$R$6)/$M$5</f>
        <v>-1.8826041871722561</v>
      </c>
      <c r="N44" s="18">
        <f>10^M44</f>
        <v>1.3103756457614532E-2</v>
      </c>
      <c r="O44" s="18">
        <v>1.464309547767988E-2</v>
      </c>
      <c r="P44" s="8">
        <f>N44/O44</f>
        <v>0.89487611943719647</v>
      </c>
    </row>
    <row r="45" spans="1:16" x14ac:dyDescent="0.2">
      <c r="A45" s="6">
        <v>36</v>
      </c>
      <c r="B45" s="6" t="s">
        <v>46</v>
      </c>
      <c r="C45" s="6" t="s">
        <v>74</v>
      </c>
      <c r="D45" s="7">
        <v>26.675718307495117</v>
      </c>
      <c r="E45" s="7">
        <v>26.58245849609375</v>
      </c>
      <c r="F45" s="7">
        <v>0.13189063966274261</v>
      </c>
      <c r="G45" s="7">
        <v>0.45383933492421585</v>
      </c>
      <c r="H45" s="7">
        <v>88.884872436523438</v>
      </c>
      <c r="I45" s="6" t="s">
        <v>0</v>
      </c>
      <c r="J45" s="6" t="s">
        <v>0</v>
      </c>
      <c r="L45" s="7"/>
      <c r="N45" s="7"/>
      <c r="O45" s="7"/>
      <c r="P45" s="8"/>
    </row>
    <row r="46" spans="1:16" x14ac:dyDescent="0.2">
      <c r="A46" s="6">
        <v>37</v>
      </c>
      <c r="B46" s="6" t="s">
        <v>4</v>
      </c>
      <c r="C46" s="6" t="s">
        <v>74</v>
      </c>
      <c r="D46" s="7">
        <v>26.58588981628418</v>
      </c>
      <c r="E46" s="7">
        <v>26.293300628662109</v>
      </c>
      <c r="F46" s="7">
        <v>0.41378495097160339</v>
      </c>
      <c r="G46" s="7">
        <v>0.45383933492421585</v>
      </c>
      <c r="H46" s="7">
        <v>88.997268676757813</v>
      </c>
      <c r="I46" s="6" t="s">
        <v>0</v>
      </c>
      <c r="J46" s="6" t="s">
        <v>0</v>
      </c>
      <c r="L46" s="7">
        <f>AVERAGEA(D46:D47)</f>
        <v>26.293299674987793</v>
      </c>
      <c r="M46" s="6">
        <f>(L46-$R$6)/$M$5</f>
        <v>-1.7889598816793537</v>
      </c>
      <c r="N46" s="18">
        <f>10^M46</f>
        <v>1.625698924129618E-2</v>
      </c>
      <c r="O46" s="18">
        <v>2.1613427958927709E-2</v>
      </c>
      <c r="P46" s="8">
        <f>N46/O46</f>
        <v>0.75217079272152287</v>
      </c>
    </row>
    <row r="47" spans="1:16" x14ac:dyDescent="0.2">
      <c r="A47" s="6">
        <v>38</v>
      </c>
      <c r="B47" s="6" t="s">
        <v>4</v>
      </c>
      <c r="C47" s="6" t="s">
        <v>74</v>
      </c>
      <c r="D47" s="7">
        <v>26.000709533691406</v>
      </c>
      <c r="E47" s="7">
        <v>26.293300628662109</v>
      </c>
      <c r="F47" s="7">
        <v>0.41378495097160339</v>
      </c>
      <c r="G47" s="7">
        <v>0.45383933492421585</v>
      </c>
      <c r="H47" s="7">
        <v>88.997268676757813</v>
      </c>
      <c r="I47" s="6" t="s">
        <v>0</v>
      </c>
      <c r="J47" s="6" t="s">
        <v>0</v>
      </c>
      <c r="L47" s="7"/>
      <c r="N47" s="7"/>
      <c r="O47" s="7"/>
      <c r="P47" s="8"/>
    </row>
    <row r="48" spans="1:16" x14ac:dyDescent="0.2">
      <c r="A48" s="6">
        <v>39</v>
      </c>
      <c r="B48" s="6" t="s">
        <v>3</v>
      </c>
      <c r="C48" s="6" t="s">
        <v>74</v>
      </c>
      <c r="D48" s="7">
        <v>26.441122055053711</v>
      </c>
      <c r="E48" s="7">
        <v>26.47294807434082</v>
      </c>
      <c r="F48" s="7">
        <v>4.5008789747953415E-2</v>
      </c>
      <c r="G48" s="7">
        <v>0.45383933492421585</v>
      </c>
      <c r="H48" s="7">
        <v>88.997268676757813</v>
      </c>
      <c r="I48" s="6" t="s">
        <v>0</v>
      </c>
      <c r="J48" s="6" t="s">
        <v>0</v>
      </c>
      <c r="L48" s="7">
        <f>AVERAGEA(D48:D49)</f>
        <v>26.47294807434082</v>
      </c>
      <c r="M48" s="6">
        <f>(L48-$R$6)/$M$5</f>
        <v>-1.8471393451667268</v>
      </c>
      <c r="N48" s="18">
        <f>10^M48</f>
        <v>1.4218725002993442E-2</v>
      </c>
      <c r="O48" s="18">
        <v>1.8330383317456254E-2</v>
      </c>
      <c r="P48" s="8">
        <f>N48/O48</f>
        <v>0.77569163485265313</v>
      </c>
    </row>
    <row r="49" spans="1:16" x14ac:dyDescent="0.2">
      <c r="A49" s="6">
        <v>40</v>
      </c>
      <c r="B49" s="6" t="s">
        <v>3</v>
      </c>
      <c r="C49" s="6" t="s">
        <v>74</v>
      </c>
      <c r="D49" s="7">
        <v>26.50477409362793</v>
      </c>
      <c r="E49" s="7">
        <v>26.47294807434082</v>
      </c>
      <c r="F49" s="7">
        <v>4.5008789747953415E-2</v>
      </c>
      <c r="G49" s="7">
        <v>0.45383933492421585</v>
      </c>
      <c r="H49" s="7">
        <v>88.997268676757813</v>
      </c>
      <c r="I49" s="6" t="s">
        <v>0</v>
      </c>
      <c r="J49" s="6" t="s">
        <v>0</v>
      </c>
      <c r="L49" s="7"/>
      <c r="N49" s="7"/>
      <c r="O49" s="7"/>
      <c r="P49" s="8"/>
    </row>
    <row r="50" spans="1:16" x14ac:dyDescent="0.2">
      <c r="A50" s="6">
        <v>41</v>
      </c>
      <c r="B50" s="6" t="s">
        <v>45</v>
      </c>
      <c r="C50" s="6" t="s">
        <v>74</v>
      </c>
      <c r="D50" s="7">
        <v>26.611555099487305</v>
      </c>
      <c r="E50" s="7">
        <v>26.846477508544922</v>
      </c>
      <c r="F50" s="7">
        <v>0.33222910761833191</v>
      </c>
      <c r="G50" s="7">
        <v>0.45383933492421585</v>
      </c>
      <c r="H50" s="7">
        <v>88.997268676757813</v>
      </c>
      <c r="I50" s="6" t="s">
        <v>0</v>
      </c>
      <c r="J50" s="6" t="s">
        <v>0</v>
      </c>
      <c r="L50" s="7">
        <f>AVERAGEA(D50:D51)</f>
        <v>26.846476554870605</v>
      </c>
      <c r="M50" s="6">
        <f>(L50-$R$6)/$M$5</f>
        <v>-1.9681072283916234</v>
      </c>
      <c r="N50" s="18">
        <f>10^M50</f>
        <v>1.0761994644900397E-2</v>
      </c>
      <c r="O50" s="18">
        <v>1.4882493076903381E-2</v>
      </c>
      <c r="P50" s="8">
        <f>N50/O50</f>
        <v>0.72313117091935908</v>
      </c>
    </row>
    <row r="51" spans="1:16" x14ac:dyDescent="0.2">
      <c r="A51" s="6">
        <v>42</v>
      </c>
      <c r="B51" s="6" t="s">
        <v>45</v>
      </c>
      <c r="C51" s="6" t="s">
        <v>74</v>
      </c>
      <c r="D51" s="7">
        <v>27.081398010253906</v>
      </c>
      <c r="E51" s="7">
        <v>26.846477508544922</v>
      </c>
      <c r="F51" s="7">
        <v>0.33222910761833191</v>
      </c>
      <c r="G51" s="7">
        <v>0.45383933492421585</v>
      </c>
      <c r="H51" s="7">
        <v>88.997268676757813</v>
      </c>
      <c r="I51" s="6" t="s">
        <v>0</v>
      </c>
      <c r="J51" s="6" t="s">
        <v>0</v>
      </c>
      <c r="L51" s="7"/>
      <c r="N51" s="7"/>
      <c r="O51" s="7"/>
      <c r="P51" s="8"/>
    </row>
    <row r="52" spans="1:16" x14ac:dyDescent="0.2">
      <c r="A52" s="6">
        <v>43</v>
      </c>
      <c r="B52" s="6" t="s">
        <v>44</v>
      </c>
      <c r="C52" s="6" t="s">
        <v>74</v>
      </c>
      <c r="D52" s="7">
        <v>26.575559616088867</v>
      </c>
      <c r="E52" s="7">
        <v>26.590839385986328</v>
      </c>
      <c r="F52" s="7">
        <v>2.1608857437968254E-2</v>
      </c>
      <c r="G52" s="7">
        <v>0.45383933492421585</v>
      </c>
      <c r="H52" s="7">
        <v>88.884872436523438</v>
      </c>
      <c r="I52" s="6" t="s">
        <v>0</v>
      </c>
      <c r="J52" s="6" t="s">
        <v>0</v>
      </c>
      <c r="L52" s="7">
        <f>AVERAGEA(D52:D53)</f>
        <v>26.590839385986328</v>
      </c>
      <c r="M52" s="6">
        <f>(L52-$R$6)/$M$5</f>
        <v>-1.8853186625781779</v>
      </c>
      <c r="N52" s="18">
        <f>10^M52</f>
        <v>1.3022109335404047E-2</v>
      </c>
      <c r="O52" s="18">
        <v>1.6203166305074648E-2</v>
      </c>
      <c r="P52" s="8">
        <f>N52/O52</f>
        <v>0.80367683020852965</v>
      </c>
    </row>
    <row r="53" spans="1:16" x14ac:dyDescent="0.2">
      <c r="A53" s="6">
        <v>44</v>
      </c>
      <c r="B53" s="6" t="s">
        <v>44</v>
      </c>
      <c r="C53" s="6" t="s">
        <v>74</v>
      </c>
      <c r="D53" s="7">
        <v>26.606119155883789</v>
      </c>
      <c r="E53" s="7">
        <v>26.590839385986328</v>
      </c>
      <c r="F53" s="7">
        <v>2.1608857437968254E-2</v>
      </c>
      <c r="G53" s="7">
        <v>0.45383933492421585</v>
      </c>
      <c r="H53" s="7">
        <v>88.997268676757813</v>
      </c>
      <c r="I53" s="6" t="s">
        <v>0</v>
      </c>
      <c r="J53" s="6" t="s">
        <v>0</v>
      </c>
      <c r="L53" s="7"/>
      <c r="N53" s="7"/>
      <c r="O53" s="7"/>
      <c r="P53" s="8"/>
    </row>
    <row r="54" spans="1:16" x14ac:dyDescent="0.2">
      <c r="A54" s="6">
        <v>45</v>
      </c>
      <c r="B54" s="6" t="s">
        <v>43</v>
      </c>
      <c r="C54" s="6" t="s">
        <v>74</v>
      </c>
      <c r="D54" s="7">
        <v>25.386247634887695</v>
      </c>
      <c r="E54" s="7">
        <v>25.370695114135742</v>
      </c>
      <c r="F54" s="7">
        <v>2.1994585171341896E-2</v>
      </c>
      <c r="G54" s="7">
        <v>0.45383933492421585</v>
      </c>
      <c r="H54" s="7">
        <v>88.997268676757813</v>
      </c>
      <c r="I54" s="6" t="s">
        <v>0</v>
      </c>
      <c r="J54" s="6" t="s">
        <v>0</v>
      </c>
      <c r="L54" s="7">
        <f>AVERAGEA(D54:D55)</f>
        <v>25.370695114135742</v>
      </c>
      <c r="M54" s="6">
        <f>(L54-$R$6)/$M$5</f>
        <v>-1.4901727031980374</v>
      </c>
      <c r="N54" s="18">
        <f>10^M54</f>
        <v>3.2346500102593767E-2</v>
      </c>
      <c r="O54" s="18">
        <v>4.4465034733512633E-2</v>
      </c>
      <c r="P54" s="8">
        <f>N54/O54</f>
        <v>0.72745923390035483</v>
      </c>
    </row>
    <row r="55" spans="1:16" x14ac:dyDescent="0.2">
      <c r="A55" s="6">
        <v>46</v>
      </c>
      <c r="B55" s="6" t="s">
        <v>43</v>
      </c>
      <c r="C55" s="6" t="s">
        <v>74</v>
      </c>
      <c r="D55" s="7">
        <v>25.355142593383789</v>
      </c>
      <c r="E55" s="7">
        <v>25.370695114135742</v>
      </c>
      <c r="F55" s="7">
        <v>2.1994585171341896E-2</v>
      </c>
      <c r="G55" s="7">
        <v>0.45383933492421585</v>
      </c>
      <c r="H55" s="7">
        <v>88.997268676757813</v>
      </c>
      <c r="I55" s="6" t="s">
        <v>0</v>
      </c>
      <c r="J55" s="6" t="s">
        <v>0</v>
      </c>
      <c r="L55" s="7"/>
      <c r="N55" s="7"/>
      <c r="O55" s="7"/>
      <c r="P55" s="8"/>
    </row>
    <row r="56" spans="1:16" x14ac:dyDescent="0.2">
      <c r="A56" s="6">
        <v>47</v>
      </c>
      <c r="B56" s="6" t="s">
        <v>42</v>
      </c>
      <c r="C56" s="6" t="s">
        <v>74</v>
      </c>
      <c r="D56" s="7">
        <v>25.219089508056641</v>
      </c>
      <c r="E56" s="7">
        <v>25.276638031005859</v>
      </c>
      <c r="F56" s="7">
        <v>8.1385903060436249E-2</v>
      </c>
      <c r="G56" s="7">
        <v>0.45383933492421585</v>
      </c>
      <c r="H56" s="7">
        <v>89.2220458984375</v>
      </c>
      <c r="I56" s="6" t="s">
        <v>0</v>
      </c>
      <c r="J56" s="6" t="s">
        <v>0</v>
      </c>
      <c r="L56" s="7">
        <f>AVERAGEA(D56:D57)</f>
        <v>25.276638031005859</v>
      </c>
      <c r="M56" s="6">
        <f>(L56-$R$6)/$M$5</f>
        <v>-1.4597121443876557</v>
      </c>
      <c r="N56" s="18">
        <f>10^M56</f>
        <v>3.4696674799340105E-2</v>
      </c>
      <c r="O56" s="18">
        <v>4.1491345323558089E-2</v>
      </c>
      <c r="P56" s="8">
        <f>N56/O56</f>
        <v>0.83623884761432199</v>
      </c>
    </row>
    <row r="57" spans="1:16" x14ac:dyDescent="0.2">
      <c r="A57" s="6">
        <v>48</v>
      </c>
      <c r="B57" s="6" t="s">
        <v>42</v>
      </c>
      <c r="C57" s="6" t="s">
        <v>74</v>
      </c>
      <c r="D57" s="7">
        <v>25.334186553955078</v>
      </c>
      <c r="E57" s="7">
        <v>25.276638031005859</v>
      </c>
      <c r="F57" s="7">
        <v>8.1385903060436249E-2</v>
      </c>
      <c r="G57" s="7">
        <v>0.45383933492421585</v>
      </c>
      <c r="H57" s="7">
        <v>88.997268676757813</v>
      </c>
      <c r="I57" s="6" t="s">
        <v>0</v>
      </c>
      <c r="J57" s="6" t="s">
        <v>0</v>
      </c>
      <c r="L57" s="7"/>
      <c r="N57" s="7"/>
      <c r="O57" s="7"/>
      <c r="P57" s="8"/>
    </row>
    <row r="58" spans="1:16" x14ac:dyDescent="0.2">
      <c r="A58" s="6">
        <v>49</v>
      </c>
      <c r="B58" s="6" t="s">
        <v>41</v>
      </c>
      <c r="C58" s="6" t="s">
        <v>74</v>
      </c>
      <c r="D58" s="7">
        <v>25.533397674560547</v>
      </c>
      <c r="E58" s="7">
        <v>25.602449417114258</v>
      </c>
      <c r="F58" s="7">
        <v>9.7653910517692566E-2</v>
      </c>
      <c r="G58" s="7">
        <v>0.45383933492421585</v>
      </c>
      <c r="H58" s="7">
        <v>88.997268676757813</v>
      </c>
      <c r="I58" s="6" t="s">
        <v>0</v>
      </c>
      <c r="J58" s="6" t="s">
        <v>0</v>
      </c>
      <c r="L58" s="7">
        <f>AVERAGEA(D58:D59)</f>
        <v>25.602449417114258</v>
      </c>
      <c r="M58" s="6">
        <f>(L58-$R$6)/$M$5</f>
        <v>-1.5652267591024489</v>
      </c>
      <c r="N58" s="18">
        <f>10^M58</f>
        <v>2.7212800693167928E-2</v>
      </c>
      <c r="O58" s="18">
        <v>3.7530317665127433E-2</v>
      </c>
      <c r="P58" s="8">
        <f>N58/O58</f>
        <v>0.72508847209821581</v>
      </c>
    </row>
    <row r="59" spans="1:16" x14ac:dyDescent="0.2">
      <c r="A59" s="6">
        <v>50</v>
      </c>
      <c r="B59" s="6" t="s">
        <v>41</v>
      </c>
      <c r="C59" s="6" t="s">
        <v>74</v>
      </c>
      <c r="D59" s="7">
        <v>25.671501159667969</v>
      </c>
      <c r="E59" s="7">
        <v>25.602449417114258</v>
      </c>
      <c r="F59" s="7">
        <v>9.7653910517692566E-2</v>
      </c>
      <c r="G59" s="7">
        <v>0.45383933492421585</v>
      </c>
      <c r="H59" s="7">
        <v>88.997268676757813</v>
      </c>
      <c r="I59" s="6" t="s">
        <v>0</v>
      </c>
      <c r="J59" s="6" t="s">
        <v>0</v>
      </c>
      <c r="L59" s="7"/>
      <c r="N59" s="7"/>
      <c r="O59" s="7"/>
      <c r="P59" s="8"/>
    </row>
    <row r="60" spans="1:16" x14ac:dyDescent="0.2">
      <c r="A60" s="6">
        <v>51</v>
      </c>
      <c r="B60" s="6" t="s">
        <v>40</v>
      </c>
      <c r="C60" s="6" t="s">
        <v>74</v>
      </c>
      <c r="D60" s="7">
        <v>25.346582412719727</v>
      </c>
      <c r="E60" s="7">
        <v>25.479103088378906</v>
      </c>
      <c r="F60" s="7">
        <v>0.18741388618946075</v>
      </c>
      <c r="G60" s="7">
        <v>0.45383933492421585</v>
      </c>
      <c r="H60" s="7">
        <v>88.997268676757813</v>
      </c>
      <c r="I60" s="6" t="s">
        <v>0</v>
      </c>
      <c r="J60" s="6" t="s">
        <v>0</v>
      </c>
      <c r="L60" s="7">
        <f>AVERAGEA(D60:D61)</f>
        <v>25.479104042053223</v>
      </c>
      <c r="M60" s="6">
        <f>(L60-$R$6)/$M$5</f>
        <v>-1.5252811332547178</v>
      </c>
      <c r="N60" s="18">
        <f>10^M60</f>
        <v>2.9834507068731673E-2</v>
      </c>
      <c r="O60" s="18">
        <v>4.0050912932824013E-2</v>
      </c>
      <c r="P60" s="8">
        <f>N60/O60</f>
        <v>0.74491453212994274</v>
      </c>
    </row>
    <row r="61" spans="1:16" x14ac:dyDescent="0.2">
      <c r="A61" s="6">
        <v>52</v>
      </c>
      <c r="B61" s="6" t="s">
        <v>40</v>
      </c>
      <c r="C61" s="6" t="s">
        <v>74</v>
      </c>
      <c r="D61" s="7">
        <v>25.611625671386719</v>
      </c>
      <c r="E61" s="7">
        <v>25.479103088378906</v>
      </c>
      <c r="F61" s="7">
        <v>0.18741388618946075</v>
      </c>
      <c r="G61" s="7">
        <v>0.45383933492421585</v>
      </c>
      <c r="H61" s="7">
        <v>88.997268676757813</v>
      </c>
      <c r="I61" s="6" t="s">
        <v>0</v>
      </c>
      <c r="J61" s="6" t="s">
        <v>0</v>
      </c>
      <c r="L61" s="7"/>
      <c r="N61" s="7"/>
      <c r="O61" s="7"/>
      <c r="P61" s="8"/>
    </row>
    <row r="62" spans="1:16" x14ac:dyDescent="0.2">
      <c r="A62" s="6">
        <v>53</v>
      </c>
      <c r="B62" s="6" t="s">
        <v>39</v>
      </c>
      <c r="C62" s="6" t="s">
        <v>74</v>
      </c>
      <c r="D62" s="7">
        <v>24.50745964050293</v>
      </c>
      <c r="E62" s="7">
        <v>24.652551651000977</v>
      </c>
      <c r="F62" s="7">
        <v>0.20519109070301056</v>
      </c>
      <c r="G62" s="7">
        <v>0.45383933492421585</v>
      </c>
      <c r="H62" s="7">
        <v>88.997268676757813</v>
      </c>
      <c r="I62" s="6" t="s">
        <v>0</v>
      </c>
      <c r="J62" s="6" t="s">
        <v>0</v>
      </c>
      <c r="L62" s="7">
        <f>AVERAGEA(D62:D63)</f>
        <v>24.652551651000977</v>
      </c>
      <c r="M62" s="6">
        <f>(L62-$R$6)/$M$5</f>
        <v>-1.2576006260595129</v>
      </c>
      <c r="N62" s="18">
        <f>10^M62</f>
        <v>5.5258535904714974E-2</v>
      </c>
      <c r="O62" s="18">
        <v>6.6448282813223458E-2</v>
      </c>
      <c r="P62" s="8">
        <f>N62/O62</f>
        <v>0.83160216585338631</v>
      </c>
    </row>
    <row r="63" spans="1:16" x14ac:dyDescent="0.2">
      <c r="A63" s="6">
        <v>54</v>
      </c>
      <c r="B63" s="6" t="s">
        <v>39</v>
      </c>
      <c r="C63" s="6" t="s">
        <v>74</v>
      </c>
      <c r="D63" s="7">
        <v>24.797643661499023</v>
      </c>
      <c r="E63" s="7">
        <v>24.652551651000977</v>
      </c>
      <c r="F63" s="7">
        <v>0.20519109070301056</v>
      </c>
      <c r="G63" s="7">
        <v>0.45383933492421585</v>
      </c>
      <c r="H63" s="7">
        <v>88.997268676757813</v>
      </c>
      <c r="I63" s="6" t="s">
        <v>0</v>
      </c>
      <c r="J63" s="6" t="s">
        <v>0</v>
      </c>
      <c r="L63" s="7"/>
      <c r="N63" s="7"/>
      <c r="O63" s="7"/>
      <c r="P63" s="8"/>
    </row>
    <row r="64" spans="1:16" x14ac:dyDescent="0.2">
      <c r="A64" s="6">
        <v>55</v>
      </c>
      <c r="B64" s="6" t="s">
        <v>38</v>
      </c>
      <c r="C64" s="6" t="s">
        <v>74</v>
      </c>
      <c r="D64" s="7">
        <v>24.614631652832031</v>
      </c>
      <c r="E64" s="7">
        <v>24.651500701904297</v>
      </c>
      <c r="F64" s="7">
        <v>5.2139360457658768E-2</v>
      </c>
      <c r="G64" s="7">
        <v>0.45383933492421585</v>
      </c>
      <c r="H64" s="7">
        <v>88.997268676757813</v>
      </c>
      <c r="I64" s="6" t="s">
        <v>0</v>
      </c>
      <c r="J64" s="6" t="s">
        <v>0</v>
      </c>
      <c r="L64" s="7">
        <f>AVERAGEA(D64:D65)</f>
        <v>24.65149974822998</v>
      </c>
      <c r="M64" s="6">
        <f>(L64-$R$6)/$M$5</f>
        <v>-1.2572599654186285</v>
      </c>
      <c r="N64" s="18">
        <f>10^M64</f>
        <v>5.5301897710828357E-2</v>
      </c>
      <c r="O64" s="18">
        <v>5.7323317155639701E-2</v>
      </c>
      <c r="P64" s="8">
        <f>N64/O64</f>
        <v>0.96473652354550687</v>
      </c>
    </row>
    <row r="65" spans="1:16" x14ac:dyDescent="0.2">
      <c r="A65" s="6">
        <v>56</v>
      </c>
      <c r="B65" s="6" t="s">
        <v>38</v>
      </c>
      <c r="C65" s="6" t="s">
        <v>74</v>
      </c>
      <c r="D65" s="7">
        <v>24.68836784362793</v>
      </c>
      <c r="E65" s="7">
        <v>24.651500701904297</v>
      </c>
      <c r="F65" s="7">
        <v>5.2139360457658768E-2</v>
      </c>
      <c r="G65" s="7">
        <v>0.45383933492421585</v>
      </c>
      <c r="H65" s="7">
        <v>89.109649658203125</v>
      </c>
      <c r="I65" s="6" t="s">
        <v>0</v>
      </c>
      <c r="J65" s="6" t="s">
        <v>0</v>
      </c>
      <c r="L65" s="7"/>
      <c r="N65" s="7"/>
      <c r="O65" s="7"/>
      <c r="P65" s="8"/>
    </row>
    <row r="66" spans="1:16" x14ac:dyDescent="0.2">
      <c r="A66" s="6">
        <v>57</v>
      </c>
      <c r="B66" s="6" t="s">
        <v>37</v>
      </c>
      <c r="C66" s="6" t="s">
        <v>74</v>
      </c>
      <c r="D66" s="7">
        <v>24.541116714477539</v>
      </c>
      <c r="E66" s="7">
        <v>24.582103729248047</v>
      </c>
      <c r="F66" s="7">
        <v>5.7964392006397247E-2</v>
      </c>
      <c r="G66" s="7">
        <v>0.45383933492421585</v>
      </c>
      <c r="H66" s="7">
        <v>88.997268676757813</v>
      </c>
      <c r="I66" s="6" t="s">
        <v>0</v>
      </c>
      <c r="J66" s="6" t="s">
        <v>0</v>
      </c>
      <c r="L66" s="7">
        <f>AVERAGEA(D66:D67)</f>
        <v>24.582103729248047</v>
      </c>
      <c r="M66" s="6">
        <f>(L66-$R$6)/$M$5</f>
        <v>-1.2347859374447165</v>
      </c>
      <c r="N66" s="18">
        <f>10^M66</f>
        <v>5.8239020556734439E-2</v>
      </c>
      <c r="O66" s="18">
        <v>6.3310484771964215E-2</v>
      </c>
      <c r="P66" s="8">
        <f>N66/O66</f>
        <v>0.91989535013834589</v>
      </c>
    </row>
    <row r="67" spans="1:16" x14ac:dyDescent="0.2">
      <c r="A67" s="6">
        <v>58</v>
      </c>
      <c r="B67" s="6" t="s">
        <v>37</v>
      </c>
      <c r="C67" s="6" t="s">
        <v>74</v>
      </c>
      <c r="D67" s="7">
        <v>24.623090744018555</v>
      </c>
      <c r="E67" s="7">
        <v>24.582103729248047</v>
      </c>
      <c r="F67" s="7">
        <v>5.7964392006397247E-2</v>
      </c>
      <c r="G67" s="7">
        <v>0.45383933492421585</v>
      </c>
      <c r="H67" s="7">
        <v>89.109649658203125</v>
      </c>
      <c r="I67" s="6" t="s">
        <v>0</v>
      </c>
      <c r="J67" s="6" t="s">
        <v>0</v>
      </c>
      <c r="L67" s="7"/>
      <c r="N67" s="7"/>
      <c r="O67" s="7"/>
      <c r="P67" s="8"/>
    </row>
    <row r="68" spans="1:16" x14ac:dyDescent="0.2">
      <c r="A68" s="6">
        <v>59</v>
      </c>
      <c r="B68" s="6" t="s">
        <v>36</v>
      </c>
      <c r="C68" s="6" t="s">
        <v>74</v>
      </c>
      <c r="D68" s="7">
        <v>24.607704162597656</v>
      </c>
      <c r="E68" s="7">
        <v>24.713386535644531</v>
      </c>
      <c r="F68" s="7">
        <v>0.14945743978023529</v>
      </c>
      <c r="G68" s="7">
        <v>0.45383933492421585</v>
      </c>
      <c r="H68" s="7">
        <v>88.997268676757813</v>
      </c>
      <c r="I68" s="6" t="s">
        <v>0</v>
      </c>
      <c r="J68" s="6" t="s">
        <v>0</v>
      </c>
      <c r="L68" s="7">
        <f>AVERAGEA(D68:D69)</f>
        <v>24.713386535644531</v>
      </c>
      <c r="M68" s="6">
        <f>(L68-$R$6)/$M$5</f>
        <v>-1.2773021149824566</v>
      </c>
      <c r="N68" s="18">
        <f>10^M68</f>
        <v>5.2807776907123564E-2</v>
      </c>
      <c r="O68" s="18">
        <v>5.7333634926392561E-2</v>
      </c>
      <c r="P68" s="8">
        <f>N68/O68</f>
        <v>0.92106103118911797</v>
      </c>
    </row>
    <row r="69" spans="1:16" x14ac:dyDescent="0.2">
      <c r="A69" s="6">
        <v>60</v>
      </c>
      <c r="B69" s="6" t="s">
        <v>36</v>
      </c>
      <c r="C69" s="6" t="s">
        <v>74</v>
      </c>
      <c r="D69" s="7">
        <v>24.819068908691406</v>
      </c>
      <c r="E69" s="7">
        <v>24.713386535644531</v>
      </c>
      <c r="F69" s="7">
        <v>0.14945743978023529</v>
      </c>
      <c r="G69" s="7">
        <v>0.45383933492421585</v>
      </c>
      <c r="H69" s="7">
        <v>89.109649658203125</v>
      </c>
      <c r="I69" s="6" t="s">
        <v>0</v>
      </c>
      <c r="J69" s="6" t="s">
        <v>0</v>
      </c>
      <c r="L69" s="7"/>
      <c r="N69" s="7"/>
      <c r="O69" s="7"/>
      <c r="P69" s="8"/>
    </row>
    <row r="70" spans="1:16" x14ac:dyDescent="0.2">
      <c r="A70" s="6">
        <v>61</v>
      </c>
      <c r="B70" s="6" t="s">
        <v>35</v>
      </c>
      <c r="C70" s="6" t="s">
        <v>74</v>
      </c>
      <c r="D70" s="7">
        <v>24.46190071105957</v>
      </c>
      <c r="E70" s="7">
        <v>24.510364532470703</v>
      </c>
      <c r="F70" s="7">
        <v>6.8536847829818726E-2</v>
      </c>
      <c r="G70" s="7">
        <v>0.45383933492421585</v>
      </c>
      <c r="H70" s="7">
        <v>88.997268676757813</v>
      </c>
      <c r="I70" s="6" t="s">
        <v>0</v>
      </c>
      <c r="J70" s="6" t="s">
        <v>0</v>
      </c>
      <c r="L70" s="7">
        <f>AVERAGEA(D70:D71)</f>
        <v>24.510363578796387</v>
      </c>
      <c r="M70" s="6">
        <f>(L70-$R$6)/$M$5</f>
        <v>-1.2115527581967398</v>
      </c>
      <c r="N70" s="18">
        <f>10^M70</f>
        <v>6.143943903957616E-2</v>
      </c>
      <c r="O70" s="18">
        <v>5.9955932748050098E-2</v>
      </c>
      <c r="P70" s="8">
        <f>N70/O70</f>
        <v>1.0247432776629484</v>
      </c>
    </row>
    <row r="71" spans="1:16" x14ac:dyDescent="0.2">
      <c r="A71" s="6">
        <v>62</v>
      </c>
      <c r="B71" s="6" t="s">
        <v>35</v>
      </c>
      <c r="C71" s="6" t="s">
        <v>74</v>
      </c>
      <c r="D71" s="7">
        <v>24.558826446533203</v>
      </c>
      <c r="E71" s="7">
        <v>24.510364532470703</v>
      </c>
      <c r="F71" s="7">
        <v>6.8536847829818726E-2</v>
      </c>
      <c r="G71" s="7">
        <v>0.45383933492421585</v>
      </c>
      <c r="H71" s="7">
        <v>89.109649658203125</v>
      </c>
      <c r="I71" s="6" t="s">
        <v>0</v>
      </c>
      <c r="J71" s="6" t="s">
        <v>0</v>
      </c>
      <c r="L71" s="7"/>
      <c r="N71" s="7"/>
      <c r="O71" s="7"/>
      <c r="P71" s="8"/>
    </row>
    <row r="72" spans="1:16" x14ac:dyDescent="0.2">
      <c r="A72" s="6">
        <v>63</v>
      </c>
      <c r="B72" s="6" t="s">
        <v>34</v>
      </c>
      <c r="C72" s="6" t="s">
        <v>74</v>
      </c>
      <c r="D72" s="7">
        <v>24.256059646606445</v>
      </c>
      <c r="E72" s="7">
        <v>24.359901428222656</v>
      </c>
      <c r="F72" s="7">
        <v>0.14685580134391785</v>
      </c>
      <c r="G72" s="7">
        <v>0.45383933492421585</v>
      </c>
      <c r="H72" s="7">
        <v>88.997268676757813</v>
      </c>
      <c r="I72" s="6" t="s">
        <v>0</v>
      </c>
      <c r="J72" s="6" t="s">
        <v>0</v>
      </c>
      <c r="L72" s="7">
        <f>AVERAGEA(D72:D73)</f>
        <v>24.359902381896973</v>
      </c>
      <c r="M72" s="6">
        <f>(L72-$R$6)/$M$5</f>
        <v>-1.1628256237340835</v>
      </c>
      <c r="N72" s="18">
        <f>10^M72</f>
        <v>6.8734436450722816E-2</v>
      </c>
      <c r="O72" s="18">
        <v>6.3495991863358942E-2</v>
      </c>
      <c r="P72" s="8">
        <f>N72/O72</f>
        <v>1.0825003977989165</v>
      </c>
    </row>
    <row r="73" spans="1:16" x14ac:dyDescent="0.2">
      <c r="A73" s="6">
        <v>64</v>
      </c>
      <c r="B73" s="6" t="s">
        <v>34</v>
      </c>
      <c r="C73" s="6" t="s">
        <v>74</v>
      </c>
      <c r="D73" s="7">
        <v>24.4637451171875</v>
      </c>
      <c r="E73" s="7">
        <v>24.359901428222656</v>
      </c>
      <c r="F73" s="7">
        <v>0.14685580134391785</v>
      </c>
      <c r="G73" s="7">
        <v>0.45383933492421585</v>
      </c>
      <c r="H73" s="7">
        <v>89.109649658203125</v>
      </c>
      <c r="I73" s="6" t="s">
        <v>0</v>
      </c>
      <c r="J73" s="6" t="s">
        <v>0</v>
      </c>
      <c r="L73" s="7"/>
      <c r="N73" s="7"/>
      <c r="O73" s="7"/>
      <c r="P73" s="8"/>
    </row>
    <row r="74" spans="1:16" x14ac:dyDescent="0.2">
      <c r="A74" s="6">
        <v>65</v>
      </c>
      <c r="B74" s="6" t="s">
        <v>33</v>
      </c>
      <c r="C74" s="6" t="s">
        <v>74</v>
      </c>
      <c r="D74" s="7">
        <v>24.633264541625977</v>
      </c>
      <c r="E74" s="7">
        <v>24.653465270996094</v>
      </c>
      <c r="F74" s="7">
        <v>2.8566796332597733E-2</v>
      </c>
      <c r="G74" s="7">
        <v>0.45383933492421585</v>
      </c>
      <c r="H74" s="7">
        <v>88.997268676757813</v>
      </c>
      <c r="I74" s="6" t="s">
        <v>0</v>
      </c>
      <c r="J74" s="6" t="s">
        <v>0</v>
      </c>
      <c r="L74" s="7">
        <f>AVERAGEA(D74:D75)</f>
        <v>24.653464317321777</v>
      </c>
      <c r="M74" s="6">
        <f>(L74-$R$6)/$M$5</f>
        <v>-1.2578961947207334</v>
      </c>
      <c r="N74" s="18">
        <f>10^M74</f>
        <v>5.5220941287161415E-2</v>
      </c>
      <c r="O74" s="18">
        <v>5.3827483941264936E-2</v>
      </c>
      <c r="P74" s="8">
        <f>N74/O74</f>
        <v>1.0258874694462217</v>
      </c>
    </row>
    <row r="75" spans="1:16" x14ac:dyDescent="0.2">
      <c r="A75" s="6">
        <v>66</v>
      </c>
      <c r="B75" s="6" t="s">
        <v>33</v>
      </c>
      <c r="C75" s="6" t="s">
        <v>74</v>
      </c>
      <c r="D75" s="7">
        <v>24.673664093017578</v>
      </c>
      <c r="E75" s="7">
        <v>24.653465270996094</v>
      </c>
      <c r="F75" s="7">
        <v>2.8566796332597733E-2</v>
      </c>
      <c r="G75" s="7">
        <v>0.45383933492421585</v>
      </c>
      <c r="H75" s="7">
        <v>89.109649658203125</v>
      </c>
      <c r="I75" s="6" t="s">
        <v>0</v>
      </c>
      <c r="J75" s="6" t="s">
        <v>0</v>
      </c>
      <c r="L75" s="7"/>
      <c r="N75" s="7"/>
      <c r="O75" s="7"/>
      <c r="P75" s="8"/>
    </row>
    <row r="76" spans="1:16" x14ac:dyDescent="0.2">
      <c r="A76" s="6">
        <v>67</v>
      </c>
      <c r="B76" s="6" t="s">
        <v>2</v>
      </c>
      <c r="C76" s="6" t="s">
        <v>74</v>
      </c>
      <c r="D76" s="7">
        <v>24.540798187255859</v>
      </c>
      <c r="E76" s="7">
        <v>24.534791946411133</v>
      </c>
      <c r="F76" s="7">
        <v>8.4941070526838303E-3</v>
      </c>
      <c r="G76" s="7">
        <v>0.45383933492421585</v>
      </c>
      <c r="H76" s="7">
        <v>88.997268676757813</v>
      </c>
      <c r="I76" s="6" t="s">
        <v>0</v>
      </c>
      <c r="J76" s="6" t="s">
        <v>0</v>
      </c>
      <c r="L76" s="7">
        <f>AVERAGEA(D76:D77)</f>
        <v>24.534791946411133</v>
      </c>
      <c r="M76" s="6">
        <f>(L76-$R$6)/$M$5</f>
        <v>-1.2194639298343193</v>
      </c>
      <c r="N76" s="18">
        <f>10^M76</f>
        <v>6.033038130182871E-2</v>
      </c>
      <c r="O76" s="18">
        <v>6.2011679540083291E-2</v>
      </c>
      <c r="P76" s="8">
        <f>N76/O76</f>
        <v>0.9728873939437841</v>
      </c>
    </row>
    <row r="77" spans="1:16" x14ac:dyDescent="0.2">
      <c r="A77" s="6">
        <v>68</v>
      </c>
      <c r="B77" s="6" t="s">
        <v>2</v>
      </c>
      <c r="C77" s="6" t="s">
        <v>74</v>
      </c>
      <c r="D77" s="7">
        <v>24.528785705566406</v>
      </c>
      <c r="E77" s="7">
        <v>24.534791946411133</v>
      </c>
      <c r="F77" s="7">
        <v>8.4941070526838303E-3</v>
      </c>
      <c r="G77" s="7">
        <v>0.45383933492421585</v>
      </c>
      <c r="H77" s="7">
        <v>88.997268676757813</v>
      </c>
      <c r="I77" s="6" t="s">
        <v>0</v>
      </c>
      <c r="J77" s="6" t="s">
        <v>0</v>
      </c>
      <c r="L77" s="7"/>
      <c r="N77" s="7"/>
      <c r="O77" s="7"/>
      <c r="P77" s="8"/>
    </row>
    <row r="78" spans="1:16" x14ac:dyDescent="0.2">
      <c r="A78" s="6">
        <v>69</v>
      </c>
      <c r="B78" s="6" t="s">
        <v>9</v>
      </c>
      <c r="C78" s="6" t="s">
        <v>74</v>
      </c>
      <c r="D78" s="7">
        <v>24.375846862792969</v>
      </c>
      <c r="E78" s="7">
        <v>24.474639892578125</v>
      </c>
      <c r="F78" s="7">
        <v>0.13971579074859619</v>
      </c>
      <c r="G78" s="7">
        <v>0.45383933492421585</v>
      </c>
      <c r="H78" s="7">
        <v>88.989646911621094</v>
      </c>
      <c r="I78" s="6" t="s">
        <v>0</v>
      </c>
      <c r="J78" s="6" t="s">
        <v>0</v>
      </c>
      <c r="L78" s="7">
        <f>AVERAGEA(D78:D79)</f>
        <v>24.474640846252441</v>
      </c>
      <c r="M78" s="6">
        <f>(L78-$R$6)/$M$5</f>
        <v>-1.1999838857704093</v>
      </c>
      <c r="N78" s="18">
        <f>10^M78</f>
        <v>6.3098075619865676E-2</v>
      </c>
      <c r="O78" s="18">
        <v>6.270520462256346E-2</v>
      </c>
      <c r="P78" s="8">
        <f>N78/O78</f>
        <v>1.0062653650469207</v>
      </c>
    </row>
    <row r="79" spans="1:16" x14ac:dyDescent="0.2">
      <c r="A79" s="6">
        <v>70</v>
      </c>
      <c r="B79" s="6" t="s">
        <v>9</v>
      </c>
      <c r="C79" s="6" t="s">
        <v>74</v>
      </c>
      <c r="D79" s="7">
        <v>24.573434829711914</v>
      </c>
      <c r="E79" s="7">
        <v>24.474639892578125</v>
      </c>
      <c r="F79" s="7">
        <v>0.13971579074859619</v>
      </c>
      <c r="G79" s="7">
        <v>0.45383933492421585</v>
      </c>
      <c r="H79" s="7">
        <v>88.989646911621094</v>
      </c>
      <c r="I79" s="6" t="s">
        <v>0</v>
      </c>
      <c r="J79" s="6" t="s">
        <v>0</v>
      </c>
      <c r="L79" s="7"/>
      <c r="N79" s="7"/>
      <c r="O79" s="7"/>
      <c r="P79" s="8"/>
    </row>
    <row r="80" spans="1:16" x14ac:dyDescent="0.2">
      <c r="A80" s="6">
        <v>71</v>
      </c>
      <c r="B80" s="6" t="s">
        <v>32</v>
      </c>
      <c r="C80" s="6" t="s">
        <v>74</v>
      </c>
      <c r="D80" s="7">
        <v>24.359699249267578</v>
      </c>
      <c r="E80" s="7">
        <v>24.39976692199707</v>
      </c>
      <c r="F80" s="7">
        <v>5.6664247065782547E-2</v>
      </c>
      <c r="G80" s="7">
        <v>0.45383933492421585</v>
      </c>
      <c r="H80" s="7">
        <v>88.989646911621094</v>
      </c>
      <c r="I80" s="6" t="s">
        <v>0</v>
      </c>
      <c r="J80" s="6" t="s">
        <v>0</v>
      </c>
      <c r="L80" s="7">
        <f>AVERAGEA(D80:D81)</f>
        <v>24.39976692199707</v>
      </c>
      <c r="M80" s="6">
        <f>(L80-$R$6)/$M$5</f>
        <v>-1.1757358281308223</v>
      </c>
      <c r="N80" s="18">
        <f>10^M80</f>
        <v>6.6721249662531429E-2</v>
      </c>
      <c r="O80" s="18">
        <v>6.2033638424815268E-2</v>
      </c>
      <c r="P80" s="8">
        <f>N80/O80</f>
        <v>1.0755656343355959</v>
      </c>
    </row>
    <row r="81" spans="1:16" x14ac:dyDescent="0.2">
      <c r="A81" s="6">
        <v>72</v>
      </c>
      <c r="B81" s="6" t="s">
        <v>32</v>
      </c>
      <c r="C81" s="6" t="s">
        <v>74</v>
      </c>
      <c r="D81" s="7">
        <v>24.439834594726563</v>
      </c>
      <c r="E81" s="7">
        <v>24.39976692199707</v>
      </c>
      <c r="F81" s="7">
        <v>5.6664247065782547E-2</v>
      </c>
      <c r="G81" s="7">
        <v>0.45383933492421585</v>
      </c>
      <c r="H81" s="7">
        <v>89.102005004882813</v>
      </c>
      <c r="I81" s="6" t="s">
        <v>0</v>
      </c>
      <c r="J81" s="6" t="s">
        <v>0</v>
      </c>
      <c r="L81" s="7"/>
      <c r="N81" s="7"/>
      <c r="O81" s="7"/>
      <c r="P81" s="8"/>
    </row>
    <row r="82" spans="1:16" x14ac:dyDescent="0.2">
      <c r="A82" s="6">
        <v>73</v>
      </c>
      <c r="B82" s="6" t="s">
        <v>31</v>
      </c>
      <c r="C82" s="6" t="s">
        <v>74</v>
      </c>
      <c r="D82" s="7">
        <v>24.141530990600586</v>
      </c>
      <c r="E82" s="7">
        <v>24.289272308349609</v>
      </c>
      <c r="F82" s="7">
        <v>0.2089364230632782</v>
      </c>
      <c r="G82" s="7">
        <v>0.45383933492421585</v>
      </c>
      <c r="H82" s="7">
        <v>88.989646911621094</v>
      </c>
      <c r="I82" s="6" t="s">
        <v>0</v>
      </c>
      <c r="J82" s="6" t="s">
        <v>0</v>
      </c>
      <c r="L82" s="7">
        <f>AVERAGEA(D82:D83)</f>
        <v>24.289271354675293</v>
      </c>
      <c r="M82" s="6">
        <f>(L82-$R$6)/$M$5</f>
        <v>-1.1399516360775377</v>
      </c>
      <c r="N82" s="18">
        <f>10^M82</f>
        <v>7.2451663923856713E-2</v>
      </c>
      <c r="O82" s="18">
        <v>6.7157397061129234E-2</v>
      </c>
      <c r="P82" s="8">
        <f>N82/O82</f>
        <v>1.078833711466042</v>
      </c>
    </row>
    <row r="83" spans="1:16" x14ac:dyDescent="0.2">
      <c r="A83" s="6">
        <v>74</v>
      </c>
      <c r="B83" s="6" t="s">
        <v>31</v>
      </c>
      <c r="C83" s="6" t="s">
        <v>74</v>
      </c>
      <c r="D83" s="7">
        <v>24.43701171875</v>
      </c>
      <c r="E83" s="7">
        <v>24.289272308349609</v>
      </c>
      <c r="F83" s="7">
        <v>0.2089364230632782</v>
      </c>
      <c r="G83" s="7">
        <v>0.45383933492421585</v>
      </c>
      <c r="H83" s="7">
        <v>89.102005004882813</v>
      </c>
      <c r="I83" s="6" t="s">
        <v>0</v>
      </c>
      <c r="J83" s="6" t="s">
        <v>0</v>
      </c>
      <c r="L83" s="7"/>
      <c r="N83" s="7"/>
      <c r="O83" s="7"/>
      <c r="P83" s="8"/>
    </row>
    <row r="84" spans="1:16" x14ac:dyDescent="0.2">
      <c r="A84" s="6">
        <v>75</v>
      </c>
      <c r="B84" s="6" t="s">
        <v>30</v>
      </c>
      <c r="C84" s="6" t="s">
        <v>74</v>
      </c>
      <c r="D84" s="7">
        <v>24.361654281616211</v>
      </c>
      <c r="E84" s="7">
        <v>24.452068328857422</v>
      </c>
      <c r="F84" s="7">
        <v>0.12786611914634705</v>
      </c>
      <c r="G84" s="7">
        <v>0.45383933492421585</v>
      </c>
      <c r="H84" s="7">
        <v>88.989646911621094</v>
      </c>
      <c r="I84" s="6" t="s">
        <v>0</v>
      </c>
      <c r="J84" s="6" t="s">
        <v>0</v>
      </c>
      <c r="L84" s="7">
        <f>AVERAGEA(D84:D85)</f>
        <v>24.452069282531738</v>
      </c>
      <c r="M84" s="6">
        <f>(L84-$R$6)/$M$5</f>
        <v>-1.1926740434780714</v>
      </c>
      <c r="N84" s="18">
        <f>10^M84</f>
        <v>6.4169101235253254E-2</v>
      </c>
      <c r="O84" s="18">
        <v>7.594788346383223E-2</v>
      </c>
      <c r="P84" s="8">
        <f>N84/O84</f>
        <v>0.84490967106162673</v>
      </c>
    </row>
    <row r="85" spans="1:16" x14ac:dyDescent="0.2">
      <c r="A85" s="6">
        <v>76</v>
      </c>
      <c r="B85" s="6" t="s">
        <v>30</v>
      </c>
      <c r="C85" s="6" t="s">
        <v>74</v>
      </c>
      <c r="D85" s="7">
        <v>24.542484283447266</v>
      </c>
      <c r="E85" s="7">
        <v>24.452068328857422</v>
      </c>
      <c r="F85" s="7">
        <v>0.12786611914634705</v>
      </c>
      <c r="G85" s="7">
        <v>0.45383933492421585</v>
      </c>
      <c r="H85" s="7">
        <v>89.102005004882813</v>
      </c>
      <c r="I85" s="6" t="s">
        <v>0</v>
      </c>
      <c r="J85" s="6" t="s">
        <v>0</v>
      </c>
      <c r="L85" s="7"/>
      <c r="N85" s="7"/>
      <c r="O85" s="7"/>
      <c r="P85" s="8"/>
    </row>
    <row r="86" spans="1:16" x14ac:dyDescent="0.2">
      <c r="A86" s="6">
        <v>77</v>
      </c>
      <c r="B86" s="6" t="s">
        <v>29</v>
      </c>
      <c r="C86" s="6" t="s">
        <v>74</v>
      </c>
      <c r="D86" s="7">
        <v>24.409065246582031</v>
      </c>
      <c r="E86" s="7">
        <v>24.528984069824219</v>
      </c>
      <c r="F86" s="7">
        <v>0.16958947479724884</v>
      </c>
      <c r="G86" s="7">
        <v>0.45383933492421585</v>
      </c>
      <c r="H86" s="7">
        <v>88.989646911621094</v>
      </c>
      <c r="I86" s="6" t="s">
        <v>0</v>
      </c>
      <c r="J86" s="6" t="s">
        <v>0</v>
      </c>
      <c r="L86" s="7">
        <f>AVERAGEA(D86:D87)</f>
        <v>24.528983116149902</v>
      </c>
      <c r="M86" s="6">
        <f>(L86-$R$6)/$M$5</f>
        <v>-1.2175827295046493</v>
      </c>
      <c r="N86" s="18">
        <f>10^M86</f>
        <v>6.0592276626032872E-2</v>
      </c>
      <c r="O86" s="18">
        <v>6.2028056381574236E-2</v>
      </c>
      <c r="P86" s="8">
        <f>N86/O86</f>
        <v>0.97685273665985983</v>
      </c>
    </row>
    <row r="87" spans="1:16" x14ac:dyDescent="0.2">
      <c r="A87" s="6">
        <v>78</v>
      </c>
      <c r="B87" s="6" t="s">
        <v>29</v>
      </c>
      <c r="C87" s="6" t="s">
        <v>74</v>
      </c>
      <c r="D87" s="7">
        <v>24.648900985717773</v>
      </c>
      <c r="E87" s="7">
        <v>24.528984069824219</v>
      </c>
      <c r="F87" s="7">
        <v>0.16958947479724884</v>
      </c>
      <c r="G87" s="7">
        <v>0.45383933492421585</v>
      </c>
      <c r="H87" s="7">
        <v>89.102005004882813</v>
      </c>
      <c r="I87" s="6" t="s">
        <v>0</v>
      </c>
      <c r="J87" s="6" t="s">
        <v>0</v>
      </c>
      <c r="L87" s="7"/>
      <c r="N87" s="7"/>
      <c r="O87" s="7"/>
      <c r="P87" s="8"/>
    </row>
    <row r="88" spans="1:16" x14ac:dyDescent="0.2">
      <c r="A88" s="6">
        <v>79</v>
      </c>
      <c r="B88" s="6" t="s">
        <v>28</v>
      </c>
      <c r="C88" s="6" t="s">
        <v>74</v>
      </c>
      <c r="D88" s="7">
        <v>24.45197868347168</v>
      </c>
      <c r="E88" s="7">
        <v>24.497276306152344</v>
      </c>
      <c r="F88" s="7">
        <v>6.4061857759952545E-2</v>
      </c>
      <c r="G88" s="7">
        <v>0.45383933492421585</v>
      </c>
      <c r="H88" s="7">
        <v>88.989646911621094</v>
      </c>
      <c r="I88" s="6" t="s">
        <v>0</v>
      </c>
      <c r="J88" s="6" t="s">
        <v>0</v>
      </c>
      <c r="L88" s="7">
        <f>AVERAGEA(D88:D89)</f>
        <v>24.49727725982666</v>
      </c>
      <c r="M88" s="6">
        <f>(L88-$R$6)/$M$5</f>
        <v>-1.2073147298067</v>
      </c>
      <c r="N88" s="18">
        <f>10^M88</f>
        <v>6.2041925830203661E-2</v>
      </c>
      <c r="O88" s="18">
        <v>5.5803356095287159E-2</v>
      </c>
      <c r="P88" s="8">
        <f>N88/O88</f>
        <v>1.1117956010434895</v>
      </c>
    </row>
    <row r="89" spans="1:16" x14ac:dyDescent="0.2">
      <c r="A89" s="6">
        <v>80</v>
      </c>
      <c r="B89" s="6" t="s">
        <v>28</v>
      </c>
      <c r="C89" s="6" t="s">
        <v>74</v>
      </c>
      <c r="D89" s="7">
        <v>24.542575836181641</v>
      </c>
      <c r="E89" s="7">
        <v>24.497276306152344</v>
      </c>
      <c r="F89" s="7">
        <v>6.4061857759952545E-2</v>
      </c>
      <c r="G89" s="7">
        <v>0.45383933492421585</v>
      </c>
      <c r="H89" s="7">
        <v>89.102005004882813</v>
      </c>
      <c r="I89" s="6" t="s">
        <v>0</v>
      </c>
      <c r="J89" s="6" t="s">
        <v>0</v>
      </c>
      <c r="L89" s="7"/>
      <c r="N89" s="7"/>
      <c r="O89" s="7"/>
      <c r="P89" s="8"/>
    </row>
    <row r="90" spans="1:16" x14ac:dyDescent="0.2">
      <c r="A90" s="6">
        <v>81</v>
      </c>
      <c r="B90" s="6" t="s">
        <v>27</v>
      </c>
      <c r="C90" s="6" t="s">
        <v>74</v>
      </c>
      <c r="D90" s="7">
        <v>24.977256774902344</v>
      </c>
      <c r="E90" s="7">
        <v>25.084245681762695</v>
      </c>
      <c r="F90" s="7">
        <v>0.15130516886711121</v>
      </c>
      <c r="G90" s="7">
        <v>0.45383933492421585</v>
      </c>
      <c r="H90" s="7">
        <v>89.102005004882813</v>
      </c>
      <c r="I90" s="6" t="s">
        <v>0</v>
      </c>
      <c r="J90" s="6" t="s">
        <v>0</v>
      </c>
      <c r="L90" s="7">
        <f>AVERAGEA(D90:D91)</f>
        <v>25.084245681762695</v>
      </c>
      <c r="M90" s="6">
        <f>(L90-$R$6)/$M$5</f>
        <v>-1.3974055293643477</v>
      </c>
      <c r="N90" s="18">
        <f>10^M90</f>
        <v>4.0049257667552733E-2</v>
      </c>
      <c r="O90" s="18">
        <v>4.8226481158699479E-2</v>
      </c>
      <c r="P90" s="8">
        <f>N90/O90</f>
        <v>0.83044121622231037</v>
      </c>
    </row>
    <row r="91" spans="1:16" x14ac:dyDescent="0.2">
      <c r="A91" s="6">
        <v>82</v>
      </c>
      <c r="B91" s="6" t="s">
        <v>27</v>
      </c>
      <c r="C91" s="6" t="s">
        <v>74</v>
      </c>
      <c r="D91" s="7">
        <v>25.191234588623047</v>
      </c>
      <c r="E91" s="7">
        <v>25.084245681762695</v>
      </c>
      <c r="F91" s="7">
        <v>0.15130516886711121</v>
      </c>
      <c r="G91" s="7">
        <v>0.45383933492421585</v>
      </c>
      <c r="H91" s="7">
        <v>89.102005004882813</v>
      </c>
      <c r="I91" s="7">
        <v>76.517311096191406</v>
      </c>
      <c r="J91" s="6" t="s">
        <v>0</v>
      </c>
      <c r="L91" s="7"/>
      <c r="N91" s="7"/>
      <c r="O91" s="7"/>
      <c r="P91" s="8"/>
    </row>
    <row r="92" spans="1:16" x14ac:dyDescent="0.2">
      <c r="A92" s="6">
        <v>83</v>
      </c>
      <c r="B92" s="6" t="s">
        <v>26</v>
      </c>
      <c r="C92" s="6" t="s">
        <v>74</v>
      </c>
      <c r="D92" s="7">
        <v>24.920083999633789</v>
      </c>
      <c r="E92" s="7">
        <v>24.963422775268555</v>
      </c>
      <c r="F92" s="7">
        <v>6.1290282756090164E-2</v>
      </c>
      <c r="G92" s="7">
        <v>0.45383933492421585</v>
      </c>
      <c r="H92" s="7">
        <v>89.102005004882813</v>
      </c>
      <c r="I92" s="6" t="s">
        <v>0</v>
      </c>
      <c r="J92" s="6" t="s">
        <v>0</v>
      </c>
      <c r="L92" s="7">
        <f>AVERAGEA(D92:D93)</f>
        <v>24.963422775268555</v>
      </c>
      <c r="M92" s="6">
        <f>(L92-$R$6)/$M$5</f>
        <v>-1.3582768095865518</v>
      </c>
      <c r="N92" s="18">
        <f>10^M92</f>
        <v>4.3825127717688997E-2</v>
      </c>
      <c r="O92" s="18">
        <v>4.2177109648618996E-2</v>
      </c>
      <c r="P92" s="8">
        <f>N92/O92</f>
        <v>1.0390737554754172</v>
      </c>
    </row>
    <row r="93" spans="1:16" x14ac:dyDescent="0.2">
      <c r="A93" s="6">
        <v>84</v>
      </c>
      <c r="B93" s="6" t="s">
        <v>26</v>
      </c>
      <c r="C93" s="6" t="s">
        <v>74</v>
      </c>
      <c r="D93" s="7">
        <v>25.00676155090332</v>
      </c>
      <c r="E93" s="7">
        <v>24.963422775268555</v>
      </c>
      <c r="F93" s="7">
        <v>6.1290282756090164E-2</v>
      </c>
      <c r="G93" s="7">
        <v>0.45383933492421585</v>
      </c>
      <c r="H93" s="7">
        <v>89.214370727539063</v>
      </c>
      <c r="I93" s="6" t="s">
        <v>0</v>
      </c>
      <c r="J93" s="6" t="s">
        <v>0</v>
      </c>
      <c r="O93" s="8"/>
    </row>
    <row r="94" spans="1:16" x14ac:dyDescent="0.2">
      <c r="A94" s="6">
        <v>93</v>
      </c>
      <c r="B94" s="6" t="s">
        <v>7</v>
      </c>
      <c r="C94" s="6" t="s">
        <v>74</v>
      </c>
      <c r="D94" s="7">
        <v>41.790805816650391</v>
      </c>
      <c r="E94" s="7">
        <v>41.790805816650391</v>
      </c>
      <c r="F94" s="6" t="s">
        <v>0</v>
      </c>
      <c r="G94" s="7">
        <v>0.45383933492421585</v>
      </c>
      <c r="H94" s="7">
        <v>79.438758850097656</v>
      </c>
      <c r="I94" s="6" t="s">
        <v>0</v>
      </c>
      <c r="J94" s="6" t="s">
        <v>0</v>
      </c>
    </row>
    <row r="95" spans="1:16" x14ac:dyDescent="0.2">
      <c r="A95" s="6">
        <v>94</v>
      </c>
      <c r="B95" s="6" t="s">
        <v>7</v>
      </c>
      <c r="C95" s="6" t="s">
        <v>74</v>
      </c>
      <c r="D95" s="6" t="s">
        <v>25</v>
      </c>
      <c r="E95" s="7">
        <v>41.790805816650391</v>
      </c>
      <c r="F95" s="6" t="s">
        <v>0</v>
      </c>
      <c r="G95" s="7">
        <v>0.45383933492421585</v>
      </c>
      <c r="H95" s="7">
        <v>59.999900817871094</v>
      </c>
      <c r="I95" s="6" t="s">
        <v>0</v>
      </c>
      <c r="J95" s="6" t="s">
        <v>0</v>
      </c>
    </row>
    <row r="96" spans="1:16" x14ac:dyDescent="0.2">
      <c r="D96" s="7"/>
      <c r="E96" s="7"/>
      <c r="F96" s="7"/>
      <c r="G96" s="7"/>
      <c r="H96" s="7"/>
    </row>
    <row r="97" spans="4:9" x14ac:dyDescent="0.2">
      <c r="D97" s="7"/>
      <c r="E97" s="7"/>
      <c r="F97" s="7"/>
      <c r="G97" s="7"/>
      <c r="H97" s="7"/>
    </row>
    <row r="98" spans="4:9" x14ac:dyDescent="0.2">
      <c r="D98" s="7"/>
      <c r="E98" s="7"/>
      <c r="F98" s="7"/>
      <c r="G98" s="7"/>
      <c r="H98" s="7"/>
    </row>
    <row r="99" spans="4:9" x14ac:dyDescent="0.2">
      <c r="D99" s="7"/>
      <c r="E99" s="7"/>
      <c r="F99" s="7"/>
      <c r="G99" s="7"/>
      <c r="H99" s="7"/>
    </row>
    <row r="100" spans="4:9" x14ac:dyDescent="0.2">
      <c r="D100" s="7"/>
      <c r="E100" s="7"/>
      <c r="F100" s="7"/>
      <c r="G100" s="7"/>
      <c r="H100" s="7"/>
    </row>
    <row r="101" spans="4:9" x14ac:dyDescent="0.2">
      <c r="D101" s="7"/>
      <c r="E101" s="7"/>
      <c r="F101" s="7"/>
      <c r="G101" s="7"/>
      <c r="H101" s="7"/>
    </row>
    <row r="102" spans="4:9" x14ac:dyDescent="0.2">
      <c r="D102" s="7"/>
      <c r="E102" s="7"/>
      <c r="F102" s="7"/>
      <c r="G102" s="7"/>
      <c r="H102" s="7"/>
    </row>
    <row r="103" spans="4:9" x14ac:dyDescent="0.2">
      <c r="D103" s="7"/>
      <c r="E103" s="7"/>
      <c r="F103" s="7"/>
      <c r="G103" s="7"/>
      <c r="H103" s="7"/>
    </row>
    <row r="104" spans="4:9" x14ac:dyDescent="0.2">
      <c r="D104" s="7"/>
      <c r="E104" s="7"/>
      <c r="F104" s="7"/>
      <c r="G104" s="7"/>
      <c r="H104" s="7"/>
    </row>
    <row r="105" spans="4:9" x14ac:dyDescent="0.2">
      <c r="D105" s="7"/>
      <c r="E105" s="7"/>
      <c r="F105" s="7"/>
      <c r="G105" s="7"/>
      <c r="H105" s="7"/>
    </row>
    <row r="106" spans="4:9" x14ac:dyDescent="0.2">
      <c r="D106" s="7"/>
      <c r="E106" s="7"/>
      <c r="F106" s="7"/>
      <c r="G106" s="7"/>
      <c r="H106" s="7"/>
    </row>
    <row r="107" spans="4:9" x14ac:dyDescent="0.2">
      <c r="D107" s="7"/>
      <c r="E107" s="7"/>
      <c r="F107" s="7"/>
      <c r="G107" s="7"/>
      <c r="H107" s="7"/>
    </row>
    <row r="108" spans="4:9" x14ac:dyDescent="0.2">
      <c r="D108" s="7"/>
      <c r="E108" s="7"/>
      <c r="F108" s="7"/>
      <c r="G108" s="7"/>
      <c r="H108" s="7"/>
    </row>
    <row r="109" spans="4:9" x14ac:dyDescent="0.2">
      <c r="D109" s="7"/>
      <c r="E109" s="7"/>
      <c r="F109" s="7"/>
      <c r="G109" s="7"/>
      <c r="H109" s="7"/>
    </row>
    <row r="110" spans="4:9" x14ac:dyDescent="0.2">
      <c r="D110" s="7"/>
      <c r="E110" s="7"/>
      <c r="F110" s="7"/>
      <c r="G110" s="7"/>
      <c r="H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</row>
    <row r="113" spans="4:10" x14ac:dyDescent="0.2">
      <c r="D113" s="7"/>
      <c r="E113" s="7"/>
      <c r="F113" s="7"/>
      <c r="G113" s="7"/>
      <c r="H113" s="7"/>
    </row>
    <row r="114" spans="4:10" x14ac:dyDescent="0.2">
      <c r="D114" s="7"/>
      <c r="E114" s="7"/>
      <c r="F114" s="7"/>
      <c r="G114" s="7"/>
      <c r="H114" s="7"/>
    </row>
    <row r="115" spans="4:10" x14ac:dyDescent="0.2">
      <c r="D115" s="7"/>
      <c r="E115" s="7"/>
      <c r="F115" s="7"/>
      <c r="G115" s="7"/>
      <c r="H115" s="7"/>
    </row>
    <row r="116" spans="4:10" x14ac:dyDescent="0.2">
      <c r="D116" s="7"/>
      <c r="E116" s="7"/>
      <c r="F116" s="7"/>
      <c r="G116" s="7"/>
      <c r="H116" s="7"/>
    </row>
    <row r="117" spans="4:10" x14ac:dyDescent="0.2">
      <c r="D117" s="7"/>
      <c r="E117" s="7"/>
      <c r="F117" s="7"/>
      <c r="G117" s="7"/>
      <c r="H117" s="7"/>
    </row>
    <row r="118" spans="4:10" x14ac:dyDescent="0.2">
      <c r="D118" s="7"/>
      <c r="E118" s="7"/>
      <c r="F118" s="7"/>
      <c r="G118" s="7"/>
      <c r="H118" s="7"/>
    </row>
    <row r="119" spans="4:10" x14ac:dyDescent="0.2">
      <c r="D119" s="7"/>
      <c r="E119" s="7"/>
      <c r="F119" s="7"/>
      <c r="G119" s="7"/>
      <c r="H119" s="7"/>
    </row>
    <row r="120" spans="4:10" x14ac:dyDescent="0.2">
      <c r="D120" s="7"/>
      <c r="E120" s="7"/>
      <c r="F120" s="7"/>
      <c r="G120" s="7"/>
      <c r="H120" s="7"/>
    </row>
    <row r="121" spans="4:10" x14ac:dyDescent="0.2">
      <c r="D121" s="7"/>
      <c r="E121" s="7"/>
      <c r="F121" s="7"/>
      <c r="G121" s="7"/>
      <c r="H121" s="7"/>
    </row>
    <row r="122" spans="4:10" x14ac:dyDescent="0.2">
      <c r="D122" s="7"/>
      <c r="E122" s="7"/>
      <c r="F122" s="7"/>
      <c r="G122" s="7"/>
      <c r="H122" s="7"/>
    </row>
    <row r="123" spans="4:10" x14ac:dyDescent="0.2">
      <c r="D123" s="7"/>
      <c r="E123" s="7"/>
      <c r="F123" s="7"/>
      <c r="G123" s="7"/>
      <c r="H123" s="7"/>
    </row>
    <row r="124" spans="4:10" x14ac:dyDescent="0.2">
      <c r="D124" s="7"/>
      <c r="E124" s="7"/>
      <c r="F124" s="7"/>
      <c r="G124" s="7"/>
      <c r="H124" s="7"/>
    </row>
    <row r="125" spans="4:10" x14ac:dyDescent="0.2">
      <c r="D125" s="7"/>
      <c r="E125" s="7"/>
      <c r="F125" s="7"/>
      <c r="G125" s="7"/>
      <c r="H125" s="7"/>
      <c r="I125" s="7"/>
      <c r="J125" s="7"/>
    </row>
    <row r="126" spans="4:10" x14ac:dyDescent="0.2">
      <c r="D126" s="7"/>
      <c r="E126" s="7"/>
      <c r="F126" s="7"/>
      <c r="G126" s="7"/>
      <c r="H126" s="7"/>
    </row>
    <row r="127" spans="4:10" x14ac:dyDescent="0.2">
      <c r="D127" s="7"/>
      <c r="E127" s="7"/>
      <c r="F127" s="7"/>
      <c r="G127" s="7"/>
      <c r="H127" s="7"/>
    </row>
    <row r="128" spans="4:10" x14ac:dyDescent="0.2">
      <c r="D128" s="7"/>
      <c r="E128" s="7"/>
      <c r="F128" s="7"/>
      <c r="G128" s="7"/>
      <c r="H128" s="7"/>
    </row>
    <row r="129" spans="4:8" x14ac:dyDescent="0.2">
      <c r="D129" s="7"/>
      <c r="E129" s="7"/>
      <c r="F129" s="7"/>
      <c r="G129" s="7"/>
      <c r="H129" s="7"/>
    </row>
    <row r="130" spans="4:8" x14ac:dyDescent="0.2">
      <c r="D130" s="7"/>
      <c r="E130" s="7"/>
      <c r="F130" s="7"/>
      <c r="G130" s="7"/>
      <c r="H130" s="7"/>
    </row>
    <row r="131" spans="4:8" x14ac:dyDescent="0.2">
      <c r="D131" s="7"/>
      <c r="E131" s="7"/>
      <c r="F131" s="7"/>
      <c r="G131" s="7"/>
      <c r="H131" s="7"/>
    </row>
    <row r="132" spans="4:8" x14ac:dyDescent="0.2">
      <c r="D132" s="7"/>
      <c r="E132" s="7"/>
      <c r="F132" s="7"/>
      <c r="G132" s="7"/>
      <c r="H132" s="7"/>
    </row>
    <row r="133" spans="4:8" x14ac:dyDescent="0.2">
      <c r="D133" s="7"/>
      <c r="E133" s="7"/>
      <c r="F133" s="7"/>
      <c r="G133" s="7"/>
      <c r="H133" s="7"/>
    </row>
    <row r="134" spans="4:8" x14ac:dyDescent="0.2">
      <c r="D134" s="7"/>
      <c r="E134" s="7"/>
      <c r="F134" s="7"/>
      <c r="G134" s="7"/>
      <c r="H134" s="7"/>
    </row>
    <row r="135" spans="4:8" x14ac:dyDescent="0.2">
      <c r="D135" s="7"/>
      <c r="E135" s="7"/>
      <c r="F135" s="7"/>
      <c r="G135" s="7"/>
      <c r="H135" s="7"/>
    </row>
    <row r="136" spans="4:8" x14ac:dyDescent="0.2">
      <c r="D136" s="7"/>
      <c r="E136" s="7"/>
      <c r="F136" s="7"/>
      <c r="G136" s="7"/>
      <c r="H136" s="7"/>
    </row>
    <row r="137" spans="4:8" x14ac:dyDescent="0.2">
      <c r="D137" s="7"/>
      <c r="E137" s="7"/>
      <c r="F137" s="7"/>
      <c r="G137" s="7"/>
      <c r="H137" s="7"/>
    </row>
    <row r="138" spans="4:8" x14ac:dyDescent="0.2">
      <c r="D138" s="7"/>
      <c r="E138" s="7"/>
      <c r="F138" s="7"/>
      <c r="G138" s="7"/>
      <c r="H138" s="7"/>
    </row>
    <row r="139" spans="4:8" x14ac:dyDescent="0.2">
      <c r="D139" s="7"/>
      <c r="E139" s="7"/>
      <c r="F139" s="7"/>
      <c r="G139" s="7"/>
      <c r="H139" s="7"/>
    </row>
    <row r="140" spans="4:8" x14ac:dyDescent="0.2">
      <c r="D140" s="7"/>
      <c r="E140" s="7"/>
      <c r="F140" s="7"/>
      <c r="G140" s="7"/>
      <c r="H140" s="7"/>
    </row>
    <row r="141" spans="4:8" x14ac:dyDescent="0.2">
      <c r="D141" s="7"/>
      <c r="E141" s="7"/>
      <c r="F141" s="7"/>
      <c r="G141" s="7"/>
      <c r="H141" s="7"/>
    </row>
    <row r="142" spans="4:8" x14ac:dyDescent="0.2">
      <c r="D142" s="7"/>
      <c r="E142" s="7"/>
      <c r="F142" s="7"/>
      <c r="G142" s="7"/>
      <c r="H142" s="7"/>
    </row>
    <row r="143" spans="4:8" x14ac:dyDescent="0.2">
      <c r="D143" s="7"/>
      <c r="E143" s="7"/>
      <c r="F143" s="7"/>
      <c r="G143" s="7"/>
      <c r="H143" s="7"/>
    </row>
    <row r="144" spans="4:8" x14ac:dyDescent="0.2">
      <c r="D144" s="7"/>
      <c r="E144" s="7"/>
      <c r="F144" s="7"/>
      <c r="G144" s="7"/>
      <c r="H144" s="7"/>
    </row>
    <row r="145" spans="4:8" x14ac:dyDescent="0.2">
      <c r="D145" s="7"/>
      <c r="E145" s="7"/>
      <c r="F145" s="7"/>
      <c r="G145" s="7"/>
      <c r="H145" s="7"/>
    </row>
    <row r="146" spans="4:8" x14ac:dyDescent="0.2">
      <c r="D146" s="7"/>
      <c r="E146" s="7"/>
      <c r="F146" s="7"/>
      <c r="G146" s="7"/>
      <c r="H146" s="7"/>
    </row>
    <row r="147" spans="4:8" x14ac:dyDescent="0.2">
      <c r="D147" s="7"/>
      <c r="E147" s="7"/>
      <c r="F147" s="7"/>
      <c r="G147" s="7"/>
      <c r="H147" s="7"/>
    </row>
    <row r="148" spans="4:8" x14ac:dyDescent="0.2">
      <c r="D148" s="7"/>
      <c r="E148" s="7"/>
      <c r="F148" s="7"/>
      <c r="G148" s="7"/>
      <c r="H148" s="7"/>
    </row>
    <row r="149" spans="4:8" x14ac:dyDescent="0.2">
      <c r="D149" s="7"/>
      <c r="E149" s="7"/>
      <c r="F149" s="7"/>
      <c r="G149" s="7"/>
      <c r="H149" s="7"/>
    </row>
    <row r="150" spans="4:8" x14ac:dyDescent="0.2">
      <c r="D150" s="7"/>
      <c r="E150" s="7"/>
      <c r="F150" s="7"/>
      <c r="G150" s="7"/>
      <c r="H150" s="7"/>
    </row>
    <row r="151" spans="4:8" x14ac:dyDescent="0.2">
      <c r="D151" s="7"/>
      <c r="E151" s="7"/>
      <c r="F151" s="7"/>
      <c r="G151" s="7"/>
      <c r="H151" s="7"/>
    </row>
    <row r="152" spans="4:8" x14ac:dyDescent="0.2">
      <c r="D152" s="7"/>
      <c r="E152" s="7"/>
      <c r="F152" s="7"/>
      <c r="G152" s="7"/>
      <c r="H152" s="7"/>
    </row>
    <row r="153" spans="4:8" x14ac:dyDescent="0.2">
      <c r="D153" s="7"/>
      <c r="E153" s="7"/>
      <c r="F153" s="7"/>
      <c r="G153" s="7"/>
      <c r="H153" s="7"/>
    </row>
    <row r="154" spans="4:8" x14ac:dyDescent="0.2">
      <c r="D154" s="7"/>
      <c r="E154" s="7"/>
      <c r="F154" s="7"/>
      <c r="G154" s="7"/>
      <c r="H154" s="7"/>
    </row>
    <row r="155" spans="4:8" x14ac:dyDescent="0.2">
      <c r="D155" s="7"/>
      <c r="E155" s="7"/>
      <c r="F155" s="7"/>
      <c r="G155" s="7"/>
      <c r="H155" s="7"/>
    </row>
    <row r="156" spans="4:8" x14ac:dyDescent="0.2">
      <c r="D156" s="7"/>
      <c r="E156" s="7"/>
      <c r="F156" s="7"/>
      <c r="G156" s="7"/>
      <c r="H156" s="7"/>
    </row>
    <row r="157" spans="4:8" x14ac:dyDescent="0.2">
      <c r="D157" s="7"/>
      <c r="E157" s="7"/>
      <c r="F157" s="7"/>
      <c r="G157" s="7"/>
      <c r="H157" s="7"/>
    </row>
    <row r="158" spans="4:8" x14ac:dyDescent="0.2">
      <c r="D158" s="7"/>
      <c r="E158" s="7"/>
      <c r="F158" s="7"/>
      <c r="G158" s="7"/>
      <c r="H158" s="7"/>
    </row>
    <row r="159" spans="4:8" x14ac:dyDescent="0.2">
      <c r="D159" s="7"/>
      <c r="E159" s="7"/>
      <c r="F159" s="7"/>
      <c r="G159" s="7"/>
      <c r="H159" s="7"/>
    </row>
    <row r="160" spans="4:8" x14ac:dyDescent="0.2">
      <c r="D160" s="7"/>
      <c r="E160" s="7"/>
      <c r="F160" s="7"/>
      <c r="G160" s="7"/>
      <c r="H160" s="7"/>
    </row>
    <row r="161" spans="4:8" x14ac:dyDescent="0.2">
      <c r="D161" s="7"/>
      <c r="E161" s="7"/>
      <c r="F161" s="7"/>
      <c r="G161" s="7"/>
      <c r="H161" s="7"/>
    </row>
    <row r="162" spans="4:8" x14ac:dyDescent="0.2">
      <c r="D162" s="7"/>
      <c r="E162" s="7"/>
      <c r="F162" s="7"/>
      <c r="G162" s="7"/>
      <c r="H162" s="7"/>
    </row>
    <row r="163" spans="4:8" x14ac:dyDescent="0.2">
      <c r="D163" s="7"/>
      <c r="E163" s="7"/>
      <c r="F163" s="7"/>
      <c r="G163" s="7"/>
      <c r="H163" s="7"/>
    </row>
    <row r="164" spans="4:8" x14ac:dyDescent="0.2">
      <c r="D164" s="7"/>
      <c r="E164" s="7"/>
      <c r="F164" s="7"/>
      <c r="G164" s="7"/>
      <c r="H164" s="7"/>
    </row>
    <row r="165" spans="4:8" x14ac:dyDescent="0.2">
      <c r="D165" s="7"/>
      <c r="E165" s="7"/>
      <c r="F165" s="7"/>
      <c r="G165" s="7"/>
      <c r="H165" s="7"/>
    </row>
    <row r="166" spans="4:8" x14ac:dyDescent="0.2">
      <c r="D166" s="7"/>
      <c r="E166" s="7"/>
      <c r="F166" s="7"/>
      <c r="G166" s="7"/>
      <c r="H166" s="7"/>
    </row>
    <row r="167" spans="4:8" x14ac:dyDescent="0.2">
      <c r="D167" s="7"/>
      <c r="E167" s="7"/>
      <c r="F167" s="7"/>
      <c r="G167" s="7"/>
      <c r="H167" s="7"/>
    </row>
    <row r="168" spans="4:8" x14ac:dyDescent="0.2">
      <c r="D168" s="7"/>
      <c r="E168" s="7"/>
      <c r="F168" s="7"/>
      <c r="G168" s="7"/>
      <c r="H168" s="7"/>
    </row>
    <row r="169" spans="4:8" x14ac:dyDescent="0.2">
      <c r="D169" s="7"/>
      <c r="E169" s="7"/>
      <c r="F169" s="7"/>
      <c r="G169" s="7"/>
      <c r="H169" s="7"/>
    </row>
    <row r="170" spans="4:8" x14ac:dyDescent="0.2">
      <c r="D170" s="7"/>
      <c r="E170" s="7"/>
      <c r="F170" s="7"/>
      <c r="G170" s="7"/>
      <c r="H170" s="7"/>
    </row>
    <row r="171" spans="4:8" x14ac:dyDescent="0.2">
      <c r="D171" s="7"/>
      <c r="E171" s="7"/>
      <c r="F171" s="7"/>
      <c r="G171" s="7"/>
      <c r="H171" s="7"/>
    </row>
    <row r="172" spans="4:8" x14ac:dyDescent="0.2">
      <c r="D172" s="7"/>
      <c r="E172" s="7"/>
      <c r="F172" s="7"/>
      <c r="G172" s="7"/>
      <c r="H172" s="7"/>
    </row>
    <row r="173" spans="4:8" x14ac:dyDescent="0.2">
      <c r="D173" s="7"/>
      <c r="E173" s="7"/>
      <c r="F173" s="7"/>
      <c r="G173" s="7"/>
      <c r="H173" s="7"/>
    </row>
    <row r="174" spans="4:8" x14ac:dyDescent="0.2">
      <c r="D174" s="7"/>
      <c r="E174" s="7"/>
      <c r="F174" s="7"/>
      <c r="G174" s="7"/>
      <c r="H174" s="7"/>
    </row>
    <row r="175" spans="4:8" x14ac:dyDescent="0.2">
      <c r="D175" s="7"/>
      <c r="E175" s="7"/>
      <c r="F175" s="7"/>
      <c r="G175" s="7"/>
      <c r="H175" s="7"/>
    </row>
    <row r="176" spans="4:8" x14ac:dyDescent="0.2">
      <c r="D176" s="7"/>
      <c r="E176" s="7"/>
      <c r="F176" s="7"/>
      <c r="G176" s="7"/>
      <c r="H176" s="7"/>
    </row>
    <row r="177" spans="4:8" x14ac:dyDescent="0.2">
      <c r="D177" s="7"/>
      <c r="E177" s="7"/>
      <c r="F177" s="7"/>
      <c r="G177" s="7"/>
      <c r="H177" s="7"/>
    </row>
    <row r="178" spans="4:8" x14ac:dyDescent="0.2">
      <c r="D178" s="7"/>
      <c r="E178" s="7"/>
      <c r="F178" s="7"/>
      <c r="G178" s="7"/>
      <c r="H178" s="7"/>
    </row>
    <row r="179" spans="4:8" x14ac:dyDescent="0.2">
      <c r="D179" s="7"/>
      <c r="E179" s="7"/>
      <c r="F179" s="7"/>
      <c r="G179" s="7"/>
      <c r="H179" s="7"/>
    </row>
    <row r="180" spans="4:8" x14ac:dyDescent="0.2">
      <c r="D180" s="7"/>
      <c r="E180" s="7"/>
      <c r="F180" s="7"/>
      <c r="G180" s="7"/>
      <c r="H180" s="7"/>
    </row>
    <row r="181" spans="4:8" x14ac:dyDescent="0.2">
      <c r="D181" s="7"/>
      <c r="E181" s="7"/>
      <c r="F181" s="7"/>
      <c r="G181" s="7"/>
      <c r="H181" s="7"/>
    </row>
    <row r="182" spans="4:8" x14ac:dyDescent="0.2">
      <c r="D182" s="7"/>
      <c r="E182" s="7"/>
      <c r="F182" s="7"/>
      <c r="G182" s="7"/>
      <c r="H182" s="7"/>
    </row>
    <row r="183" spans="4:8" x14ac:dyDescent="0.2">
      <c r="D183" s="7"/>
      <c r="E183" s="7"/>
      <c r="F183" s="7"/>
      <c r="G183" s="7"/>
      <c r="H183" s="7"/>
    </row>
    <row r="184" spans="4:8" x14ac:dyDescent="0.2">
      <c r="D184" s="7"/>
      <c r="E184" s="7"/>
      <c r="F184" s="7"/>
      <c r="G184" s="7"/>
      <c r="H184" s="7"/>
    </row>
    <row r="185" spans="4:8" x14ac:dyDescent="0.2">
      <c r="D185" s="7"/>
      <c r="E185" s="7"/>
      <c r="F185" s="7"/>
      <c r="G185" s="7"/>
      <c r="H185" s="7"/>
    </row>
    <row r="186" spans="4:8" x14ac:dyDescent="0.2">
      <c r="D186" s="7"/>
      <c r="E186" s="7"/>
      <c r="F186" s="7"/>
      <c r="G186" s="7"/>
      <c r="H186" s="7"/>
    </row>
    <row r="187" spans="4:8" x14ac:dyDescent="0.2">
      <c r="D187" s="7"/>
      <c r="E187" s="7"/>
      <c r="F187" s="7"/>
      <c r="G187" s="7"/>
      <c r="H187" s="7"/>
    </row>
    <row r="188" spans="4:8" x14ac:dyDescent="0.2">
      <c r="G188" s="7"/>
      <c r="H188" s="7"/>
    </row>
    <row r="189" spans="4:8" x14ac:dyDescent="0.2">
      <c r="G189" s="7"/>
      <c r="H189" s="7"/>
    </row>
    <row r="190" spans="4:8" x14ac:dyDescent="0.2">
      <c r="D190" s="7"/>
      <c r="E190" s="7"/>
      <c r="F190" s="7"/>
      <c r="G190" s="7"/>
      <c r="H190" s="7"/>
    </row>
    <row r="191" spans="4:8" x14ac:dyDescent="0.2">
      <c r="D191" s="7"/>
      <c r="E191" s="7"/>
      <c r="F191" s="7"/>
      <c r="G191" s="7"/>
      <c r="H191" s="7"/>
    </row>
    <row r="192" spans="4:8" x14ac:dyDescent="0.2">
      <c r="D192" s="7"/>
      <c r="E192" s="7"/>
      <c r="F192" s="7"/>
      <c r="G192" s="7"/>
      <c r="H192" s="7"/>
    </row>
    <row r="193" spans="4:8" x14ac:dyDescent="0.2">
      <c r="D193" s="7"/>
      <c r="E193" s="7"/>
      <c r="F193" s="7"/>
      <c r="G193" s="7"/>
      <c r="H193" s="7"/>
    </row>
    <row r="194" spans="4:8" x14ac:dyDescent="0.2">
      <c r="D194" s="7"/>
      <c r="E194" s="7"/>
      <c r="F194" s="7"/>
      <c r="G194" s="7"/>
      <c r="H194" s="7"/>
    </row>
    <row r="195" spans="4:8" x14ac:dyDescent="0.2">
      <c r="D195" s="7"/>
      <c r="E195" s="7"/>
      <c r="F195" s="7"/>
      <c r="G195" s="7"/>
      <c r="H195" s="7"/>
    </row>
    <row r="196" spans="4:8" x14ac:dyDescent="0.2">
      <c r="D196" s="7"/>
      <c r="E196" s="7"/>
      <c r="F196" s="7"/>
      <c r="G196" s="7"/>
      <c r="H196" s="7"/>
    </row>
    <row r="197" spans="4:8" x14ac:dyDescent="0.2">
      <c r="D197" s="7"/>
      <c r="E197" s="7"/>
      <c r="F197" s="7"/>
      <c r="G197" s="7"/>
      <c r="H197" s="7"/>
    </row>
    <row r="198" spans="4:8" x14ac:dyDescent="0.2">
      <c r="D198" s="7"/>
      <c r="E198" s="7"/>
      <c r="F198" s="7"/>
      <c r="G198" s="7"/>
      <c r="H198" s="7"/>
    </row>
    <row r="199" spans="4:8" x14ac:dyDescent="0.2">
      <c r="D199" s="7"/>
      <c r="E199" s="7"/>
      <c r="F199" s="7"/>
      <c r="G199" s="7"/>
      <c r="H199" s="7"/>
    </row>
    <row r="200" spans="4:8" x14ac:dyDescent="0.2">
      <c r="D200" s="7"/>
      <c r="E200" s="7"/>
      <c r="F200" s="7"/>
      <c r="G200" s="7"/>
      <c r="H200" s="7"/>
    </row>
    <row r="201" spans="4:8" x14ac:dyDescent="0.2">
      <c r="D201" s="7"/>
      <c r="E201" s="7"/>
      <c r="F201" s="7"/>
      <c r="G201" s="7"/>
      <c r="H201" s="7"/>
    </row>
    <row r="202" spans="4:8" x14ac:dyDescent="0.2">
      <c r="D202" s="7"/>
      <c r="E202" s="7"/>
      <c r="F202" s="7"/>
      <c r="G202" s="7"/>
      <c r="H202" s="7"/>
    </row>
    <row r="203" spans="4:8" x14ac:dyDescent="0.2">
      <c r="D203" s="7"/>
      <c r="E203" s="7"/>
      <c r="F203" s="7"/>
      <c r="G203" s="7"/>
      <c r="H203" s="7"/>
    </row>
    <row r="204" spans="4:8" x14ac:dyDescent="0.2">
      <c r="D204" s="7"/>
      <c r="E204" s="7"/>
      <c r="F204" s="7"/>
      <c r="G204" s="7"/>
      <c r="H204" s="7"/>
    </row>
    <row r="205" spans="4:8" x14ac:dyDescent="0.2">
      <c r="D205" s="7"/>
      <c r="E205" s="7"/>
      <c r="F205" s="7"/>
      <c r="G205" s="7"/>
      <c r="H205" s="7"/>
    </row>
    <row r="206" spans="4:8" x14ac:dyDescent="0.2">
      <c r="D206" s="7"/>
      <c r="E206" s="7"/>
      <c r="F206" s="7"/>
      <c r="G206" s="7"/>
      <c r="H206" s="7"/>
    </row>
    <row r="207" spans="4:8" x14ac:dyDescent="0.2">
      <c r="D207" s="7"/>
      <c r="E207" s="7"/>
      <c r="F207" s="7"/>
      <c r="G207" s="7"/>
      <c r="H207" s="7"/>
    </row>
    <row r="208" spans="4:8" x14ac:dyDescent="0.2">
      <c r="D208" s="7"/>
      <c r="E208" s="7"/>
      <c r="F208" s="7"/>
      <c r="G208" s="7"/>
      <c r="H208" s="7"/>
    </row>
    <row r="209" spans="4:8" x14ac:dyDescent="0.2">
      <c r="D209" s="7"/>
      <c r="E209" s="7"/>
      <c r="F209" s="7"/>
      <c r="G209" s="7"/>
      <c r="H209" s="7"/>
    </row>
    <row r="210" spans="4:8" x14ac:dyDescent="0.2">
      <c r="D210" s="7"/>
      <c r="E210" s="7"/>
      <c r="F210" s="7"/>
      <c r="G210" s="7"/>
      <c r="H210" s="7"/>
    </row>
    <row r="211" spans="4:8" x14ac:dyDescent="0.2">
      <c r="D211" s="7"/>
      <c r="E211" s="7"/>
      <c r="F211" s="7"/>
      <c r="G211" s="7"/>
      <c r="H211" s="7"/>
    </row>
    <row r="212" spans="4:8" x14ac:dyDescent="0.2">
      <c r="D212" s="7"/>
      <c r="E212" s="7"/>
      <c r="F212" s="7"/>
      <c r="G212" s="7"/>
      <c r="H212" s="7"/>
    </row>
    <row r="213" spans="4:8" x14ac:dyDescent="0.2">
      <c r="D213" s="7"/>
      <c r="E213" s="7"/>
      <c r="F213" s="7"/>
      <c r="G213" s="7"/>
      <c r="H213" s="7"/>
    </row>
    <row r="214" spans="4:8" x14ac:dyDescent="0.2">
      <c r="D214" s="7"/>
      <c r="E214" s="7"/>
      <c r="F214" s="7"/>
      <c r="G214" s="7"/>
      <c r="H214" s="7"/>
    </row>
    <row r="215" spans="4:8" x14ac:dyDescent="0.2">
      <c r="D215" s="7"/>
      <c r="E215" s="7"/>
      <c r="F215" s="7"/>
      <c r="G215" s="7"/>
      <c r="H215" s="7"/>
    </row>
    <row r="216" spans="4:8" x14ac:dyDescent="0.2">
      <c r="D216" s="7"/>
      <c r="E216" s="7"/>
      <c r="F216" s="7"/>
      <c r="G216" s="7"/>
      <c r="H216" s="7"/>
    </row>
    <row r="217" spans="4:8" x14ac:dyDescent="0.2">
      <c r="D217" s="7"/>
      <c r="E217" s="7"/>
      <c r="F217" s="7"/>
      <c r="G217" s="7"/>
      <c r="H217" s="7"/>
    </row>
    <row r="218" spans="4:8" x14ac:dyDescent="0.2">
      <c r="D218" s="7"/>
      <c r="E218" s="7"/>
      <c r="F218" s="7"/>
      <c r="G218" s="7"/>
      <c r="H218" s="7"/>
    </row>
    <row r="219" spans="4:8" x14ac:dyDescent="0.2">
      <c r="D219" s="7"/>
      <c r="E219" s="7"/>
      <c r="F219" s="7"/>
      <c r="G219" s="7"/>
      <c r="H219" s="7"/>
    </row>
    <row r="220" spans="4:8" x14ac:dyDescent="0.2">
      <c r="D220" s="7"/>
      <c r="E220" s="7"/>
      <c r="F220" s="7"/>
      <c r="G220" s="7"/>
      <c r="H220" s="7"/>
    </row>
    <row r="221" spans="4:8" x14ac:dyDescent="0.2">
      <c r="D221" s="7"/>
      <c r="E221" s="7"/>
      <c r="F221" s="7"/>
      <c r="G221" s="7"/>
      <c r="H221" s="7"/>
    </row>
    <row r="222" spans="4:8" x14ac:dyDescent="0.2">
      <c r="D222" s="7"/>
      <c r="E222" s="7"/>
      <c r="F222" s="7"/>
      <c r="G222" s="7"/>
      <c r="H222" s="7"/>
    </row>
    <row r="223" spans="4:8" x14ac:dyDescent="0.2">
      <c r="D223" s="7"/>
      <c r="E223" s="7"/>
      <c r="F223" s="7"/>
      <c r="G223" s="7"/>
      <c r="H223" s="7"/>
    </row>
    <row r="224" spans="4:8" x14ac:dyDescent="0.2">
      <c r="D224" s="7"/>
      <c r="E224" s="7"/>
      <c r="F224" s="7"/>
      <c r="G224" s="7"/>
      <c r="H224" s="7"/>
    </row>
    <row r="225" spans="4:8" x14ac:dyDescent="0.2">
      <c r="D225" s="7"/>
      <c r="E225" s="7"/>
      <c r="F225" s="7"/>
      <c r="G225" s="7"/>
      <c r="H225" s="7"/>
    </row>
    <row r="226" spans="4:8" x14ac:dyDescent="0.2">
      <c r="D226" s="7"/>
      <c r="E226" s="7"/>
      <c r="F226" s="7"/>
      <c r="G226" s="7"/>
      <c r="H226" s="7"/>
    </row>
    <row r="227" spans="4:8" x14ac:dyDescent="0.2">
      <c r="D227" s="7"/>
      <c r="E227" s="7"/>
      <c r="F227" s="7"/>
      <c r="G227" s="7"/>
      <c r="H227" s="7"/>
    </row>
    <row r="228" spans="4:8" x14ac:dyDescent="0.2">
      <c r="D228" s="7"/>
      <c r="E228" s="7"/>
      <c r="F228" s="7"/>
      <c r="G228" s="7"/>
      <c r="H228" s="7"/>
    </row>
    <row r="229" spans="4:8" x14ac:dyDescent="0.2">
      <c r="D229" s="7"/>
      <c r="E229" s="7"/>
      <c r="F229" s="7"/>
      <c r="G229" s="7"/>
      <c r="H229" s="7"/>
    </row>
    <row r="230" spans="4:8" x14ac:dyDescent="0.2">
      <c r="D230" s="7"/>
      <c r="E230" s="7"/>
      <c r="F230" s="7"/>
      <c r="G230" s="7"/>
      <c r="H230" s="7"/>
    </row>
    <row r="231" spans="4:8" x14ac:dyDescent="0.2">
      <c r="D231" s="7"/>
      <c r="E231" s="7"/>
      <c r="F231" s="7"/>
      <c r="G231" s="7"/>
      <c r="H231" s="7"/>
    </row>
    <row r="232" spans="4:8" x14ac:dyDescent="0.2">
      <c r="D232" s="7"/>
      <c r="E232" s="7"/>
      <c r="F232" s="7"/>
      <c r="G232" s="7"/>
      <c r="H232" s="7"/>
    </row>
    <row r="233" spans="4:8" x14ac:dyDescent="0.2">
      <c r="D233" s="7"/>
      <c r="E233" s="7"/>
      <c r="F233" s="7"/>
      <c r="G233" s="7"/>
      <c r="H233" s="7"/>
    </row>
    <row r="234" spans="4:8" x14ac:dyDescent="0.2">
      <c r="D234" s="7"/>
      <c r="E234" s="7"/>
      <c r="F234" s="7"/>
      <c r="G234" s="7"/>
      <c r="H234" s="7"/>
    </row>
    <row r="235" spans="4:8" x14ac:dyDescent="0.2">
      <c r="D235" s="7"/>
      <c r="E235" s="7"/>
      <c r="F235" s="7"/>
      <c r="G235" s="7"/>
      <c r="H235" s="7"/>
    </row>
    <row r="236" spans="4:8" x14ac:dyDescent="0.2">
      <c r="D236" s="7"/>
      <c r="E236" s="7"/>
      <c r="F236" s="7"/>
      <c r="G236" s="7"/>
      <c r="H236" s="7"/>
    </row>
    <row r="237" spans="4:8" x14ac:dyDescent="0.2">
      <c r="D237" s="7"/>
      <c r="E237" s="7"/>
      <c r="F237" s="7"/>
      <c r="G237" s="7"/>
      <c r="H237" s="7"/>
    </row>
    <row r="238" spans="4:8" x14ac:dyDescent="0.2">
      <c r="D238" s="7"/>
      <c r="E238" s="7"/>
      <c r="F238" s="7"/>
      <c r="G238" s="7"/>
      <c r="H238" s="7"/>
    </row>
    <row r="239" spans="4:8" x14ac:dyDescent="0.2">
      <c r="D239" s="7"/>
      <c r="E239" s="7"/>
      <c r="F239" s="7"/>
      <c r="G239" s="7"/>
      <c r="H239" s="7"/>
    </row>
    <row r="240" spans="4:8" x14ac:dyDescent="0.2">
      <c r="D240" s="7"/>
      <c r="E240" s="7"/>
      <c r="F240" s="7"/>
      <c r="G240" s="7"/>
      <c r="H240" s="7"/>
    </row>
    <row r="241" spans="4:10" x14ac:dyDescent="0.2">
      <c r="D241" s="7"/>
      <c r="E241" s="7"/>
      <c r="F241" s="7"/>
      <c r="G241" s="7"/>
      <c r="H241" s="7"/>
    </row>
    <row r="242" spans="4:10" x14ac:dyDescent="0.2">
      <c r="D242" s="7"/>
      <c r="E242" s="7"/>
      <c r="F242" s="7"/>
      <c r="G242" s="7"/>
      <c r="H242" s="7"/>
    </row>
    <row r="243" spans="4:10" x14ac:dyDescent="0.2">
      <c r="D243" s="7"/>
      <c r="E243" s="7"/>
      <c r="F243" s="7"/>
      <c r="G243" s="7"/>
      <c r="H243" s="7"/>
    </row>
    <row r="244" spans="4:10" x14ac:dyDescent="0.2">
      <c r="D244" s="7"/>
      <c r="E244" s="7"/>
      <c r="F244" s="7"/>
      <c r="G244" s="7"/>
      <c r="H244" s="7"/>
    </row>
    <row r="245" spans="4:10" x14ac:dyDescent="0.2">
      <c r="D245" s="7"/>
      <c r="E245" s="7"/>
      <c r="F245" s="7"/>
      <c r="G245" s="7"/>
      <c r="H245" s="7"/>
    </row>
    <row r="246" spans="4:10" x14ac:dyDescent="0.2">
      <c r="D246" s="7"/>
      <c r="E246" s="7"/>
      <c r="F246" s="7"/>
      <c r="G246" s="7"/>
      <c r="H246" s="7"/>
    </row>
    <row r="247" spans="4:10" x14ac:dyDescent="0.2">
      <c r="D247" s="7"/>
      <c r="E247" s="7"/>
      <c r="F247" s="7"/>
      <c r="G247" s="7"/>
      <c r="H247" s="7"/>
    </row>
    <row r="248" spans="4:10" x14ac:dyDescent="0.2">
      <c r="D248" s="7"/>
      <c r="E248" s="7"/>
      <c r="F248" s="7"/>
      <c r="G248" s="7"/>
      <c r="H248" s="7"/>
    </row>
    <row r="249" spans="4:10" x14ac:dyDescent="0.2">
      <c r="D249" s="7"/>
      <c r="E249" s="7"/>
      <c r="F249" s="7"/>
      <c r="G249" s="7"/>
      <c r="H249" s="7"/>
    </row>
    <row r="250" spans="4:10" x14ac:dyDescent="0.2">
      <c r="D250" s="7"/>
      <c r="E250" s="7"/>
      <c r="F250" s="7"/>
      <c r="G250" s="7"/>
      <c r="H250" s="7"/>
    </row>
    <row r="251" spans="4:10" x14ac:dyDescent="0.2">
      <c r="D251" s="7"/>
      <c r="E251" s="7"/>
      <c r="F251" s="7"/>
      <c r="G251" s="7"/>
      <c r="H251" s="7"/>
    </row>
    <row r="252" spans="4:10" x14ac:dyDescent="0.2">
      <c r="D252" s="7"/>
      <c r="E252" s="7"/>
      <c r="F252" s="7"/>
      <c r="G252" s="7"/>
      <c r="H252" s="7"/>
      <c r="I252" s="7"/>
      <c r="J252" s="7"/>
    </row>
    <row r="253" spans="4:10" x14ac:dyDescent="0.2">
      <c r="D253" s="7"/>
      <c r="E253" s="7"/>
      <c r="F253" s="7"/>
      <c r="G253" s="7"/>
      <c r="H253" s="7"/>
    </row>
    <row r="254" spans="4:10" x14ac:dyDescent="0.2">
      <c r="D254" s="7"/>
      <c r="E254" s="7"/>
      <c r="F254" s="7"/>
      <c r="G254" s="7"/>
      <c r="H254" s="7"/>
    </row>
    <row r="255" spans="4:10" x14ac:dyDescent="0.2">
      <c r="D255" s="7"/>
      <c r="E255" s="7"/>
      <c r="F255" s="7"/>
      <c r="G255" s="7"/>
      <c r="H255" s="7"/>
    </row>
    <row r="256" spans="4:10" x14ac:dyDescent="0.2">
      <c r="D256" s="7"/>
      <c r="E256" s="7"/>
      <c r="F256" s="7"/>
      <c r="G256" s="7"/>
      <c r="H256" s="7"/>
    </row>
    <row r="257" spans="4:9" x14ac:dyDescent="0.2">
      <c r="D257" s="7"/>
      <c r="E257" s="7"/>
      <c r="F257" s="7"/>
      <c r="G257" s="7"/>
      <c r="H257" s="7"/>
    </row>
    <row r="258" spans="4:9" x14ac:dyDescent="0.2">
      <c r="D258" s="7"/>
      <c r="E258" s="7"/>
      <c r="F258" s="7"/>
      <c r="G258" s="7"/>
      <c r="H258" s="7"/>
    </row>
    <row r="259" spans="4:9" x14ac:dyDescent="0.2">
      <c r="D259" s="7"/>
      <c r="E259" s="7"/>
      <c r="F259" s="7"/>
      <c r="G259" s="7"/>
      <c r="H259" s="7"/>
    </row>
    <row r="260" spans="4:9" x14ac:dyDescent="0.2">
      <c r="D260" s="7"/>
      <c r="E260" s="7"/>
      <c r="F260" s="7"/>
      <c r="G260" s="7"/>
      <c r="H260" s="7"/>
      <c r="I260" s="7"/>
    </row>
    <row r="261" spans="4:9" x14ac:dyDescent="0.2">
      <c r="D261" s="7"/>
      <c r="E261" s="7"/>
      <c r="F261" s="7"/>
      <c r="G261" s="7"/>
      <c r="H261" s="7"/>
    </row>
    <row r="262" spans="4:9" x14ac:dyDescent="0.2">
      <c r="D262" s="7"/>
      <c r="E262" s="7"/>
      <c r="F262" s="7"/>
      <c r="G262" s="7"/>
      <c r="H262" s="7"/>
    </row>
    <row r="263" spans="4:9" x14ac:dyDescent="0.2">
      <c r="D263" s="7"/>
      <c r="E263" s="7"/>
      <c r="F263" s="7"/>
      <c r="G263" s="7"/>
      <c r="H263" s="7"/>
    </row>
    <row r="264" spans="4:9" x14ac:dyDescent="0.2">
      <c r="D264" s="7"/>
      <c r="E264" s="7"/>
      <c r="F264" s="7"/>
      <c r="G264" s="7"/>
      <c r="H264" s="7"/>
    </row>
    <row r="265" spans="4:9" x14ac:dyDescent="0.2">
      <c r="D265" s="7"/>
      <c r="E265" s="7"/>
      <c r="F265" s="7"/>
      <c r="G265" s="7"/>
      <c r="H265" s="7"/>
    </row>
    <row r="266" spans="4:9" x14ac:dyDescent="0.2">
      <c r="D266" s="7"/>
      <c r="E266" s="7"/>
      <c r="F266" s="7"/>
      <c r="G266" s="7"/>
      <c r="H266" s="7"/>
    </row>
    <row r="267" spans="4:9" x14ac:dyDescent="0.2">
      <c r="D267" s="7"/>
      <c r="E267" s="7"/>
      <c r="F267" s="7"/>
      <c r="G267" s="7"/>
      <c r="H267" s="7"/>
    </row>
    <row r="268" spans="4:9" x14ac:dyDescent="0.2">
      <c r="D268" s="7"/>
      <c r="E268" s="7"/>
      <c r="F268" s="7"/>
      <c r="G268" s="7"/>
      <c r="H268" s="7"/>
    </row>
    <row r="269" spans="4:9" x14ac:dyDescent="0.2">
      <c r="D269" s="7"/>
      <c r="E269" s="7"/>
      <c r="F269" s="7"/>
      <c r="G269" s="7"/>
      <c r="H269" s="7"/>
    </row>
    <row r="270" spans="4:9" x14ac:dyDescent="0.2">
      <c r="D270" s="7"/>
      <c r="E270" s="7"/>
      <c r="F270" s="7"/>
      <c r="G270" s="7"/>
      <c r="H270" s="7"/>
    </row>
    <row r="271" spans="4:9" x14ac:dyDescent="0.2">
      <c r="D271" s="7"/>
      <c r="E271" s="7"/>
      <c r="F271" s="7"/>
      <c r="G271" s="7"/>
      <c r="H271" s="7"/>
    </row>
    <row r="272" spans="4:9" x14ac:dyDescent="0.2">
      <c r="D272" s="7"/>
      <c r="E272" s="7"/>
      <c r="F272" s="7"/>
      <c r="G272" s="7"/>
      <c r="H272" s="7"/>
    </row>
    <row r="273" spans="4:9" x14ac:dyDescent="0.2">
      <c r="D273" s="7"/>
      <c r="E273" s="7"/>
      <c r="F273" s="7"/>
      <c r="G273" s="7"/>
      <c r="H273" s="7"/>
    </row>
    <row r="274" spans="4:9" x14ac:dyDescent="0.2">
      <c r="D274" s="7"/>
      <c r="E274" s="7"/>
      <c r="F274" s="7"/>
      <c r="G274" s="7"/>
      <c r="H274" s="7"/>
    </row>
    <row r="275" spans="4:9" x14ac:dyDescent="0.2">
      <c r="D275" s="7"/>
      <c r="E275" s="7"/>
      <c r="F275" s="7"/>
      <c r="G275" s="7"/>
      <c r="H275" s="7"/>
    </row>
    <row r="276" spans="4:9" x14ac:dyDescent="0.2">
      <c r="D276" s="7"/>
      <c r="E276" s="7"/>
      <c r="F276" s="7"/>
      <c r="G276" s="7"/>
      <c r="H276" s="7"/>
    </row>
    <row r="277" spans="4:9" x14ac:dyDescent="0.2">
      <c r="D277" s="7"/>
      <c r="E277" s="7"/>
      <c r="F277" s="7"/>
      <c r="G277" s="7"/>
      <c r="H277" s="7"/>
    </row>
    <row r="278" spans="4:9" x14ac:dyDescent="0.2">
      <c r="D278" s="7"/>
      <c r="E278" s="7"/>
      <c r="F278" s="7"/>
      <c r="G278" s="7"/>
      <c r="H278" s="7"/>
    </row>
    <row r="279" spans="4:9" x14ac:dyDescent="0.2">
      <c r="D279" s="7"/>
      <c r="E279" s="7"/>
      <c r="F279" s="7"/>
      <c r="G279" s="7"/>
      <c r="H279" s="7"/>
    </row>
    <row r="280" spans="4:9" x14ac:dyDescent="0.2">
      <c r="D280" s="7"/>
      <c r="E280" s="7"/>
      <c r="F280" s="7"/>
      <c r="G280" s="7"/>
      <c r="H280" s="7"/>
    </row>
    <row r="281" spans="4:9" x14ac:dyDescent="0.2">
      <c r="D281" s="7"/>
      <c r="E281" s="7"/>
      <c r="F281" s="7"/>
      <c r="G281" s="7"/>
      <c r="H281" s="7"/>
    </row>
    <row r="282" spans="4:9" x14ac:dyDescent="0.2">
      <c r="G282" s="7"/>
      <c r="H282" s="7"/>
    </row>
    <row r="283" spans="4:9" x14ac:dyDescent="0.2">
      <c r="G283" s="7"/>
      <c r="H283" s="7"/>
    </row>
    <row r="284" spans="4:9" x14ac:dyDescent="0.2">
      <c r="D284" s="7"/>
      <c r="E284" s="7"/>
      <c r="F284" s="7"/>
      <c r="G284" s="7"/>
      <c r="H284" s="7"/>
      <c r="I284" s="7"/>
    </row>
    <row r="285" spans="4:9" x14ac:dyDescent="0.2">
      <c r="D285" s="7"/>
      <c r="E285" s="7"/>
      <c r="F285" s="7"/>
      <c r="G285" s="7"/>
      <c r="H285" s="7"/>
    </row>
    <row r="286" spans="4:9" x14ac:dyDescent="0.2">
      <c r="D286" s="7"/>
      <c r="E286" s="7"/>
      <c r="F286" s="7"/>
      <c r="G286" s="7"/>
      <c r="H286" s="7"/>
    </row>
    <row r="287" spans="4:9" x14ac:dyDescent="0.2">
      <c r="D287" s="7"/>
      <c r="E287" s="7"/>
      <c r="F287" s="7"/>
      <c r="G287" s="7"/>
      <c r="H287" s="7"/>
    </row>
    <row r="288" spans="4:9" x14ac:dyDescent="0.2">
      <c r="D288" s="7"/>
      <c r="E288" s="7"/>
      <c r="F288" s="7"/>
      <c r="G288" s="7"/>
      <c r="H288" s="7"/>
    </row>
    <row r="289" spans="4:9" x14ac:dyDescent="0.2">
      <c r="D289" s="7"/>
      <c r="E289" s="7"/>
      <c r="F289" s="7"/>
      <c r="G289" s="7"/>
      <c r="H289" s="7"/>
      <c r="I289" s="7"/>
    </row>
    <row r="290" spans="4:9" x14ac:dyDescent="0.2">
      <c r="D290" s="7"/>
      <c r="E290" s="7"/>
      <c r="F290" s="7"/>
      <c r="G290" s="7"/>
      <c r="H290" s="7"/>
      <c r="I290" s="7"/>
    </row>
    <row r="291" spans="4:9" x14ac:dyDescent="0.2">
      <c r="D291" s="7"/>
      <c r="E291" s="7"/>
      <c r="F291" s="7"/>
      <c r="G291" s="7"/>
      <c r="H291" s="7"/>
    </row>
    <row r="292" spans="4:9" x14ac:dyDescent="0.2">
      <c r="D292" s="7"/>
      <c r="E292" s="7"/>
      <c r="F292" s="7"/>
      <c r="G292" s="7"/>
      <c r="H292" s="7"/>
    </row>
    <row r="293" spans="4:9" x14ac:dyDescent="0.2">
      <c r="D293" s="7"/>
      <c r="E293" s="7"/>
      <c r="F293" s="7"/>
      <c r="G293" s="7"/>
      <c r="H293" s="7"/>
    </row>
    <row r="294" spans="4:9" x14ac:dyDescent="0.2">
      <c r="D294" s="7"/>
      <c r="E294" s="7"/>
      <c r="F294" s="7"/>
      <c r="G294" s="7"/>
      <c r="H294" s="7"/>
    </row>
    <row r="295" spans="4:9" x14ac:dyDescent="0.2">
      <c r="D295" s="7"/>
      <c r="E295" s="7"/>
      <c r="F295" s="7"/>
      <c r="G295" s="7"/>
      <c r="H295" s="7"/>
    </row>
    <row r="296" spans="4:9" x14ac:dyDescent="0.2">
      <c r="D296" s="7"/>
      <c r="E296" s="7"/>
      <c r="F296" s="7"/>
      <c r="G296" s="7"/>
      <c r="H296" s="7"/>
    </row>
    <row r="297" spans="4:9" x14ac:dyDescent="0.2">
      <c r="D297" s="7"/>
      <c r="E297" s="7"/>
      <c r="F297" s="7"/>
      <c r="G297" s="7"/>
      <c r="H297" s="7"/>
    </row>
    <row r="298" spans="4:9" x14ac:dyDescent="0.2">
      <c r="D298" s="7"/>
      <c r="E298" s="7"/>
      <c r="F298" s="7"/>
      <c r="G298" s="7"/>
      <c r="H298" s="7"/>
    </row>
    <row r="299" spans="4:9" x14ac:dyDescent="0.2">
      <c r="D299" s="7"/>
      <c r="E299" s="7"/>
      <c r="F299" s="7"/>
      <c r="G299" s="7"/>
      <c r="H299" s="7"/>
    </row>
    <row r="300" spans="4:9" x14ac:dyDescent="0.2">
      <c r="D300" s="7"/>
      <c r="E300" s="7"/>
      <c r="F300" s="7"/>
      <c r="G300" s="7"/>
      <c r="H300" s="7"/>
    </row>
    <row r="301" spans="4:9" x14ac:dyDescent="0.2">
      <c r="D301" s="7"/>
      <c r="E301" s="7"/>
      <c r="F301" s="7"/>
      <c r="G301" s="7"/>
      <c r="H301" s="7"/>
    </row>
    <row r="302" spans="4:9" x14ac:dyDescent="0.2">
      <c r="D302" s="7"/>
      <c r="E302" s="7"/>
      <c r="F302" s="7"/>
      <c r="G302" s="7"/>
      <c r="H302" s="7"/>
    </row>
    <row r="303" spans="4:9" x14ac:dyDescent="0.2">
      <c r="D303" s="7"/>
      <c r="E303" s="7"/>
      <c r="F303" s="7"/>
      <c r="G303" s="7"/>
      <c r="H303" s="7"/>
    </row>
    <row r="304" spans="4:9" x14ac:dyDescent="0.2">
      <c r="D304" s="7"/>
      <c r="E304" s="7"/>
      <c r="F304" s="7"/>
      <c r="G304" s="7"/>
      <c r="H304" s="7"/>
    </row>
    <row r="305" spans="4:9" x14ac:dyDescent="0.2">
      <c r="D305" s="7"/>
      <c r="E305" s="7"/>
      <c r="F305" s="7"/>
      <c r="G305" s="7"/>
      <c r="H305" s="7"/>
    </row>
    <row r="306" spans="4:9" x14ac:dyDescent="0.2">
      <c r="D306" s="7"/>
      <c r="E306" s="7"/>
      <c r="F306" s="7"/>
      <c r="G306" s="7"/>
      <c r="H306" s="7"/>
    </row>
    <row r="307" spans="4:9" x14ac:dyDescent="0.2">
      <c r="D307" s="7"/>
      <c r="E307" s="7"/>
      <c r="F307" s="7"/>
      <c r="G307" s="7"/>
      <c r="H307" s="7"/>
    </row>
    <row r="308" spans="4:9" x14ac:dyDescent="0.2">
      <c r="D308" s="7"/>
      <c r="E308" s="7"/>
      <c r="F308" s="7"/>
      <c r="G308" s="7"/>
      <c r="H308" s="7"/>
    </row>
    <row r="309" spans="4:9" x14ac:dyDescent="0.2">
      <c r="D309" s="7"/>
      <c r="E309" s="7"/>
      <c r="F309" s="7"/>
      <c r="G309" s="7"/>
      <c r="H309" s="7"/>
      <c r="I309" s="7"/>
    </row>
    <row r="310" spans="4:9" x14ac:dyDescent="0.2">
      <c r="D310" s="7"/>
      <c r="E310" s="7"/>
      <c r="F310" s="7"/>
      <c r="G310" s="7"/>
      <c r="H310" s="7"/>
    </row>
    <row r="311" spans="4:9" x14ac:dyDescent="0.2">
      <c r="D311" s="7"/>
      <c r="E311" s="7"/>
      <c r="F311" s="7"/>
      <c r="G311" s="7"/>
      <c r="H311" s="7"/>
    </row>
    <row r="312" spans="4:9" x14ac:dyDescent="0.2">
      <c r="D312" s="7"/>
      <c r="E312" s="7"/>
      <c r="F312" s="7"/>
      <c r="G312" s="7"/>
      <c r="H312" s="7"/>
    </row>
    <row r="313" spans="4:9" x14ac:dyDescent="0.2">
      <c r="D313" s="7"/>
      <c r="E313" s="7"/>
      <c r="F313" s="7"/>
      <c r="G313" s="7"/>
      <c r="H313" s="7"/>
    </row>
    <row r="314" spans="4:9" x14ac:dyDescent="0.2">
      <c r="D314" s="7"/>
      <c r="E314" s="7"/>
      <c r="F314" s="7"/>
      <c r="G314" s="7"/>
      <c r="H314" s="7"/>
    </row>
    <row r="315" spans="4:9" x14ac:dyDescent="0.2">
      <c r="D315" s="7"/>
      <c r="E315" s="7"/>
      <c r="F315" s="7"/>
      <c r="G315" s="7"/>
      <c r="H315" s="7"/>
    </row>
    <row r="316" spans="4:9" x14ac:dyDescent="0.2">
      <c r="D316" s="7"/>
      <c r="E316" s="7"/>
      <c r="F316" s="7"/>
      <c r="G316" s="7"/>
      <c r="H316" s="7"/>
    </row>
    <row r="317" spans="4:9" x14ac:dyDescent="0.2">
      <c r="D317" s="7"/>
      <c r="E317" s="7"/>
      <c r="F317" s="7"/>
      <c r="G317" s="7"/>
      <c r="H317" s="7"/>
    </row>
    <row r="318" spans="4:9" x14ac:dyDescent="0.2">
      <c r="D318" s="7"/>
      <c r="E318" s="7"/>
      <c r="F318" s="7"/>
      <c r="G318" s="7"/>
      <c r="H318" s="7"/>
    </row>
    <row r="319" spans="4:9" x14ac:dyDescent="0.2">
      <c r="D319" s="7"/>
      <c r="E319" s="7"/>
      <c r="F319" s="7"/>
      <c r="G319" s="7"/>
      <c r="H319" s="7"/>
    </row>
    <row r="320" spans="4:9" x14ac:dyDescent="0.2">
      <c r="D320" s="7"/>
      <c r="E320" s="7"/>
      <c r="F320" s="7"/>
      <c r="G320" s="7"/>
      <c r="H320" s="7"/>
      <c r="I320" s="7"/>
    </row>
    <row r="321" spans="4:8" x14ac:dyDescent="0.2">
      <c r="D321" s="7"/>
      <c r="E321" s="7"/>
      <c r="F321" s="7"/>
      <c r="G321" s="7"/>
      <c r="H321" s="7"/>
    </row>
    <row r="322" spans="4:8" x14ac:dyDescent="0.2">
      <c r="D322" s="7"/>
      <c r="E322" s="7"/>
      <c r="F322" s="7"/>
      <c r="G322" s="7"/>
      <c r="H322" s="7"/>
    </row>
    <row r="323" spans="4:8" x14ac:dyDescent="0.2">
      <c r="D323" s="7"/>
      <c r="E323" s="7"/>
      <c r="F323" s="7"/>
      <c r="G323" s="7"/>
      <c r="H323" s="7"/>
    </row>
    <row r="324" spans="4:8" x14ac:dyDescent="0.2">
      <c r="D324" s="7"/>
      <c r="E324" s="7"/>
      <c r="F324" s="7"/>
      <c r="G324" s="7"/>
      <c r="H324" s="7"/>
    </row>
    <row r="325" spans="4:8" x14ac:dyDescent="0.2">
      <c r="D325" s="7"/>
      <c r="E325" s="7"/>
      <c r="F325" s="7"/>
      <c r="G325" s="7"/>
      <c r="H325" s="7"/>
    </row>
    <row r="326" spans="4:8" x14ac:dyDescent="0.2">
      <c r="D326" s="7"/>
      <c r="E326" s="7"/>
      <c r="F326" s="7"/>
      <c r="G326" s="7"/>
      <c r="H326" s="7"/>
    </row>
    <row r="327" spans="4:8" x14ac:dyDescent="0.2">
      <c r="D327" s="7"/>
      <c r="E327" s="7"/>
      <c r="F327" s="7"/>
      <c r="G327" s="7"/>
      <c r="H327" s="7"/>
    </row>
    <row r="328" spans="4:8" x14ac:dyDescent="0.2">
      <c r="D328" s="7"/>
      <c r="E328" s="7"/>
      <c r="F328" s="7"/>
      <c r="G328" s="7"/>
      <c r="H328" s="7"/>
    </row>
    <row r="329" spans="4:8" x14ac:dyDescent="0.2">
      <c r="D329" s="7"/>
      <c r="E329" s="7"/>
      <c r="F329" s="7"/>
      <c r="G329" s="7"/>
      <c r="H329" s="7"/>
    </row>
    <row r="330" spans="4:8" x14ac:dyDescent="0.2">
      <c r="D330" s="7"/>
      <c r="E330" s="7"/>
      <c r="F330" s="7"/>
      <c r="G330" s="7"/>
      <c r="H330" s="7"/>
    </row>
    <row r="331" spans="4:8" x14ac:dyDescent="0.2">
      <c r="D331" s="7"/>
      <c r="E331" s="7"/>
      <c r="F331" s="7"/>
      <c r="G331" s="7"/>
      <c r="H331" s="7"/>
    </row>
    <row r="332" spans="4:8" x14ac:dyDescent="0.2">
      <c r="D332" s="7"/>
      <c r="E332" s="7"/>
      <c r="F332" s="7"/>
      <c r="G332" s="7"/>
      <c r="H332" s="7"/>
    </row>
    <row r="333" spans="4:8" x14ac:dyDescent="0.2">
      <c r="D333" s="7"/>
      <c r="E333" s="7"/>
      <c r="F333" s="7"/>
      <c r="G333" s="7"/>
      <c r="H333" s="7"/>
    </row>
    <row r="334" spans="4:8" x14ac:dyDescent="0.2">
      <c r="D334" s="7"/>
      <c r="E334" s="7"/>
      <c r="F334" s="7"/>
      <c r="G334" s="7"/>
      <c r="H334" s="7"/>
    </row>
    <row r="335" spans="4:8" x14ac:dyDescent="0.2">
      <c r="D335" s="7"/>
      <c r="E335" s="7"/>
      <c r="F335" s="7"/>
      <c r="G335" s="7"/>
      <c r="H335" s="7"/>
    </row>
    <row r="336" spans="4:8" x14ac:dyDescent="0.2">
      <c r="D336" s="7"/>
      <c r="E336" s="7"/>
      <c r="F336" s="7"/>
      <c r="G336" s="7"/>
      <c r="H336" s="7"/>
    </row>
    <row r="337" spans="4:8" x14ac:dyDescent="0.2">
      <c r="D337" s="7"/>
      <c r="E337" s="7"/>
      <c r="F337" s="7"/>
      <c r="G337" s="7"/>
      <c r="H337" s="7"/>
    </row>
    <row r="338" spans="4:8" x14ac:dyDescent="0.2">
      <c r="D338" s="7"/>
      <c r="E338" s="7"/>
      <c r="F338" s="7"/>
      <c r="G338" s="7"/>
      <c r="H338" s="7"/>
    </row>
    <row r="339" spans="4:8" x14ac:dyDescent="0.2">
      <c r="D339" s="7"/>
      <c r="E339" s="7"/>
      <c r="F339" s="7"/>
      <c r="G339" s="7"/>
      <c r="H339" s="7"/>
    </row>
    <row r="340" spans="4:8" x14ac:dyDescent="0.2">
      <c r="D340" s="7"/>
      <c r="E340" s="7"/>
      <c r="F340" s="7"/>
      <c r="G340" s="7"/>
      <c r="H340" s="7"/>
    </row>
    <row r="341" spans="4:8" x14ac:dyDescent="0.2">
      <c r="D341" s="7"/>
      <c r="E341" s="7"/>
      <c r="F341" s="7"/>
      <c r="G341" s="7"/>
      <c r="H341" s="7"/>
    </row>
    <row r="342" spans="4:8" x14ac:dyDescent="0.2">
      <c r="D342" s="7"/>
      <c r="E342" s="7"/>
      <c r="F342" s="7"/>
      <c r="G342" s="7"/>
      <c r="H342" s="7"/>
    </row>
    <row r="343" spans="4:8" x14ac:dyDescent="0.2">
      <c r="D343" s="7"/>
      <c r="E343" s="7"/>
      <c r="F343" s="7"/>
      <c r="G343" s="7"/>
      <c r="H343" s="7"/>
    </row>
    <row r="344" spans="4:8" x14ac:dyDescent="0.2">
      <c r="D344" s="7"/>
      <c r="E344" s="7"/>
      <c r="F344" s="7"/>
      <c r="G344" s="7"/>
      <c r="H344" s="7"/>
    </row>
    <row r="345" spans="4:8" x14ac:dyDescent="0.2">
      <c r="D345" s="7"/>
      <c r="E345" s="7"/>
      <c r="F345" s="7"/>
      <c r="G345" s="7"/>
      <c r="H345" s="7"/>
    </row>
    <row r="346" spans="4:8" x14ac:dyDescent="0.2">
      <c r="D346" s="7"/>
      <c r="E346" s="7"/>
      <c r="F346" s="7"/>
      <c r="G346" s="7"/>
      <c r="H346" s="7"/>
    </row>
    <row r="347" spans="4:8" x14ac:dyDescent="0.2">
      <c r="D347" s="7"/>
      <c r="E347" s="7"/>
      <c r="F347" s="7"/>
      <c r="G347" s="7"/>
      <c r="H347" s="7"/>
    </row>
    <row r="348" spans="4:8" x14ac:dyDescent="0.2">
      <c r="D348" s="7"/>
      <c r="E348" s="7"/>
      <c r="F348" s="7"/>
      <c r="G348" s="7"/>
      <c r="H348" s="7"/>
    </row>
    <row r="349" spans="4:8" x14ac:dyDescent="0.2">
      <c r="D349" s="7"/>
      <c r="E349" s="7"/>
      <c r="F349" s="7"/>
      <c r="G349" s="7"/>
      <c r="H349" s="7"/>
    </row>
    <row r="350" spans="4:8" x14ac:dyDescent="0.2">
      <c r="D350" s="7"/>
      <c r="E350" s="7"/>
      <c r="F350" s="7"/>
      <c r="G350" s="7"/>
      <c r="H350" s="7"/>
    </row>
    <row r="351" spans="4:8" x14ac:dyDescent="0.2">
      <c r="D351" s="7"/>
      <c r="E351" s="7"/>
      <c r="F351" s="7"/>
      <c r="G351" s="7"/>
      <c r="H351" s="7"/>
    </row>
    <row r="352" spans="4:8" x14ac:dyDescent="0.2">
      <c r="D352" s="7"/>
      <c r="E352" s="7"/>
      <c r="F352" s="7"/>
      <c r="G352" s="7"/>
      <c r="H352" s="7"/>
    </row>
    <row r="353" spans="4:8" x14ac:dyDescent="0.2">
      <c r="D353" s="7"/>
      <c r="E353" s="7"/>
      <c r="F353" s="7"/>
      <c r="G353" s="7"/>
      <c r="H353" s="7"/>
    </row>
    <row r="354" spans="4:8" x14ac:dyDescent="0.2">
      <c r="D354" s="7"/>
      <c r="E354" s="7"/>
      <c r="F354" s="7"/>
      <c r="G354" s="7"/>
      <c r="H354" s="7"/>
    </row>
    <row r="355" spans="4:8" x14ac:dyDescent="0.2">
      <c r="D355" s="7"/>
      <c r="E355" s="7"/>
      <c r="F355" s="7"/>
      <c r="G355" s="7"/>
      <c r="H355" s="7"/>
    </row>
    <row r="356" spans="4:8" x14ac:dyDescent="0.2">
      <c r="D356" s="7"/>
      <c r="E356" s="7"/>
      <c r="F356" s="7"/>
      <c r="G356" s="7"/>
      <c r="H356" s="7"/>
    </row>
    <row r="357" spans="4:8" x14ac:dyDescent="0.2">
      <c r="D357" s="7"/>
      <c r="E357" s="7"/>
      <c r="F357" s="7"/>
      <c r="G357" s="7"/>
      <c r="H357" s="7"/>
    </row>
    <row r="358" spans="4:8" x14ac:dyDescent="0.2">
      <c r="D358" s="7"/>
      <c r="E358" s="7"/>
      <c r="F358" s="7"/>
      <c r="G358" s="7"/>
      <c r="H358" s="7"/>
    </row>
    <row r="359" spans="4:8" x14ac:dyDescent="0.2">
      <c r="D359" s="7"/>
      <c r="E359" s="7"/>
      <c r="F359" s="7"/>
      <c r="G359" s="7"/>
      <c r="H359" s="7"/>
    </row>
    <row r="360" spans="4:8" x14ac:dyDescent="0.2">
      <c r="D360" s="7"/>
      <c r="E360" s="7"/>
      <c r="F360" s="7"/>
      <c r="G360" s="7"/>
      <c r="H360" s="7"/>
    </row>
    <row r="361" spans="4:8" x14ac:dyDescent="0.2">
      <c r="D361" s="7"/>
      <c r="E361" s="7"/>
      <c r="F361" s="7"/>
      <c r="G361" s="7"/>
      <c r="H361" s="7"/>
    </row>
    <row r="362" spans="4:8" x14ac:dyDescent="0.2">
      <c r="D362" s="7"/>
      <c r="E362" s="7"/>
      <c r="F362" s="7"/>
      <c r="G362" s="7"/>
      <c r="H362" s="7"/>
    </row>
    <row r="363" spans="4:8" x14ac:dyDescent="0.2">
      <c r="D363" s="7"/>
      <c r="E363" s="7"/>
      <c r="F363" s="7"/>
      <c r="G363" s="7"/>
      <c r="H363" s="7"/>
    </row>
    <row r="364" spans="4:8" x14ac:dyDescent="0.2">
      <c r="D364" s="7"/>
      <c r="E364" s="7"/>
      <c r="F364" s="7"/>
      <c r="G364" s="7"/>
      <c r="H364" s="7"/>
    </row>
    <row r="365" spans="4:8" x14ac:dyDescent="0.2">
      <c r="D365" s="7"/>
      <c r="E365" s="7"/>
      <c r="F365" s="7"/>
      <c r="G365" s="7"/>
      <c r="H365" s="7"/>
    </row>
    <row r="366" spans="4:8" x14ac:dyDescent="0.2">
      <c r="D366" s="7"/>
      <c r="E366" s="7"/>
      <c r="F366" s="7"/>
      <c r="G366" s="7"/>
      <c r="H366" s="7"/>
    </row>
    <row r="367" spans="4:8" x14ac:dyDescent="0.2">
      <c r="D367" s="7"/>
      <c r="E367" s="7"/>
      <c r="F367" s="7"/>
      <c r="G367" s="7"/>
      <c r="H367" s="7"/>
    </row>
    <row r="368" spans="4:8" x14ac:dyDescent="0.2">
      <c r="D368" s="7"/>
      <c r="E368" s="7"/>
      <c r="F368" s="7"/>
      <c r="G368" s="7"/>
      <c r="H368" s="7"/>
    </row>
    <row r="369" spans="4:8" x14ac:dyDescent="0.2">
      <c r="D369" s="7"/>
      <c r="E369" s="7"/>
      <c r="F369" s="7"/>
      <c r="G369" s="7"/>
      <c r="H369" s="7"/>
    </row>
    <row r="370" spans="4:8" x14ac:dyDescent="0.2">
      <c r="D370" s="7"/>
      <c r="E370" s="7"/>
      <c r="F370" s="7"/>
      <c r="G370" s="7"/>
      <c r="H370" s="7"/>
    </row>
    <row r="371" spans="4:8" x14ac:dyDescent="0.2">
      <c r="D371" s="7"/>
      <c r="E371" s="7"/>
      <c r="F371" s="7"/>
      <c r="G371" s="7"/>
      <c r="H371" s="7"/>
    </row>
    <row r="372" spans="4:8" x14ac:dyDescent="0.2">
      <c r="D372" s="7"/>
      <c r="E372" s="7"/>
      <c r="F372" s="7"/>
      <c r="G372" s="7"/>
      <c r="H372" s="7"/>
    </row>
    <row r="373" spans="4:8" x14ac:dyDescent="0.2">
      <c r="D373" s="7"/>
      <c r="E373" s="7"/>
      <c r="F373" s="7"/>
      <c r="G373" s="7"/>
      <c r="H373" s="7"/>
    </row>
    <row r="374" spans="4:8" x14ac:dyDescent="0.2">
      <c r="D374" s="7"/>
      <c r="E374" s="7"/>
      <c r="F374" s="7"/>
      <c r="G374" s="7"/>
      <c r="H374" s="7"/>
    </row>
    <row r="375" spans="4:8" x14ac:dyDescent="0.2">
      <c r="D375" s="7"/>
      <c r="E375" s="7"/>
      <c r="F375" s="7"/>
      <c r="G375" s="7"/>
      <c r="H375" s="7"/>
    </row>
    <row r="376" spans="4:8" x14ac:dyDescent="0.2">
      <c r="D376" s="7"/>
      <c r="E376" s="7"/>
      <c r="G376" s="7"/>
      <c r="H376" s="7"/>
    </row>
    <row r="377" spans="4:8" x14ac:dyDescent="0.2">
      <c r="E377" s="7"/>
      <c r="G377" s="7"/>
      <c r="H377" s="7"/>
    </row>
  </sheetData>
  <autoFilter ref="A1:J378" xr:uid="{0528EB71-3E7C-437E-8E78-20055CA9AD8B}">
    <sortState xmlns:xlrd2="http://schemas.microsoft.com/office/spreadsheetml/2017/richdata2" ref="A2:J378">
      <sortCondition ref="C1:C378"/>
    </sortState>
  </autoFilter>
  <phoneticPr fontId="4" type="noConversion"/>
  <conditionalFormatting sqref="F1:F1048576">
    <cfRule type="cellIs" dxfId="1" priority="2" operator="greaterThan">
      <formula>0.5</formula>
    </cfRule>
  </conditionalFormatting>
  <conditionalFormatting sqref="I1:J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{E185B3C8-8EC8-476E-A143-8EADB87AECF3}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185B3C8-8EC8-476E-A143-8EADB87AECF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I1:J1048576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CA92-2EEE-49F2-8373-9EC652674817}">
  <dimension ref="A1:R377"/>
  <sheetViews>
    <sheetView topLeftCell="B1" workbookViewId="0">
      <pane ySplit="1" topLeftCell="A2" activePane="bottomLeft" state="frozen"/>
      <selection activeCell="B14" sqref="B14"/>
      <selection pane="bottomLeft" activeCell="Q6" sqref="Q6"/>
    </sheetView>
  </sheetViews>
  <sheetFormatPr baseColWidth="10" defaultRowHeight="12.75" x14ac:dyDescent="0.2"/>
  <cols>
    <col min="1" max="1" width="7.140625" style="6" bestFit="1" customWidth="1"/>
    <col min="2" max="2" width="15.140625" style="6" bestFit="1" customWidth="1"/>
    <col min="3" max="3" width="13.85546875" style="6" bestFit="1" customWidth="1"/>
    <col min="4" max="4" width="12.5703125" style="6" bestFit="1" customWidth="1"/>
    <col min="5" max="5" width="10.42578125" style="6" bestFit="1" customWidth="1"/>
    <col min="6" max="6" width="8.42578125" style="6" bestFit="1" customWidth="1"/>
    <col min="7" max="7" width="13.85546875" style="6" bestFit="1" customWidth="1"/>
    <col min="8" max="8" width="7.28515625" style="6" bestFit="1" customWidth="1"/>
    <col min="9" max="10" width="6.85546875" style="6" bestFit="1" customWidth="1"/>
    <col min="11" max="11" width="11.42578125" style="6"/>
    <col min="12" max="18" width="11.5703125" style="6" bestFit="1" customWidth="1"/>
    <col min="19" max="16384" width="11.42578125" style="6"/>
  </cols>
  <sheetData>
    <row r="1" spans="1:18" ht="13.5" thickBot="1" x14ac:dyDescent="0.25">
      <c r="A1" s="6" t="s">
        <v>23</v>
      </c>
      <c r="B1" s="6" t="s">
        <v>22</v>
      </c>
      <c r="C1" s="6" t="s">
        <v>21</v>
      </c>
      <c r="D1" s="6" t="s">
        <v>20</v>
      </c>
      <c r="E1" s="6" t="s">
        <v>19</v>
      </c>
      <c r="F1" s="6" t="s">
        <v>18</v>
      </c>
      <c r="G1" s="6" t="s">
        <v>17</v>
      </c>
      <c r="H1" s="6" t="s">
        <v>16</v>
      </c>
      <c r="I1" s="6" t="s">
        <v>15</v>
      </c>
      <c r="J1" s="6" t="s">
        <v>14</v>
      </c>
    </row>
    <row r="2" spans="1:18" x14ac:dyDescent="0.2">
      <c r="A2" s="6">
        <v>1</v>
      </c>
      <c r="B2" s="19">
        <v>10</v>
      </c>
      <c r="C2" s="19" t="s">
        <v>1</v>
      </c>
      <c r="D2" s="20">
        <v>21.339027404785156</v>
      </c>
      <c r="E2" s="20">
        <v>21.31085205078125</v>
      </c>
      <c r="F2" s="20">
        <v>3.9847318083047867E-2</v>
      </c>
      <c r="G2" s="20">
        <v>0.51708763511083722</v>
      </c>
      <c r="H2" s="20">
        <v>86.193405151367188</v>
      </c>
      <c r="I2" s="7"/>
      <c r="L2" s="5" t="s">
        <v>59</v>
      </c>
      <c r="M2" s="4" t="s">
        <v>67</v>
      </c>
      <c r="N2" s="4" t="s">
        <v>66</v>
      </c>
      <c r="O2" s="4" t="s">
        <v>65</v>
      </c>
      <c r="P2" s="4" t="s">
        <v>64</v>
      </c>
      <c r="Q2" s="4" t="s">
        <v>63</v>
      </c>
      <c r="R2" s="3" t="s">
        <v>62</v>
      </c>
    </row>
    <row r="3" spans="1:18" x14ac:dyDescent="0.2">
      <c r="A3" s="6">
        <v>2</v>
      </c>
      <c r="B3" s="19">
        <v>10</v>
      </c>
      <c r="C3" s="19" t="s">
        <v>1</v>
      </c>
      <c r="D3" s="20">
        <v>21.282674789428711</v>
      </c>
      <c r="E3" s="20">
        <v>21.31085205078125</v>
      </c>
      <c r="F3" s="20">
        <v>3.9847318083047867E-2</v>
      </c>
      <c r="G3" s="20">
        <v>0.51708763511083722</v>
      </c>
      <c r="H3" s="20">
        <v>86.193405151367188</v>
      </c>
      <c r="L3" s="11"/>
      <c r="M3" s="6">
        <f>LOG(1/10)</f>
        <v>-1</v>
      </c>
      <c r="N3" s="6">
        <f>LOG(1/30)</f>
        <v>-1.4771212547196624</v>
      </c>
      <c r="O3" s="6">
        <f>LOG(1/90)</f>
        <v>-1.9542425094393248</v>
      </c>
      <c r="P3" s="6">
        <f>LOG(1/270)</f>
        <v>-2.4313637641589874</v>
      </c>
      <c r="Q3" s="6">
        <f>LOG(1/810)</f>
        <v>-2.90848501887865</v>
      </c>
      <c r="R3" s="12">
        <f>LOG(1/2430)</f>
        <v>-3.3856062735983121</v>
      </c>
    </row>
    <row r="4" spans="1:18" x14ac:dyDescent="0.2">
      <c r="A4" s="6">
        <v>3</v>
      </c>
      <c r="B4" s="19">
        <v>30</v>
      </c>
      <c r="C4" s="19" t="s">
        <v>1</v>
      </c>
      <c r="D4" s="20">
        <v>22.442991256713867</v>
      </c>
      <c r="E4" s="20">
        <v>22.560909271240234</v>
      </c>
      <c r="F4" s="20">
        <v>0.16676124930381775</v>
      </c>
      <c r="G4" s="20">
        <v>0.51708763511083722</v>
      </c>
      <c r="H4" s="20">
        <v>86.193405151367188</v>
      </c>
      <c r="L4" s="11"/>
      <c r="M4" s="7">
        <f>AVERAGE(D2:D3)</f>
        <v>21.310851097106934</v>
      </c>
      <c r="N4" s="7">
        <f>AVERAGE(D4:D5)</f>
        <v>22.560909271240234</v>
      </c>
      <c r="O4" s="7">
        <f>AVERAGE(D6:D7)</f>
        <v>24.051934242248535</v>
      </c>
      <c r="P4" s="7">
        <f>AVERAGE(D8:D9)</f>
        <v>25.571844100952148</v>
      </c>
      <c r="Q4" s="7">
        <f>AVERAGE(D10:D11)</f>
        <v>27.281613349914551</v>
      </c>
      <c r="R4" s="13">
        <f>AVERAGE(D12:D13)</f>
        <v>28.936882019042969</v>
      </c>
    </row>
    <row r="5" spans="1:18" x14ac:dyDescent="0.2">
      <c r="A5" s="6">
        <v>4</v>
      </c>
      <c r="B5" s="19">
        <v>30</v>
      </c>
      <c r="C5" s="19" t="s">
        <v>1</v>
      </c>
      <c r="D5" s="20">
        <v>22.678827285766602</v>
      </c>
      <c r="E5" s="20">
        <v>22.560909271240234</v>
      </c>
      <c r="F5" s="20">
        <v>0.16676124930381775</v>
      </c>
      <c r="G5" s="20">
        <v>0.51708763511083722</v>
      </c>
      <c r="H5" s="20">
        <v>86.193405151367188</v>
      </c>
      <c r="L5" s="2" t="s">
        <v>61</v>
      </c>
      <c r="M5" s="14">
        <f>SLOPE(M4:R4,M3:R3)</f>
        <v>-3.2224319243258579</v>
      </c>
      <c r="R5" s="12"/>
    </row>
    <row r="6" spans="1:18" ht="13.5" thickBot="1" x14ac:dyDescent="0.25">
      <c r="A6" s="6">
        <v>5</v>
      </c>
      <c r="B6" s="19">
        <v>90</v>
      </c>
      <c r="C6" s="19" t="s">
        <v>1</v>
      </c>
      <c r="D6" s="20">
        <v>24.047151565551758</v>
      </c>
      <c r="E6" s="20">
        <v>24.051933288574219</v>
      </c>
      <c r="F6" s="20">
        <v>6.7637264728546143E-3</v>
      </c>
      <c r="G6" s="20">
        <v>0.51708763511083722</v>
      </c>
      <c r="H6" s="20">
        <v>86.193405151367188</v>
      </c>
      <c r="L6" s="1" t="s">
        <v>60</v>
      </c>
      <c r="M6" s="15">
        <f>(10^(-1/M5)-1)*100</f>
        <v>104.32646980889602</v>
      </c>
      <c r="N6" s="16"/>
      <c r="O6" s="16"/>
      <c r="P6" s="16"/>
      <c r="Q6" s="28" t="s">
        <v>73</v>
      </c>
      <c r="R6" s="17">
        <f>INTERCEPT(M4:R4,M3:R3)</f>
        <v>17.886180181634078</v>
      </c>
    </row>
    <row r="7" spans="1:18" x14ac:dyDescent="0.2">
      <c r="A7" s="6">
        <v>6</v>
      </c>
      <c r="B7" s="19">
        <v>90</v>
      </c>
      <c r="C7" s="19" t="s">
        <v>1</v>
      </c>
      <c r="D7" s="20">
        <v>24.056716918945313</v>
      </c>
      <c r="E7" s="20">
        <v>24.051933288574219</v>
      </c>
      <c r="F7" s="20">
        <v>6.7637264728546143E-3</v>
      </c>
      <c r="G7" s="20">
        <v>0.51708763511083722</v>
      </c>
      <c r="H7" s="20">
        <v>86.193405151367188</v>
      </c>
      <c r="I7" s="7"/>
    </row>
    <row r="8" spans="1:18" x14ac:dyDescent="0.2">
      <c r="A8" s="6">
        <v>7</v>
      </c>
      <c r="B8" s="19">
        <v>270</v>
      </c>
      <c r="C8" s="19" t="s">
        <v>1</v>
      </c>
      <c r="D8" s="20">
        <v>25.453275680541992</v>
      </c>
      <c r="E8" s="20">
        <v>25.571844100952148</v>
      </c>
      <c r="F8" s="20">
        <v>0.16768106818199158</v>
      </c>
      <c r="G8" s="20">
        <v>0.51708763511083722</v>
      </c>
      <c r="H8" s="20">
        <v>86.193405151367188</v>
      </c>
      <c r="I8" s="7"/>
    </row>
    <row r="9" spans="1:18" x14ac:dyDescent="0.2">
      <c r="A9" s="6">
        <v>8</v>
      </c>
      <c r="B9" s="19">
        <v>270</v>
      </c>
      <c r="C9" s="19" t="s">
        <v>1</v>
      </c>
      <c r="D9" s="20">
        <v>25.690412521362305</v>
      </c>
      <c r="E9" s="20">
        <v>25.571844100952148</v>
      </c>
      <c r="F9" s="20">
        <v>0.16768106818199158</v>
      </c>
      <c r="G9" s="20">
        <v>0.51708763511083722</v>
      </c>
      <c r="H9" s="20">
        <v>86.193405151367188</v>
      </c>
    </row>
    <row r="10" spans="1:18" x14ac:dyDescent="0.2">
      <c r="A10" s="6">
        <v>9</v>
      </c>
      <c r="B10" s="19">
        <v>810</v>
      </c>
      <c r="C10" s="19" t="s">
        <v>1</v>
      </c>
      <c r="D10" s="20">
        <v>27.416690826416016</v>
      </c>
      <c r="E10" s="20">
        <v>27.281612396240234</v>
      </c>
      <c r="F10" s="20">
        <v>0.1910284012556076</v>
      </c>
      <c r="G10" s="20">
        <v>0.51708763511083722</v>
      </c>
      <c r="H10" s="20">
        <v>86.193405151367188</v>
      </c>
    </row>
    <row r="11" spans="1:18" x14ac:dyDescent="0.2">
      <c r="A11" s="6">
        <v>10</v>
      </c>
      <c r="B11" s="19">
        <v>810</v>
      </c>
      <c r="C11" s="19" t="s">
        <v>1</v>
      </c>
      <c r="D11" s="20">
        <v>27.146535873413086</v>
      </c>
      <c r="E11" s="20">
        <v>27.281612396240234</v>
      </c>
      <c r="F11" s="20">
        <v>0.1910284012556076</v>
      </c>
      <c r="G11" s="20">
        <v>0.51708763511083722</v>
      </c>
      <c r="H11" s="20">
        <v>86.193405151367188</v>
      </c>
    </row>
    <row r="12" spans="1:18" x14ac:dyDescent="0.2">
      <c r="A12" s="6">
        <v>11</v>
      </c>
      <c r="B12" s="19">
        <v>2430</v>
      </c>
      <c r="C12" s="19" t="s">
        <v>1</v>
      </c>
      <c r="D12" s="20">
        <v>28.76689338684082</v>
      </c>
      <c r="E12" s="20">
        <v>28.936882019042969</v>
      </c>
      <c r="F12" s="20">
        <v>0.24040022492408752</v>
      </c>
      <c r="G12" s="20">
        <v>0.51708763511083722</v>
      </c>
      <c r="H12" s="20">
        <v>86.08050537109375</v>
      </c>
    </row>
    <row r="13" spans="1:18" x14ac:dyDescent="0.2">
      <c r="A13" s="6">
        <v>12</v>
      </c>
      <c r="B13" s="19">
        <v>2430</v>
      </c>
      <c r="C13" s="19" t="s">
        <v>1</v>
      </c>
      <c r="D13" s="20">
        <v>29.106870651245117</v>
      </c>
      <c r="E13" s="20">
        <v>28.936882019042969</v>
      </c>
      <c r="F13" s="20">
        <v>0.24040022492408752</v>
      </c>
      <c r="G13" s="20">
        <v>0.51708763511083722</v>
      </c>
      <c r="H13" s="20">
        <v>86.08050537109375</v>
      </c>
      <c r="L13" s="6" t="s">
        <v>57</v>
      </c>
      <c r="M13" s="6" t="s">
        <v>59</v>
      </c>
      <c r="N13" s="6" t="s">
        <v>58</v>
      </c>
      <c r="O13" s="6" t="s">
        <v>70</v>
      </c>
      <c r="P13" s="8" t="s">
        <v>69</v>
      </c>
    </row>
    <row r="14" spans="1:18" x14ac:dyDescent="0.2">
      <c r="A14" s="6">
        <v>13</v>
      </c>
      <c r="B14" s="19" t="s">
        <v>6</v>
      </c>
      <c r="C14" s="19" t="s">
        <v>1</v>
      </c>
      <c r="D14" s="20">
        <v>31.61048698425293</v>
      </c>
      <c r="E14" s="20">
        <v>31.228572845458984</v>
      </c>
      <c r="F14" s="20">
        <v>0.54010814428329468</v>
      </c>
      <c r="G14" s="20">
        <v>0.55374569802789242</v>
      </c>
      <c r="H14" s="20">
        <v>86.050933837890625</v>
      </c>
      <c r="L14" s="7">
        <f>AVERAGEA(D14:D15)</f>
        <v>31.228572845458984</v>
      </c>
      <c r="M14" s="6">
        <f>(L14-$R$6)/$M$5</f>
        <v>-4.1404730890059609</v>
      </c>
      <c r="N14" s="18">
        <f>10^M14</f>
        <v>7.2364724158646907E-5</v>
      </c>
      <c r="O14" s="18">
        <v>3.0463306525089461E-3</v>
      </c>
      <c r="P14" s="8">
        <f>N14/O14</f>
        <v>2.3754717531745153E-2</v>
      </c>
    </row>
    <row r="15" spans="1:18" x14ac:dyDescent="0.2">
      <c r="A15" s="6">
        <v>14</v>
      </c>
      <c r="B15" s="19" t="s">
        <v>6</v>
      </c>
      <c r="C15" s="19" t="s">
        <v>1</v>
      </c>
      <c r="D15" s="20">
        <v>30.846658706665039</v>
      </c>
      <c r="E15" s="20">
        <v>31.228572845458984</v>
      </c>
      <c r="F15" s="20">
        <v>0.54010814428329468</v>
      </c>
      <c r="G15" s="20">
        <v>0.55374569802789242</v>
      </c>
      <c r="H15" s="20">
        <v>86.050933837890625</v>
      </c>
      <c r="L15" s="7"/>
      <c r="N15" s="7"/>
      <c r="O15" s="7"/>
      <c r="P15" s="8"/>
    </row>
    <row r="16" spans="1:18" x14ac:dyDescent="0.2">
      <c r="A16" s="6">
        <v>15</v>
      </c>
      <c r="B16" s="19" t="s">
        <v>56</v>
      </c>
      <c r="C16" s="19" t="s">
        <v>1</v>
      </c>
      <c r="D16" s="20">
        <v>32.268684387207031</v>
      </c>
      <c r="E16" s="20">
        <v>32.081550598144531</v>
      </c>
      <c r="F16" s="20">
        <v>0.26464444398880005</v>
      </c>
      <c r="G16" s="20">
        <v>0.51708763511083722</v>
      </c>
      <c r="H16" s="20">
        <v>86.084884643554688</v>
      </c>
      <c r="L16" s="7">
        <f>AVERAGEA(D16:D17)</f>
        <v>32.081552505493164</v>
      </c>
      <c r="M16" s="6">
        <f>(L16-$R$6)/$M$5</f>
        <v>-4.4051736878285794</v>
      </c>
      <c r="N16" s="18">
        <f>10^M16</f>
        <v>3.9339271404756325E-5</v>
      </c>
      <c r="O16" s="18">
        <v>3.3011326323570799E-3</v>
      </c>
      <c r="P16" s="8">
        <f>N16/O16</f>
        <v>1.1916901192990612E-2</v>
      </c>
    </row>
    <row r="17" spans="1:16" x14ac:dyDescent="0.2">
      <c r="A17" s="6">
        <v>16</v>
      </c>
      <c r="B17" s="19" t="s">
        <v>56</v>
      </c>
      <c r="C17" s="19" t="s">
        <v>1</v>
      </c>
      <c r="D17" s="20">
        <v>31.894420623779297</v>
      </c>
      <c r="E17" s="20">
        <v>32.081550598144531</v>
      </c>
      <c r="F17" s="20">
        <v>0.26464444398880005</v>
      </c>
      <c r="G17" s="20">
        <v>0.51708763511083722</v>
      </c>
      <c r="H17" s="20">
        <v>86.197807312011719</v>
      </c>
      <c r="L17" s="7"/>
      <c r="N17" s="7"/>
      <c r="O17" s="7"/>
      <c r="P17" s="8"/>
    </row>
    <row r="18" spans="1:16" x14ac:dyDescent="0.2">
      <c r="A18" s="6">
        <v>17</v>
      </c>
      <c r="B18" s="19" t="s">
        <v>55</v>
      </c>
      <c r="C18" s="19" t="s">
        <v>1</v>
      </c>
      <c r="D18" s="20">
        <v>33.198825836181641</v>
      </c>
      <c r="E18" s="20">
        <v>33.212471008300781</v>
      </c>
      <c r="F18" s="20">
        <v>1.9294489175081253E-2</v>
      </c>
      <c r="G18" s="20">
        <v>0.51708763511083722</v>
      </c>
      <c r="H18" s="20">
        <v>86.084884643554688</v>
      </c>
      <c r="L18" s="7">
        <f>AVERAGEA(D18:D19)</f>
        <v>33.212469100952148</v>
      </c>
      <c r="M18" s="6">
        <f>(L18-$R$6)/$M$5</f>
        <v>-4.756124963764556</v>
      </c>
      <c r="N18" s="18">
        <f>10^M18</f>
        <v>1.7533759133883602E-5</v>
      </c>
      <c r="O18" s="18">
        <v>1.3785057909053988E-3</v>
      </c>
      <c r="P18" s="8">
        <f>N18/O18</f>
        <v>1.2719394615214114E-2</v>
      </c>
    </row>
    <row r="19" spans="1:16" x14ac:dyDescent="0.2">
      <c r="A19" s="6">
        <v>18</v>
      </c>
      <c r="B19" s="19" t="s">
        <v>55</v>
      </c>
      <c r="C19" s="19" t="s">
        <v>1</v>
      </c>
      <c r="D19" s="20">
        <v>33.226112365722656</v>
      </c>
      <c r="E19" s="20">
        <v>33.212471008300781</v>
      </c>
      <c r="F19" s="20">
        <v>1.9294489175081253E-2</v>
      </c>
      <c r="G19" s="20">
        <v>0.51708763511083722</v>
      </c>
      <c r="H19" s="20">
        <v>86.197807312011719</v>
      </c>
      <c r="L19" s="7"/>
      <c r="N19" s="7"/>
      <c r="O19" s="7"/>
      <c r="P19" s="8"/>
    </row>
    <row r="20" spans="1:16" x14ac:dyDescent="0.2">
      <c r="A20" s="6">
        <v>19</v>
      </c>
      <c r="B20" s="19" t="s">
        <v>11</v>
      </c>
      <c r="C20" s="19" t="s">
        <v>1</v>
      </c>
      <c r="D20" s="20">
        <v>32.197654724121094</v>
      </c>
      <c r="E20" s="20">
        <v>32.470390319824219</v>
      </c>
      <c r="F20" s="20">
        <v>0.38570636510848999</v>
      </c>
      <c r="G20" s="20">
        <v>0.51708763511083722</v>
      </c>
      <c r="H20" s="20">
        <v>86.197807312011719</v>
      </c>
      <c r="L20" s="7">
        <f>AVERAGEA(D20:D21)</f>
        <v>32.470390319824219</v>
      </c>
      <c r="M20" s="6">
        <f>(L20-$R$6)/$M$5</f>
        <v>-4.5258396393404645</v>
      </c>
      <c r="N20" s="18">
        <f>10^M20</f>
        <v>2.9796164320129366E-5</v>
      </c>
      <c r="O20" s="18">
        <v>2.2928575953645703E-3</v>
      </c>
      <c r="P20" s="8">
        <f>N20/O20</f>
        <v>1.299520928834296E-2</v>
      </c>
    </row>
    <row r="21" spans="1:16" x14ac:dyDescent="0.2">
      <c r="A21" s="6">
        <v>20</v>
      </c>
      <c r="B21" s="19" t="s">
        <v>11</v>
      </c>
      <c r="C21" s="19" t="s">
        <v>1</v>
      </c>
      <c r="D21" s="20">
        <v>32.743125915527344</v>
      </c>
      <c r="E21" s="20">
        <v>32.470390319824219</v>
      </c>
      <c r="F21" s="20">
        <v>0.38570636510848999</v>
      </c>
      <c r="G21" s="20">
        <v>0.51708763511083722</v>
      </c>
      <c r="H21" s="20">
        <v>86.084884643554688</v>
      </c>
      <c r="L21" s="7"/>
      <c r="N21" s="7"/>
      <c r="O21" s="7"/>
      <c r="P21" s="8"/>
    </row>
    <row r="22" spans="1:16" x14ac:dyDescent="0.2">
      <c r="A22" s="6">
        <v>85</v>
      </c>
      <c r="B22" s="19" t="s">
        <v>54</v>
      </c>
      <c r="C22" s="19" t="s">
        <v>1</v>
      </c>
      <c r="D22" s="20">
        <v>29.587392807006836</v>
      </c>
      <c r="E22" s="20">
        <v>29.792194366455078</v>
      </c>
      <c r="F22" s="20">
        <v>0.28963315486907959</v>
      </c>
      <c r="G22" s="20">
        <v>0.51708763511083722</v>
      </c>
      <c r="H22" s="20">
        <v>86.197807312011719</v>
      </c>
      <c r="L22" s="7">
        <f>AVERAGEA(D22:D23)</f>
        <v>29.792194366455078</v>
      </c>
      <c r="M22" s="6">
        <f>(L22-$R$6)/$M$5</f>
        <v>-3.6947294665694987</v>
      </c>
      <c r="N22" s="18">
        <f>10^M22</f>
        <v>2.0196240487418111E-4</v>
      </c>
      <c r="O22" s="18">
        <v>5.6163597533707551E-3</v>
      </c>
      <c r="P22" s="8">
        <f>N22/O22</f>
        <v>3.5959663152448501E-2</v>
      </c>
    </row>
    <row r="23" spans="1:16" x14ac:dyDescent="0.2">
      <c r="A23" s="6">
        <v>86</v>
      </c>
      <c r="B23" s="19" t="s">
        <v>54</v>
      </c>
      <c r="C23" s="19" t="s">
        <v>1</v>
      </c>
      <c r="D23" s="20">
        <v>29.99699592590332</v>
      </c>
      <c r="E23" s="20">
        <v>29.792194366455078</v>
      </c>
      <c r="F23" s="20">
        <v>0.28963315486907959</v>
      </c>
      <c r="G23" s="20">
        <v>0.51708763511083722</v>
      </c>
      <c r="H23" s="20">
        <v>86.197807312011719</v>
      </c>
      <c r="L23" s="7"/>
      <c r="N23" s="7"/>
      <c r="O23" s="7"/>
      <c r="P23" s="8"/>
    </row>
    <row r="24" spans="1:16" x14ac:dyDescent="0.2">
      <c r="A24" s="6">
        <v>87</v>
      </c>
      <c r="B24" s="19" t="s">
        <v>53</v>
      </c>
      <c r="C24" s="19" t="s">
        <v>1</v>
      </c>
      <c r="D24" s="20">
        <v>30.318141937255859</v>
      </c>
      <c r="E24" s="20">
        <v>30.167018890380859</v>
      </c>
      <c r="F24" s="20">
        <v>0.2137216180562973</v>
      </c>
      <c r="G24" s="20">
        <v>0.51708763511083722</v>
      </c>
      <c r="H24" s="20">
        <v>86.197807312011719</v>
      </c>
      <c r="L24" s="7">
        <f>AVERAGEA(D24:D25)</f>
        <v>30.167017936706543</v>
      </c>
      <c r="M24" s="6">
        <f>(L24-$R$6)/$M$5</f>
        <v>-3.8110464529492432</v>
      </c>
      <c r="N24" s="18">
        <f>10^M24</f>
        <v>1.5450891650755144E-4</v>
      </c>
      <c r="O24" s="18">
        <v>5.2928683316514503E-3</v>
      </c>
      <c r="P24" s="8">
        <f>N24/O24</f>
        <v>2.9191906321112369E-2</v>
      </c>
    </row>
    <row r="25" spans="1:16" x14ac:dyDescent="0.2">
      <c r="A25" s="6">
        <v>88</v>
      </c>
      <c r="B25" s="19" t="s">
        <v>53</v>
      </c>
      <c r="C25" s="19" t="s">
        <v>1</v>
      </c>
      <c r="D25" s="20">
        <v>30.015893936157227</v>
      </c>
      <c r="E25" s="20">
        <v>30.167018890380859</v>
      </c>
      <c r="F25" s="20">
        <v>0.2137216180562973</v>
      </c>
      <c r="G25" s="20">
        <v>0.51708763511083722</v>
      </c>
      <c r="H25" s="20">
        <v>86.197807312011719</v>
      </c>
      <c r="L25" s="7"/>
      <c r="N25" s="7"/>
      <c r="O25" s="7"/>
      <c r="P25" s="8"/>
    </row>
    <row r="26" spans="1:16" x14ac:dyDescent="0.2">
      <c r="A26" s="6">
        <v>89</v>
      </c>
      <c r="B26" s="19" t="s">
        <v>52</v>
      </c>
      <c r="C26" s="19" t="s">
        <v>1</v>
      </c>
      <c r="D26" s="20">
        <v>29.760076522827148</v>
      </c>
      <c r="E26" s="20">
        <v>29.738712310791016</v>
      </c>
      <c r="F26" s="20">
        <v>3.0214907601475716E-2</v>
      </c>
      <c r="G26" s="20">
        <v>0.51708763511083722</v>
      </c>
      <c r="H26" s="20">
        <v>86.197807312011719</v>
      </c>
      <c r="L26" s="7">
        <f>AVERAGEA(D26:D27)</f>
        <v>29.738711357116699</v>
      </c>
      <c r="M26" s="6">
        <f>(L26-$R$6)/$M$5</f>
        <v>-3.6781323713959311</v>
      </c>
      <c r="N26" s="18">
        <f>10^M26</f>
        <v>2.0983002317836034E-4</v>
      </c>
      <c r="O26" s="18">
        <v>4.8584832995709152E-3</v>
      </c>
      <c r="P26" s="8">
        <f>N26/O26</f>
        <v>4.3188380043807463E-2</v>
      </c>
    </row>
    <row r="27" spans="1:16" x14ac:dyDescent="0.2">
      <c r="A27" s="6">
        <v>90</v>
      </c>
      <c r="B27" s="19" t="s">
        <v>52</v>
      </c>
      <c r="C27" s="19" t="s">
        <v>1</v>
      </c>
      <c r="D27" s="20">
        <v>29.71734619140625</v>
      </c>
      <c r="E27" s="20">
        <v>29.738712310791016</v>
      </c>
      <c r="F27" s="20">
        <v>3.0214907601475716E-2</v>
      </c>
      <c r="G27" s="20">
        <v>0.51708763511083722</v>
      </c>
      <c r="H27" s="20">
        <v>86.197807312011719</v>
      </c>
      <c r="L27" s="7"/>
      <c r="N27" s="7"/>
      <c r="O27" s="7"/>
      <c r="P27" s="8"/>
    </row>
    <row r="28" spans="1:16" x14ac:dyDescent="0.2">
      <c r="A28" s="6">
        <v>91</v>
      </c>
      <c r="B28" s="19" t="s">
        <v>51</v>
      </c>
      <c r="C28" s="19" t="s">
        <v>1</v>
      </c>
      <c r="D28" s="20">
        <v>29.654136657714844</v>
      </c>
      <c r="E28" s="20">
        <v>29.761768341064453</v>
      </c>
      <c r="F28" s="20">
        <v>0.15221418440341949</v>
      </c>
      <c r="G28" s="20">
        <v>0.51708763511083722</v>
      </c>
      <c r="H28" s="20">
        <v>86.197807312011719</v>
      </c>
      <c r="L28" s="7">
        <f>AVERAGEA(D28:D29)</f>
        <v>29.761768341064453</v>
      </c>
      <c r="M28" s="6">
        <f>(L28-$R$6)/$M$5</f>
        <v>-3.6852875214469529</v>
      </c>
      <c r="N28" s="18">
        <f>10^M28</f>
        <v>2.0640132386956061E-4</v>
      </c>
      <c r="O28" s="18">
        <v>6.4820398092544761E-3</v>
      </c>
      <c r="P28" s="8">
        <f>N28/O28</f>
        <v>3.1842032746370867E-2</v>
      </c>
    </row>
    <row r="29" spans="1:16" x14ac:dyDescent="0.2">
      <c r="A29" s="6">
        <v>92</v>
      </c>
      <c r="B29" s="19" t="s">
        <v>51</v>
      </c>
      <c r="C29" s="19" t="s">
        <v>1</v>
      </c>
      <c r="D29" s="20">
        <v>29.869400024414063</v>
      </c>
      <c r="E29" s="20">
        <v>29.761768341064453</v>
      </c>
      <c r="F29" s="20">
        <v>0.15221418440341949</v>
      </c>
      <c r="G29" s="20">
        <v>0.51708763511083722</v>
      </c>
      <c r="H29" s="20">
        <v>86.197807312011719</v>
      </c>
      <c r="L29" s="7"/>
      <c r="N29" s="7"/>
      <c r="O29" s="7"/>
      <c r="P29" s="8"/>
    </row>
    <row r="30" spans="1:16" x14ac:dyDescent="0.2">
      <c r="A30" s="6">
        <v>21</v>
      </c>
      <c r="B30" s="19" t="s">
        <v>10</v>
      </c>
      <c r="C30" s="19" t="s">
        <v>1</v>
      </c>
      <c r="D30" s="20">
        <v>28.706214904785156</v>
      </c>
      <c r="E30" s="20">
        <v>29.005882263183594</v>
      </c>
      <c r="F30" s="20">
        <v>0.42379364371299744</v>
      </c>
      <c r="G30" s="20">
        <v>0.51708763511083722</v>
      </c>
      <c r="H30" s="20">
        <v>86.197807312011719</v>
      </c>
      <c r="I30" s="7"/>
      <c r="L30" s="7">
        <f>AVERAGEA(D30:D31)</f>
        <v>29.005882263183594</v>
      </c>
      <c r="M30" s="6">
        <f>(L30-$R$6)/$M$5</f>
        <v>-3.4507174527436417</v>
      </c>
      <c r="N30" s="18">
        <f>10^M30</f>
        <v>3.5422772282896978E-4</v>
      </c>
      <c r="O30" s="18">
        <v>6.4117155505916132E-3</v>
      </c>
      <c r="P30" s="8">
        <f>N30/O30</f>
        <v>5.5246949125228262E-2</v>
      </c>
    </row>
    <row r="31" spans="1:16" x14ac:dyDescent="0.2">
      <c r="A31" s="6">
        <v>22</v>
      </c>
      <c r="B31" s="19" t="s">
        <v>10</v>
      </c>
      <c r="C31" s="19" t="s">
        <v>1</v>
      </c>
      <c r="D31" s="20">
        <v>29.305549621582031</v>
      </c>
      <c r="E31" s="20">
        <v>29.005882263183594</v>
      </c>
      <c r="F31" s="20">
        <v>0.42379364371299744</v>
      </c>
      <c r="G31" s="20">
        <v>0.51708763511083722</v>
      </c>
      <c r="H31" s="20">
        <v>86.197807312011719</v>
      </c>
      <c r="L31" s="7"/>
      <c r="N31" s="7"/>
      <c r="O31" s="7"/>
      <c r="P31" s="8"/>
    </row>
    <row r="32" spans="1:16" x14ac:dyDescent="0.2">
      <c r="A32" s="6">
        <v>23</v>
      </c>
      <c r="B32" s="19" t="s">
        <v>50</v>
      </c>
      <c r="C32" s="19" t="s">
        <v>1</v>
      </c>
      <c r="D32" s="20">
        <v>29.272085189819336</v>
      </c>
      <c r="E32" s="20">
        <v>29.335474014282227</v>
      </c>
      <c r="F32" s="20">
        <v>8.9645333588123322E-2</v>
      </c>
      <c r="G32" s="20">
        <v>0.51708763511083722</v>
      </c>
      <c r="H32" s="20">
        <v>86.197807312011719</v>
      </c>
      <c r="L32" s="7">
        <f>AVERAGEA(D32:D33)</f>
        <v>29.335474014282227</v>
      </c>
      <c r="M32" s="6">
        <f>(L32-$R$6)/$M$5</f>
        <v>-3.5529978915049925</v>
      </c>
      <c r="N32" s="18">
        <f>10^M32</f>
        <v>2.7989949086913479E-4</v>
      </c>
      <c r="O32" s="18">
        <v>6.1594957885242798E-3</v>
      </c>
      <c r="P32" s="8">
        <f>N32/O32</f>
        <v>4.5441948574851516E-2</v>
      </c>
    </row>
    <row r="33" spans="1:16" x14ac:dyDescent="0.2">
      <c r="A33" s="6">
        <v>24</v>
      </c>
      <c r="B33" s="19" t="s">
        <v>50</v>
      </c>
      <c r="C33" s="19" t="s">
        <v>1</v>
      </c>
      <c r="D33" s="20">
        <v>29.398862838745117</v>
      </c>
      <c r="E33" s="20">
        <v>29.335474014282227</v>
      </c>
      <c r="F33" s="20">
        <v>8.9645333588123322E-2</v>
      </c>
      <c r="G33" s="20">
        <v>0.51708763511083722</v>
      </c>
      <c r="H33" s="20">
        <v>86.197807312011719</v>
      </c>
      <c r="L33" s="7"/>
      <c r="N33" s="7"/>
      <c r="O33" s="7"/>
      <c r="P33" s="8"/>
    </row>
    <row r="34" spans="1:16" x14ac:dyDescent="0.2">
      <c r="A34" s="6">
        <v>25</v>
      </c>
      <c r="B34" s="19" t="s">
        <v>49</v>
      </c>
      <c r="C34" s="19" t="s">
        <v>1</v>
      </c>
      <c r="D34" s="20">
        <v>29.550783157348633</v>
      </c>
      <c r="E34" s="20">
        <v>29.471038818359375</v>
      </c>
      <c r="F34" s="20">
        <v>0.1127755269408226</v>
      </c>
      <c r="G34" s="20">
        <v>0.51708763511083722</v>
      </c>
      <c r="H34" s="20">
        <v>86.197807312011719</v>
      </c>
      <c r="L34" s="7">
        <f>AVERAGEA(D34:D35)</f>
        <v>29.471038818359375</v>
      </c>
      <c r="M34" s="6">
        <f>(L34-$R$6)/$M$5</f>
        <v>-3.5950669893977305</v>
      </c>
      <c r="N34" s="18">
        <f>10^M34</f>
        <v>2.5405807938143316E-4</v>
      </c>
      <c r="O34" s="18">
        <v>5.8187384451668803E-3</v>
      </c>
      <c r="P34" s="8">
        <f>N34/O34</f>
        <v>4.3662055233374013E-2</v>
      </c>
    </row>
    <row r="35" spans="1:16" x14ac:dyDescent="0.2">
      <c r="A35" s="6">
        <v>26</v>
      </c>
      <c r="B35" s="19" t="s">
        <v>49</v>
      </c>
      <c r="C35" s="19" t="s">
        <v>1</v>
      </c>
      <c r="D35" s="20">
        <v>29.391294479370117</v>
      </c>
      <c r="E35" s="20">
        <v>29.471038818359375</v>
      </c>
      <c r="F35" s="20">
        <v>0.1127755269408226</v>
      </c>
      <c r="G35" s="20">
        <v>0.51708763511083722</v>
      </c>
      <c r="H35" s="20">
        <v>86.197807312011719</v>
      </c>
      <c r="L35" s="7"/>
      <c r="N35" s="7"/>
      <c r="O35" s="7"/>
      <c r="P35" s="8"/>
    </row>
    <row r="36" spans="1:16" x14ac:dyDescent="0.2">
      <c r="A36" s="6">
        <v>27</v>
      </c>
      <c r="B36" s="19" t="s">
        <v>48</v>
      </c>
      <c r="C36" s="19" t="s">
        <v>1</v>
      </c>
      <c r="D36" s="20">
        <v>29.430828094482422</v>
      </c>
      <c r="E36" s="20">
        <v>29.551128387451172</v>
      </c>
      <c r="F36" s="20">
        <v>0.17013031244277954</v>
      </c>
      <c r="G36" s="20">
        <v>0.51708763511083722</v>
      </c>
      <c r="H36" s="20">
        <v>86.197807312011719</v>
      </c>
      <c r="L36" s="7">
        <f>AVERAGEA(D36:D37)</f>
        <v>29.551128387451172</v>
      </c>
      <c r="M36" s="6">
        <f>(L36-$R$6)/$M$5</f>
        <v>-3.6199207554267994</v>
      </c>
      <c r="N36" s="18">
        <f>10^M36</f>
        <v>2.3992706676965864E-4</v>
      </c>
      <c r="O36" s="18">
        <v>5.5996963668145166E-3</v>
      </c>
      <c r="P36" s="8">
        <f>N36/O36</f>
        <v>4.2846442209177368E-2</v>
      </c>
    </row>
    <row r="37" spans="1:16" x14ac:dyDescent="0.2">
      <c r="A37" s="6">
        <v>28</v>
      </c>
      <c r="B37" s="19" t="s">
        <v>48</v>
      </c>
      <c r="C37" s="19" t="s">
        <v>1</v>
      </c>
      <c r="D37" s="20">
        <v>29.671428680419922</v>
      </c>
      <c r="E37" s="20">
        <v>29.551128387451172</v>
      </c>
      <c r="F37" s="20">
        <v>0.17013031244277954</v>
      </c>
      <c r="G37" s="20">
        <v>0.51708763511083722</v>
      </c>
      <c r="H37" s="20">
        <v>86.197807312011719</v>
      </c>
      <c r="L37" s="7"/>
      <c r="N37" s="7"/>
      <c r="O37" s="7"/>
      <c r="P37" s="8"/>
    </row>
    <row r="38" spans="1:16" x14ac:dyDescent="0.2">
      <c r="A38" s="6">
        <v>29</v>
      </c>
      <c r="B38" s="19" t="s">
        <v>5</v>
      </c>
      <c r="C38" s="19" t="s">
        <v>1</v>
      </c>
      <c r="D38" s="20">
        <v>24.908744812011719</v>
      </c>
      <c r="E38" s="20">
        <v>24.92585563659668</v>
      </c>
      <c r="F38" s="20">
        <v>2.4198360741138458E-2</v>
      </c>
      <c r="G38" s="20">
        <v>0.55374569802789242</v>
      </c>
      <c r="H38" s="20">
        <v>86.164199829101563</v>
      </c>
      <c r="L38" s="7">
        <f>AVERAGEA(D38:D39)</f>
        <v>24.92585563659668</v>
      </c>
      <c r="M38" s="6">
        <f>(L38-$R$6)/$M$5</f>
        <v>-2.1845846926418226</v>
      </c>
      <c r="N38" s="18">
        <f>10^M38</f>
        <v>6.5375542740995652E-3</v>
      </c>
      <c r="O38" s="18">
        <v>1.1695231848908834E-2</v>
      </c>
      <c r="P38" s="8">
        <f>N38/O38</f>
        <v>0.55899313143668194</v>
      </c>
    </row>
    <row r="39" spans="1:16" x14ac:dyDescent="0.2">
      <c r="A39" s="6">
        <v>30</v>
      </c>
      <c r="B39" s="19" t="s">
        <v>5</v>
      </c>
      <c r="C39" s="19" t="s">
        <v>1</v>
      </c>
      <c r="D39" s="20">
        <v>24.942966461181641</v>
      </c>
      <c r="E39" s="20">
        <v>24.92585563659668</v>
      </c>
      <c r="F39" s="20">
        <v>2.4198360741138458E-2</v>
      </c>
      <c r="G39" s="20">
        <v>0.55374569802789242</v>
      </c>
      <c r="H39" s="20">
        <v>86.164199829101563</v>
      </c>
      <c r="L39" s="7"/>
      <c r="N39" s="7"/>
      <c r="O39" s="7"/>
      <c r="P39" s="8"/>
    </row>
    <row r="40" spans="1:16" x14ac:dyDescent="0.2">
      <c r="A40" s="6">
        <v>31</v>
      </c>
      <c r="B40" s="19" t="s">
        <v>13</v>
      </c>
      <c r="C40" s="19" t="s">
        <v>1</v>
      </c>
      <c r="D40" s="20">
        <v>25.21656608581543</v>
      </c>
      <c r="E40" s="20">
        <v>25.122982025146484</v>
      </c>
      <c r="F40" s="20">
        <v>0.13234919309616089</v>
      </c>
      <c r="G40" s="20">
        <v>0.51708763511083722</v>
      </c>
      <c r="H40" s="20">
        <v>86.197807312011719</v>
      </c>
      <c r="L40" s="7">
        <f>AVERAGEA(D40:D41)</f>
        <v>25.122981071472168</v>
      </c>
      <c r="M40" s="6">
        <f>(L40-$R$6)/$M$5</f>
        <v>-2.2457575706124651</v>
      </c>
      <c r="N40" s="18">
        <f>10^M40</f>
        <v>5.6786150536049136E-3</v>
      </c>
      <c r="O40" s="18">
        <v>1.1866694371391361E-2</v>
      </c>
      <c r="P40" s="8">
        <f>N40/O40</f>
        <v>0.47853385920978264</v>
      </c>
    </row>
    <row r="41" spans="1:16" x14ac:dyDescent="0.2">
      <c r="A41" s="6">
        <v>32</v>
      </c>
      <c r="B41" s="19" t="s">
        <v>13</v>
      </c>
      <c r="C41" s="19" t="s">
        <v>1</v>
      </c>
      <c r="D41" s="20">
        <v>25.029396057128906</v>
      </c>
      <c r="E41" s="20">
        <v>25.122982025146484</v>
      </c>
      <c r="F41" s="20">
        <v>0.13234919309616089</v>
      </c>
      <c r="G41" s="20">
        <v>0.51708763511083722</v>
      </c>
      <c r="H41" s="20">
        <v>86.197807312011719</v>
      </c>
      <c r="L41" s="7"/>
      <c r="N41" s="7"/>
      <c r="O41" s="7"/>
      <c r="P41" s="8"/>
    </row>
    <row r="42" spans="1:16" x14ac:dyDescent="0.2">
      <c r="A42" s="6">
        <v>33</v>
      </c>
      <c r="B42" s="19" t="s">
        <v>47</v>
      </c>
      <c r="C42" s="19" t="s">
        <v>1</v>
      </c>
      <c r="D42" s="20">
        <v>24.70844841003418</v>
      </c>
      <c r="E42" s="20">
        <v>24.759670257568359</v>
      </c>
      <c r="F42" s="20">
        <v>7.2438634932041168E-2</v>
      </c>
      <c r="G42" s="20">
        <v>0.51708763511083722</v>
      </c>
      <c r="H42" s="20">
        <v>86.197807312011719</v>
      </c>
      <c r="L42" s="7">
        <f>AVERAGEA(D42:D43)</f>
        <v>24.759670257568359</v>
      </c>
      <c r="M42" s="6">
        <f>(L42-$R$6)/$M$5</f>
        <v>-2.1330132761058205</v>
      </c>
      <c r="N42" s="18">
        <f>10^M42</f>
        <v>7.3618459245645184E-3</v>
      </c>
      <c r="O42" s="18">
        <v>1.244680751203261E-2</v>
      </c>
      <c r="P42" s="8">
        <f>N42/O42</f>
        <v>0.59146459181984257</v>
      </c>
    </row>
    <row r="43" spans="1:16" x14ac:dyDescent="0.2">
      <c r="A43" s="6">
        <v>34</v>
      </c>
      <c r="B43" s="19" t="s">
        <v>47</v>
      </c>
      <c r="C43" s="19" t="s">
        <v>1</v>
      </c>
      <c r="D43" s="20">
        <v>24.810892105102539</v>
      </c>
      <c r="E43" s="20">
        <v>24.759670257568359</v>
      </c>
      <c r="F43" s="20">
        <v>7.2438634932041168E-2</v>
      </c>
      <c r="G43" s="20">
        <v>0.51708763511083722</v>
      </c>
      <c r="H43" s="20">
        <v>86.197807312011719</v>
      </c>
      <c r="L43" s="7"/>
      <c r="N43" s="7"/>
      <c r="O43" s="7"/>
      <c r="P43" s="8"/>
    </row>
    <row r="44" spans="1:16" x14ac:dyDescent="0.2">
      <c r="A44" s="6">
        <v>35</v>
      </c>
      <c r="B44" s="19" t="s">
        <v>46</v>
      </c>
      <c r="C44" s="19" t="s">
        <v>1</v>
      </c>
      <c r="D44" s="20">
        <v>24.347389221191406</v>
      </c>
      <c r="E44" s="20">
        <v>24.390998840332031</v>
      </c>
      <c r="F44" s="20">
        <v>6.1671964824199677E-2</v>
      </c>
      <c r="G44" s="20">
        <v>0.51708763511083722</v>
      </c>
      <c r="H44" s="20">
        <v>60.000499725341797</v>
      </c>
      <c r="L44" s="7">
        <f>AVERAGEA(D44:D45)</f>
        <v>24.390997886657715</v>
      </c>
      <c r="M44" s="6">
        <f>(L44-$R$6)/$M$5</f>
        <v>-2.0186051583958484</v>
      </c>
      <c r="N44" s="18">
        <f>10^M44</f>
        <v>9.5806470611460338E-3</v>
      </c>
      <c r="O44" s="18">
        <v>1.4643095477679899E-2</v>
      </c>
      <c r="P44" s="8">
        <f>N44/O44</f>
        <v>0.65427744261789267</v>
      </c>
    </row>
    <row r="45" spans="1:16" x14ac:dyDescent="0.2">
      <c r="A45" s="6">
        <v>36</v>
      </c>
      <c r="B45" s="19" t="s">
        <v>46</v>
      </c>
      <c r="C45" s="19" t="s">
        <v>1</v>
      </c>
      <c r="D45" s="20">
        <v>24.434606552124023</v>
      </c>
      <c r="E45" s="20">
        <v>24.390998840332031</v>
      </c>
      <c r="F45" s="20">
        <v>6.1671964824199677E-2</v>
      </c>
      <c r="G45" s="20">
        <v>0.51708763511083722</v>
      </c>
      <c r="H45" s="20">
        <v>60.000499725341797</v>
      </c>
      <c r="L45" s="7"/>
      <c r="N45" s="7"/>
      <c r="O45" s="7"/>
      <c r="P45" s="8"/>
    </row>
    <row r="46" spans="1:16" x14ac:dyDescent="0.2">
      <c r="A46" s="6">
        <v>37</v>
      </c>
      <c r="B46" s="19" t="s">
        <v>4</v>
      </c>
      <c r="C46" s="19" t="s">
        <v>1</v>
      </c>
      <c r="D46" s="20">
        <v>22.620704650878906</v>
      </c>
      <c r="E46" s="20">
        <v>22.599979400634766</v>
      </c>
      <c r="F46" s="20">
        <v>2.9308581724762917E-2</v>
      </c>
      <c r="G46" s="20">
        <v>0.55374569802789242</v>
      </c>
      <c r="H46" s="20">
        <v>86.164199829101563</v>
      </c>
      <c r="L46" s="7">
        <f>AVERAGEA(D47)</f>
        <v>22.579256057739258</v>
      </c>
      <c r="M46" s="6">
        <f>(L46-$R$6)/$M$5</f>
        <v>-1.4563770426545115</v>
      </c>
      <c r="N46" s="18">
        <f>10^M46</f>
        <v>3.4964148599723521E-2</v>
      </c>
      <c r="O46" s="18">
        <v>2.1613427958927709E-2</v>
      </c>
      <c r="P46" s="8">
        <f>N46/O46</f>
        <v>1.617704913175567</v>
      </c>
    </row>
    <row r="47" spans="1:16" x14ac:dyDescent="0.2">
      <c r="A47" s="6">
        <v>38</v>
      </c>
      <c r="B47" s="19" t="s">
        <v>4</v>
      </c>
      <c r="C47" s="19" t="s">
        <v>1</v>
      </c>
      <c r="D47" s="20">
        <v>22.579256057739258</v>
      </c>
      <c r="E47" s="20">
        <v>22.599979400634766</v>
      </c>
      <c r="F47" s="20">
        <v>2.9308581724762917E-2</v>
      </c>
      <c r="G47" s="20">
        <v>0.55374569802789242</v>
      </c>
      <c r="H47" s="20">
        <v>86.164199829101563</v>
      </c>
      <c r="L47" s="7"/>
      <c r="N47" s="7"/>
      <c r="O47" s="7"/>
      <c r="P47" s="8"/>
    </row>
    <row r="48" spans="1:16" x14ac:dyDescent="0.2">
      <c r="A48" s="6">
        <v>39</v>
      </c>
      <c r="B48" s="19" t="s">
        <v>3</v>
      </c>
      <c r="C48" s="19" t="s">
        <v>1</v>
      </c>
      <c r="D48" s="20">
        <v>22.399312973022461</v>
      </c>
      <c r="E48" s="20">
        <v>22.407730102539063</v>
      </c>
      <c r="F48" s="20">
        <v>1.1902269907295704E-2</v>
      </c>
      <c r="G48" s="20">
        <v>0.55374569802789242</v>
      </c>
      <c r="H48" s="20">
        <v>86.164199829101563</v>
      </c>
      <c r="L48" s="7">
        <f>AVERAGEA(D48:D49)</f>
        <v>22.407729148864746</v>
      </c>
      <c r="M48" s="6">
        <f>(L48-$R$6)/$M$5</f>
        <v>-1.4031480178364324</v>
      </c>
      <c r="N48" s="18">
        <f>10^M48</f>
        <v>3.9523189272862157E-2</v>
      </c>
      <c r="O48" s="18">
        <v>1.8330383317456254E-2</v>
      </c>
      <c r="P48" s="8">
        <f>N48/O48</f>
        <v>2.1561572711479378</v>
      </c>
    </row>
    <row r="49" spans="1:16" x14ac:dyDescent="0.2">
      <c r="A49" s="6">
        <v>40</v>
      </c>
      <c r="B49" s="19" t="s">
        <v>3</v>
      </c>
      <c r="C49" s="19" t="s">
        <v>1</v>
      </c>
      <c r="D49" s="20">
        <v>22.416145324707031</v>
      </c>
      <c r="E49" s="20">
        <v>22.407730102539063</v>
      </c>
      <c r="F49" s="20">
        <v>1.1902269907295704E-2</v>
      </c>
      <c r="G49" s="20">
        <v>0.55374569802789242</v>
      </c>
      <c r="H49" s="20">
        <v>86.164199829101563</v>
      </c>
      <c r="L49" s="7"/>
      <c r="N49" s="7"/>
      <c r="O49" s="7"/>
      <c r="P49" s="8"/>
    </row>
    <row r="50" spans="1:16" x14ac:dyDescent="0.2">
      <c r="A50" s="6">
        <v>41</v>
      </c>
      <c r="B50" s="19" t="s">
        <v>45</v>
      </c>
      <c r="C50" s="19" t="s">
        <v>1</v>
      </c>
      <c r="D50" s="20">
        <v>22.998075485229492</v>
      </c>
      <c r="E50" s="20">
        <v>23.122734069824219</v>
      </c>
      <c r="F50" s="20">
        <v>0.176295205950737</v>
      </c>
      <c r="G50" s="20">
        <v>0.51708763511083722</v>
      </c>
      <c r="H50" s="20">
        <v>86.197807312011719</v>
      </c>
      <c r="L50" s="7">
        <f>AVERAGEA(D50:D51)</f>
        <v>23.122735023498535</v>
      </c>
      <c r="M50" s="6">
        <f>(L50-$R$6)/$M$5</f>
        <v>-1.6250319525244772</v>
      </c>
      <c r="N50" s="18">
        <f>10^M50</f>
        <v>2.371199242037959E-2</v>
      </c>
      <c r="O50" s="18">
        <v>1.4882493076903381E-2</v>
      </c>
      <c r="P50" s="8">
        <f>N50/O50</f>
        <v>1.5932809306781397</v>
      </c>
    </row>
    <row r="51" spans="1:16" x14ac:dyDescent="0.2">
      <c r="A51" s="6">
        <v>42</v>
      </c>
      <c r="B51" s="19" t="s">
        <v>45</v>
      </c>
      <c r="C51" s="19" t="s">
        <v>1</v>
      </c>
      <c r="D51" s="20">
        <v>23.247394561767578</v>
      </c>
      <c r="E51" s="20">
        <v>23.122734069824219</v>
      </c>
      <c r="F51" s="20">
        <v>0.176295205950737</v>
      </c>
      <c r="G51" s="20">
        <v>0.51708763511083722</v>
      </c>
      <c r="H51" s="20">
        <v>86.197807312011719</v>
      </c>
      <c r="L51" s="7"/>
      <c r="N51" s="7"/>
      <c r="O51" s="7"/>
      <c r="P51" s="8"/>
    </row>
    <row r="52" spans="1:16" x14ac:dyDescent="0.2">
      <c r="A52" s="6">
        <v>43</v>
      </c>
      <c r="B52" s="19" t="s">
        <v>44</v>
      </c>
      <c r="C52" s="19" t="s">
        <v>1</v>
      </c>
      <c r="D52" s="20">
        <v>22.992853164672852</v>
      </c>
      <c r="E52" s="20">
        <v>23.203067779541016</v>
      </c>
      <c r="F52" s="20">
        <v>0.29728701710700989</v>
      </c>
      <c r="G52" s="20">
        <v>0.51708763511083722</v>
      </c>
      <c r="H52" s="20">
        <v>86.197807312011719</v>
      </c>
      <c r="L52" s="7">
        <f>AVERAGEA(D52:D53)</f>
        <v>23.203066825866699</v>
      </c>
      <c r="M52" s="6">
        <f>(L52-$R$6)/$M$5</f>
        <v>-1.6499608895058131</v>
      </c>
      <c r="N52" s="18">
        <f>10^M52</f>
        <v>2.2389227562179946E-2</v>
      </c>
      <c r="O52" s="18">
        <v>1.6203166305074648E-2</v>
      </c>
      <c r="P52" s="8">
        <f>N52/O52</f>
        <v>1.3817810137002602</v>
      </c>
    </row>
    <row r="53" spans="1:16" x14ac:dyDescent="0.2">
      <c r="A53" s="6">
        <v>44</v>
      </c>
      <c r="B53" s="19" t="s">
        <v>44</v>
      </c>
      <c r="C53" s="19" t="s">
        <v>1</v>
      </c>
      <c r="D53" s="20">
        <v>23.413280487060547</v>
      </c>
      <c r="E53" s="20">
        <v>23.203067779541016</v>
      </c>
      <c r="F53" s="20">
        <v>0.29728701710700989</v>
      </c>
      <c r="G53" s="20">
        <v>0.51708763511083722</v>
      </c>
      <c r="H53" s="20">
        <v>86.197807312011719</v>
      </c>
      <c r="L53" s="7"/>
      <c r="N53" s="7"/>
      <c r="O53" s="7"/>
      <c r="P53" s="8"/>
    </row>
    <row r="54" spans="1:16" x14ac:dyDescent="0.2">
      <c r="A54" s="6">
        <v>45</v>
      </c>
      <c r="B54" s="19" t="s">
        <v>43</v>
      </c>
      <c r="C54" s="19" t="s">
        <v>1</v>
      </c>
      <c r="D54" s="20">
        <v>21.925188064575195</v>
      </c>
      <c r="E54" s="20">
        <v>22.009174346923828</v>
      </c>
      <c r="F54" s="20">
        <v>0.11877454072237015</v>
      </c>
      <c r="G54" s="20">
        <v>0.51708763511083722</v>
      </c>
      <c r="H54" s="20">
        <v>86.197807312011719</v>
      </c>
      <c r="L54" s="7">
        <f>AVERAGEA(D54:D55)</f>
        <v>22.009174346923828</v>
      </c>
      <c r="M54" s="6">
        <f>(L54-$R$6)/$M$5</f>
        <v>-1.2794666457235686</v>
      </c>
      <c r="N54" s="18">
        <f>10^M54</f>
        <v>5.2545236885920381E-2</v>
      </c>
      <c r="O54" s="18">
        <v>4.4465034733512633E-2</v>
      </c>
      <c r="P54" s="8">
        <f>N54/O54</f>
        <v>1.1817203607471338</v>
      </c>
    </row>
    <row r="55" spans="1:16" x14ac:dyDescent="0.2">
      <c r="A55" s="6">
        <v>46</v>
      </c>
      <c r="B55" s="19" t="s">
        <v>43</v>
      </c>
      <c r="C55" s="19" t="s">
        <v>1</v>
      </c>
      <c r="D55" s="20">
        <v>22.093160629272461</v>
      </c>
      <c r="E55" s="20">
        <v>22.009174346923828</v>
      </c>
      <c r="F55" s="20">
        <v>0.11877454072237015</v>
      </c>
      <c r="G55" s="20">
        <v>0.51708763511083722</v>
      </c>
      <c r="H55" s="20">
        <v>86.197807312011719</v>
      </c>
      <c r="L55" s="7"/>
      <c r="N55" s="7"/>
      <c r="O55" s="7"/>
      <c r="P55" s="8"/>
    </row>
    <row r="56" spans="1:16" x14ac:dyDescent="0.2">
      <c r="A56" s="6">
        <v>47</v>
      </c>
      <c r="B56" s="19" t="s">
        <v>42</v>
      </c>
      <c r="C56" s="19" t="s">
        <v>1</v>
      </c>
      <c r="D56" s="20">
        <v>21.740558624267578</v>
      </c>
      <c r="E56" s="20">
        <v>21.622341156005859</v>
      </c>
      <c r="F56" s="20">
        <v>0.16718339920043945</v>
      </c>
      <c r="G56" s="20">
        <v>0.51708763511083722</v>
      </c>
      <c r="H56" s="20">
        <v>86.197807312011719</v>
      </c>
      <c r="L56" s="7">
        <f>AVERAGEA(D56:D57)</f>
        <v>21.622342109680176</v>
      </c>
      <c r="M56" s="6">
        <f>(L56-$R$6)/$M$5</f>
        <v>-1.1594230741826186</v>
      </c>
      <c r="N56" s="18">
        <f>10^M56</f>
        <v>6.9275062426977382E-2</v>
      </c>
      <c r="O56" s="18">
        <v>4.1491345323558089E-2</v>
      </c>
      <c r="P56" s="8">
        <f>N56/O56</f>
        <v>1.669626807392147</v>
      </c>
    </row>
    <row r="57" spans="1:16" x14ac:dyDescent="0.2">
      <c r="A57" s="6">
        <v>48</v>
      </c>
      <c r="B57" s="19" t="s">
        <v>42</v>
      </c>
      <c r="C57" s="19" t="s">
        <v>1</v>
      </c>
      <c r="D57" s="20">
        <v>21.504125595092773</v>
      </c>
      <c r="E57" s="20">
        <v>21.622341156005859</v>
      </c>
      <c r="F57" s="20">
        <v>0.16718339920043945</v>
      </c>
      <c r="G57" s="20">
        <v>0.51708763511083722</v>
      </c>
      <c r="H57" s="20">
        <v>86.197807312011719</v>
      </c>
      <c r="L57" s="7"/>
      <c r="N57" s="7"/>
      <c r="O57" s="7"/>
      <c r="P57" s="8"/>
    </row>
    <row r="58" spans="1:16" x14ac:dyDescent="0.2">
      <c r="A58" s="6">
        <v>49</v>
      </c>
      <c r="B58" s="19" t="s">
        <v>41</v>
      </c>
      <c r="C58" s="19" t="s">
        <v>1</v>
      </c>
      <c r="D58" s="20">
        <v>21.706388473510742</v>
      </c>
      <c r="E58" s="20">
        <v>21.739181518554688</v>
      </c>
      <c r="F58" s="20">
        <v>4.6376369893550873E-2</v>
      </c>
      <c r="G58" s="20">
        <v>0.51708763511083722</v>
      </c>
      <c r="H58" s="20">
        <v>86.197807312011719</v>
      </c>
      <c r="L58" s="7">
        <f>AVERAGEA(D58:D59)</f>
        <v>21.739181518554688</v>
      </c>
      <c r="M58" s="6">
        <f>(L58-$R$6)/$M$5</f>
        <v>-1.195681220706212</v>
      </c>
      <c r="N58" s="18">
        <f>10^M58</f>
        <v>6.3726311088381407E-2</v>
      </c>
      <c r="O58" s="18">
        <v>3.7530317665127433E-2</v>
      </c>
      <c r="P58" s="8">
        <f>N58/O58</f>
        <v>1.6979955154388386</v>
      </c>
    </row>
    <row r="59" spans="1:16" x14ac:dyDescent="0.2">
      <c r="A59" s="6">
        <v>50</v>
      </c>
      <c r="B59" s="19" t="s">
        <v>41</v>
      </c>
      <c r="C59" s="19" t="s">
        <v>1</v>
      </c>
      <c r="D59" s="20">
        <v>21.771974563598633</v>
      </c>
      <c r="E59" s="20">
        <v>21.739181518554688</v>
      </c>
      <c r="F59" s="20">
        <v>4.6376369893550873E-2</v>
      </c>
      <c r="G59" s="20">
        <v>0.51708763511083722</v>
      </c>
      <c r="H59" s="20">
        <v>86.197807312011719</v>
      </c>
      <c r="L59" s="7"/>
      <c r="N59" s="7"/>
      <c r="O59" s="7"/>
      <c r="P59" s="8"/>
    </row>
    <row r="60" spans="1:16" x14ac:dyDescent="0.2">
      <c r="A60" s="6">
        <v>51</v>
      </c>
      <c r="B60" s="19" t="s">
        <v>40</v>
      </c>
      <c r="C60" s="19" t="s">
        <v>1</v>
      </c>
      <c r="D60" s="20">
        <v>21.888462066650391</v>
      </c>
      <c r="E60" s="20">
        <v>21.847068786621094</v>
      </c>
      <c r="F60" s="20">
        <v>5.8537587523460388E-2</v>
      </c>
      <c r="G60" s="20">
        <v>0.51708763511083722</v>
      </c>
      <c r="H60" s="20">
        <v>86.31072998046875</v>
      </c>
      <c r="L60" s="7">
        <f>AVERAGEA(D60:D61)</f>
        <v>21.84706974029541</v>
      </c>
      <c r="M60" s="6">
        <f>(L60-$R$6)/$M$5</f>
        <v>-1.2291615933794977</v>
      </c>
      <c r="N60" s="18">
        <f>10^M60</f>
        <v>5.8998151752468572E-2</v>
      </c>
      <c r="O60" s="18">
        <v>4.0050912932824013E-2</v>
      </c>
      <c r="P60" s="8">
        <f>N60/O60</f>
        <v>1.4730788247305149</v>
      </c>
    </row>
    <row r="61" spans="1:16" x14ac:dyDescent="0.2">
      <c r="A61" s="6">
        <v>52</v>
      </c>
      <c r="B61" s="19" t="s">
        <v>40</v>
      </c>
      <c r="C61" s="19" t="s">
        <v>1</v>
      </c>
      <c r="D61" s="20">
        <v>21.80567741394043</v>
      </c>
      <c r="E61" s="20">
        <v>21.847068786621094</v>
      </c>
      <c r="F61" s="20">
        <v>5.8537587523460388E-2</v>
      </c>
      <c r="G61" s="20">
        <v>0.51708763511083722</v>
      </c>
      <c r="H61" s="20">
        <v>86.197807312011719</v>
      </c>
      <c r="L61" s="7"/>
      <c r="N61" s="7"/>
      <c r="O61" s="7"/>
      <c r="P61" s="8"/>
    </row>
    <row r="62" spans="1:16" x14ac:dyDescent="0.2">
      <c r="A62" s="6">
        <v>53</v>
      </c>
      <c r="B62" s="19" t="s">
        <v>39</v>
      </c>
      <c r="C62" s="19" t="s">
        <v>1</v>
      </c>
      <c r="D62" s="20">
        <v>21.351463317871094</v>
      </c>
      <c r="E62" s="20">
        <v>21.452035903930664</v>
      </c>
      <c r="F62" s="20">
        <v>0.14223112165927887</v>
      </c>
      <c r="G62" s="20">
        <v>0.51708763511083722</v>
      </c>
      <c r="H62" s="20">
        <v>86.197807312011719</v>
      </c>
      <c r="L62" s="7">
        <f>AVERAGEA(D62:D63)</f>
        <v>21.452035903930664</v>
      </c>
      <c r="M62" s="6">
        <f>(L62-$R$6)/$M$5</f>
        <v>-1.1065728636121843</v>
      </c>
      <c r="N62" s="18">
        <f>10^M62</f>
        <v>7.8239692767022154E-2</v>
      </c>
      <c r="O62" s="18">
        <v>6.6448282813223458E-2</v>
      </c>
      <c r="P62" s="8">
        <f>N62/O62</f>
        <v>1.1774524405234466</v>
      </c>
    </row>
    <row r="63" spans="1:16" x14ac:dyDescent="0.2">
      <c r="A63" s="6">
        <v>54</v>
      </c>
      <c r="B63" s="19" t="s">
        <v>39</v>
      </c>
      <c r="C63" s="19" t="s">
        <v>1</v>
      </c>
      <c r="D63" s="20">
        <v>21.552608489990234</v>
      </c>
      <c r="E63" s="20">
        <v>21.452035903930664</v>
      </c>
      <c r="F63" s="20">
        <v>0.14223112165927887</v>
      </c>
      <c r="G63" s="20">
        <v>0.51708763511083722</v>
      </c>
      <c r="H63" s="20">
        <v>86.31072998046875</v>
      </c>
      <c r="L63" s="7"/>
      <c r="N63" s="7"/>
      <c r="O63" s="7"/>
      <c r="P63" s="8"/>
    </row>
    <row r="64" spans="1:16" x14ac:dyDescent="0.2">
      <c r="A64" s="6">
        <v>55</v>
      </c>
      <c r="B64" s="19" t="s">
        <v>38</v>
      </c>
      <c r="C64" s="19" t="s">
        <v>1</v>
      </c>
      <c r="D64" s="20">
        <v>21.418155670166016</v>
      </c>
      <c r="E64" s="20">
        <v>21.447439193725586</v>
      </c>
      <c r="F64" s="20">
        <v>4.1413154453039169E-2</v>
      </c>
      <c r="G64" s="20">
        <v>0.51708763511083722</v>
      </c>
      <c r="H64" s="20">
        <v>86.31072998046875</v>
      </c>
      <c r="L64" s="7">
        <f>AVERAGEA(D64:D65)</f>
        <v>21.447439193725586</v>
      </c>
      <c r="M64" s="6">
        <f>(L64-$R$6)/$M$5</f>
        <v>-1.105146391210897</v>
      </c>
      <c r="N64" s="18">
        <f>10^M64</f>
        <v>7.8497099338501297E-2</v>
      </c>
      <c r="O64" s="18">
        <v>5.7323317155639701E-2</v>
      </c>
      <c r="P64" s="8">
        <f>N64/O64</f>
        <v>1.3693746843953958</v>
      </c>
    </row>
    <row r="65" spans="1:16" x14ac:dyDescent="0.2">
      <c r="A65" s="6">
        <v>56</v>
      </c>
      <c r="B65" s="19" t="s">
        <v>38</v>
      </c>
      <c r="C65" s="19" t="s">
        <v>1</v>
      </c>
      <c r="D65" s="20">
        <v>21.476722717285156</v>
      </c>
      <c r="E65" s="20">
        <v>21.447439193725586</v>
      </c>
      <c r="F65" s="20">
        <v>4.1413154453039169E-2</v>
      </c>
      <c r="G65" s="20">
        <v>0.51708763511083722</v>
      </c>
      <c r="H65" s="20">
        <v>86.197807312011719</v>
      </c>
      <c r="L65" s="7"/>
      <c r="N65" s="7"/>
      <c r="O65" s="7"/>
      <c r="P65" s="8"/>
    </row>
    <row r="66" spans="1:16" x14ac:dyDescent="0.2">
      <c r="A66" s="6">
        <v>57</v>
      </c>
      <c r="B66" s="19" t="s">
        <v>37</v>
      </c>
      <c r="C66" s="19" t="s">
        <v>1</v>
      </c>
      <c r="D66" s="20">
        <v>21.183908462524414</v>
      </c>
      <c r="E66" s="20">
        <v>21.322343826293945</v>
      </c>
      <c r="F66" s="20">
        <v>0.19577716290950775</v>
      </c>
      <c r="G66" s="20">
        <v>0.51708763511083722</v>
      </c>
      <c r="H66" s="20">
        <v>86.31072998046875</v>
      </c>
      <c r="L66" s="7">
        <f>AVERAGEA(D66:D67)</f>
        <v>21.322343826293945</v>
      </c>
      <c r="M66" s="6">
        <f>(L66-$R$6)/$M$5</f>
        <v>-1.0663262173889749</v>
      </c>
      <c r="N66" s="18">
        <f>10^M66</f>
        <v>8.5836852153077556E-2</v>
      </c>
      <c r="O66" s="18">
        <v>6.3310484771964215E-2</v>
      </c>
      <c r="P66" s="8">
        <f>N66/O66</f>
        <v>1.3558078486091247</v>
      </c>
    </row>
    <row r="67" spans="1:16" x14ac:dyDescent="0.2">
      <c r="A67" s="6">
        <v>58</v>
      </c>
      <c r="B67" s="19" t="s">
        <v>37</v>
      </c>
      <c r="C67" s="19" t="s">
        <v>1</v>
      </c>
      <c r="D67" s="20">
        <v>21.460779190063477</v>
      </c>
      <c r="E67" s="20">
        <v>21.322343826293945</v>
      </c>
      <c r="F67" s="20">
        <v>0.19577716290950775</v>
      </c>
      <c r="G67" s="20">
        <v>0.51708763511083722</v>
      </c>
      <c r="H67" s="20">
        <v>86.31072998046875</v>
      </c>
      <c r="L67" s="7"/>
      <c r="N67" s="7"/>
      <c r="O67" s="7"/>
      <c r="P67" s="8"/>
    </row>
    <row r="68" spans="1:16" x14ac:dyDescent="0.2">
      <c r="A68" s="6">
        <v>59</v>
      </c>
      <c r="B68" s="19" t="s">
        <v>36</v>
      </c>
      <c r="C68" s="19" t="s">
        <v>1</v>
      </c>
      <c r="D68" s="20">
        <v>21.457965850830078</v>
      </c>
      <c r="E68" s="20">
        <v>21.536750793457031</v>
      </c>
      <c r="F68" s="20">
        <v>0.11141738295555115</v>
      </c>
      <c r="G68" s="20">
        <v>0.51708763511083722</v>
      </c>
      <c r="H68" s="20">
        <v>86.31072998046875</v>
      </c>
      <c r="L68" s="7">
        <f>AVERAGEA(D68:D69)</f>
        <v>21.536749839782715</v>
      </c>
      <c r="M68" s="6">
        <f>(L68-$R$6)/$M$5</f>
        <v>-1.1328616845528388</v>
      </c>
      <c r="N68" s="18">
        <f>10^M68</f>
        <v>7.3644160434489445E-2</v>
      </c>
      <c r="O68" s="18">
        <v>5.7333634926392561E-2</v>
      </c>
      <c r="P68" s="8">
        <f>N68/O68</f>
        <v>1.2844844135390519</v>
      </c>
    </row>
    <row r="69" spans="1:16" x14ac:dyDescent="0.2">
      <c r="A69" s="6">
        <v>60</v>
      </c>
      <c r="B69" s="19" t="s">
        <v>36</v>
      </c>
      <c r="C69" s="19" t="s">
        <v>1</v>
      </c>
      <c r="D69" s="20">
        <v>21.615533828735352</v>
      </c>
      <c r="E69" s="20">
        <v>21.536750793457031</v>
      </c>
      <c r="F69" s="20">
        <v>0.11141738295555115</v>
      </c>
      <c r="G69" s="20">
        <v>0.51708763511083722</v>
      </c>
      <c r="H69" s="20">
        <v>86.31072998046875</v>
      </c>
      <c r="L69" s="7"/>
      <c r="N69" s="7"/>
      <c r="O69" s="7"/>
      <c r="P69" s="8"/>
    </row>
    <row r="70" spans="1:16" x14ac:dyDescent="0.2">
      <c r="A70" s="6">
        <v>61</v>
      </c>
      <c r="B70" s="19" t="s">
        <v>35</v>
      </c>
      <c r="C70" s="19" t="s">
        <v>1</v>
      </c>
      <c r="D70" s="20">
        <v>22.339937210083008</v>
      </c>
      <c r="E70" s="20">
        <v>22.332248687744141</v>
      </c>
      <c r="F70" s="20">
        <v>1.0874561034142971E-2</v>
      </c>
      <c r="G70" s="20">
        <v>0.51708763511083722</v>
      </c>
      <c r="H70" s="20">
        <v>86.197807312011719</v>
      </c>
      <c r="L70" s="7">
        <f>AVERAGEA(D70:D71)</f>
        <v>22.332247734069824</v>
      </c>
      <c r="M70" s="6">
        <f>(L70-$R$6)/$M$5</f>
        <v>-1.3797242755922225</v>
      </c>
      <c r="N70" s="18">
        <f>10^M70</f>
        <v>4.1713412908240377E-2</v>
      </c>
      <c r="O70" s="18">
        <v>5.9955932748050098E-2</v>
      </c>
      <c r="P70" s="8">
        <f>N70/O70</f>
        <v>0.69573453362039461</v>
      </c>
    </row>
    <row r="71" spans="1:16" x14ac:dyDescent="0.2">
      <c r="A71" s="6">
        <v>62</v>
      </c>
      <c r="B71" s="19" t="s">
        <v>35</v>
      </c>
      <c r="C71" s="19" t="s">
        <v>1</v>
      </c>
      <c r="D71" s="20">
        <v>22.324558258056641</v>
      </c>
      <c r="E71" s="20">
        <v>22.332248687744141</v>
      </c>
      <c r="F71" s="20">
        <v>1.0874561034142971E-2</v>
      </c>
      <c r="G71" s="20">
        <v>0.51708763511083722</v>
      </c>
      <c r="H71" s="20">
        <v>86.197807312011719</v>
      </c>
      <c r="L71" s="7"/>
      <c r="N71" s="7"/>
      <c r="O71" s="7"/>
      <c r="P71" s="8"/>
    </row>
    <row r="72" spans="1:16" x14ac:dyDescent="0.2">
      <c r="A72" s="6">
        <v>63</v>
      </c>
      <c r="B72" s="19" t="s">
        <v>34</v>
      </c>
      <c r="C72" s="19" t="s">
        <v>1</v>
      </c>
      <c r="D72" s="20">
        <v>22.336997985839844</v>
      </c>
      <c r="E72" s="20">
        <v>22.286468505859375</v>
      </c>
      <c r="F72" s="20">
        <v>7.1458123624324799E-2</v>
      </c>
      <c r="G72" s="20">
        <v>0.51708763511083722</v>
      </c>
      <c r="H72" s="20">
        <v>86.197807312011719</v>
      </c>
      <c r="L72" s="7">
        <f>AVERAGEA(D72:D73)</f>
        <v>22.286469459533691</v>
      </c>
      <c r="M72" s="6">
        <f>(L72-$R$6)/$M$5</f>
        <v>-1.3655181494082818</v>
      </c>
      <c r="N72" s="18">
        <f>10^M72</f>
        <v>4.3100454570861035E-2</v>
      </c>
      <c r="O72" s="18">
        <v>6.3495991863358942E-2</v>
      </c>
      <c r="P72" s="8">
        <f>N72/O72</f>
        <v>0.67879016148943139</v>
      </c>
    </row>
    <row r="73" spans="1:16" x14ac:dyDescent="0.2">
      <c r="A73" s="6">
        <v>64</v>
      </c>
      <c r="B73" s="19" t="s">
        <v>34</v>
      </c>
      <c r="C73" s="19" t="s">
        <v>1</v>
      </c>
      <c r="D73" s="20">
        <v>22.235940933227539</v>
      </c>
      <c r="E73" s="20">
        <v>22.286468505859375</v>
      </c>
      <c r="F73" s="20">
        <v>7.1458123624324799E-2</v>
      </c>
      <c r="G73" s="20">
        <v>0.51708763511083722</v>
      </c>
      <c r="H73" s="20">
        <v>86.197807312011719</v>
      </c>
      <c r="L73" s="7"/>
      <c r="N73" s="7"/>
      <c r="O73" s="7"/>
      <c r="P73" s="8"/>
    </row>
    <row r="74" spans="1:16" x14ac:dyDescent="0.2">
      <c r="A74" s="6">
        <v>65</v>
      </c>
      <c r="B74" s="19" t="s">
        <v>33</v>
      </c>
      <c r="C74" s="19" t="s">
        <v>1</v>
      </c>
      <c r="D74" s="20">
        <v>22.11375617980957</v>
      </c>
      <c r="E74" s="20">
        <v>22.206249237060547</v>
      </c>
      <c r="F74" s="20">
        <v>0.13080494105815887</v>
      </c>
      <c r="G74" s="20">
        <v>0.51708763511083722</v>
      </c>
      <c r="H74" s="20">
        <v>86.197807312011719</v>
      </c>
      <c r="L74" s="7">
        <f>AVERAGEA(D74:D75)</f>
        <v>22.206249237060547</v>
      </c>
      <c r="M74" s="6">
        <f>(L74-$R$6)/$M$5</f>
        <v>-1.3406238384167697</v>
      </c>
      <c r="N74" s="18">
        <f>10^M74</f>
        <v>4.5643208072460362E-2</v>
      </c>
      <c r="O74" s="18">
        <v>5.3827483941264936E-2</v>
      </c>
      <c r="P74" s="8">
        <f>N74/O74</f>
        <v>0.84795358672653121</v>
      </c>
    </row>
    <row r="75" spans="1:16" x14ac:dyDescent="0.2">
      <c r="A75" s="6">
        <v>66</v>
      </c>
      <c r="B75" s="19" t="s">
        <v>33</v>
      </c>
      <c r="C75" s="19" t="s">
        <v>1</v>
      </c>
      <c r="D75" s="20">
        <v>22.298742294311523</v>
      </c>
      <c r="E75" s="20">
        <v>22.206249237060547</v>
      </c>
      <c r="F75" s="20">
        <v>0.13080494105815887</v>
      </c>
      <c r="G75" s="20">
        <v>0.51708763511083722</v>
      </c>
      <c r="H75" s="20">
        <v>86.197807312011719</v>
      </c>
      <c r="L75" s="7"/>
      <c r="N75" s="7"/>
      <c r="O75" s="7"/>
      <c r="P75" s="8"/>
    </row>
    <row r="76" spans="1:16" x14ac:dyDescent="0.2">
      <c r="A76" s="6">
        <v>67</v>
      </c>
      <c r="B76" s="19" t="s">
        <v>2</v>
      </c>
      <c r="C76" s="19" t="s">
        <v>1</v>
      </c>
      <c r="D76" s="20">
        <v>22.303562164306641</v>
      </c>
      <c r="E76" s="20">
        <v>22.314813613891602</v>
      </c>
      <c r="F76" s="20">
        <v>1.5911953523755074E-2</v>
      </c>
      <c r="G76" s="20">
        <v>0.55374569802789242</v>
      </c>
      <c r="H76" s="20">
        <v>86.164199829101563</v>
      </c>
      <c r="L76" s="7">
        <f>AVERAGEA(D76:D77)</f>
        <v>22.314813613891602</v>
      </c>
      <c r="M76" s="6">
        <f>(L76-$R$6)/$M$5</f>
        <v>-1.3743140386694148</v>
      </c>
      <c r="N76" s="18">
        <f>10^M76</f>
        <v>4.2236309274463306E-2</v>
      </c>
      <c r="O76" s="18">
        <v>6.2011679540083291E-2</v>
      </c>
      <c r="P76" s="8">
        <f>N76/O76</f>
        <v>0.68110248888134817</v>
      </c>
    </row>
    <row r="77" spans="1:16" x14ac:dyDescent="0.2">
      <c r="A77" s="6">
        <v>68</v>
      </c>
      <c r="B77" s="19" t="s">
        <v>2</v>
      </c>
      <c r="C77" s="19" t="s">
        <v>1</v>
      </c>
      <c r="D77" s="20">
        <v>22.326065063476563</v>
      </c>
      <c r="E77" s="20">
        <v>22.314813613891602</v>
      </c>
      <c r="F77" s="20">
        <v>1.5911953523755074E-2</v>
      </c>
      <c r="G77" s="20">
        <v>0.55374569802789242</v>
      </c>
      <c r="H77" s="20">
        <v>86.164199829101563</v>
      </c>
      <c r="L77" s="7"/>
      <c r="N77" s="7"/>
      <c r="O77" s="7"/>
      <c r="P77" s="8"/>
    </row>
    <row r="78" spans="1:16" x14ac:dyDescent="0.2">
      <c r="A78" s="6">
        <v>69</v>
      </c>
      <c r="B78" s="19" t="s">
        <v>9</v>
      </c>
      <c r="C78" s="19" t="s">
        <v>1</v>
      </c>
      <c r="D78" s="20">
        <v>22.346601486206055</v>
      </c>
      <c r="E78" s="20">
        <v>22.330446243286133</v>
      </c>
      <c r="F78" s="20">
        <v>2.2846963256597519E-2</v>
      </c>
      <c r="G78" s="20">
        <v>0.51708763511083722</v>
      </c>
      <c r="H78" s="20">
        <v>86.193405151367188</v>
      </c>
      <c r="L78" s="7">
        <f>AVERAGEA(D78:D79)</f>
        <v>22.330446243286133</v>
      </c>
      <c r="M78" s="6">
        <f>(L78-$R$6)/$M$5</f>
        <v>-1.3791652286283156</v>
      </c>
      <c r="N78" s="18">
        <f>10^M78</f>
        <v>4.1767143207544322E-2</v>
      </c>
      <c r="O78" s="18">
        <v>6.270520462256346E-2</v>
      </c>
      <c r="P78" s="8">
        <f>N78/O78</f>
        <v>0.66608734408810277</v>
      </c>
    </row>
    <row r="79" spans="1:16" x14ac:dyDescent="0.2">
      <c r="A79" s="6">
        <v>70</v>
      </c>
      <c r="B79" s="19" t="s">
        <v>9</v>
      </c>
      <c r="C79" s="19" t="s">
        <v>1</v>
      </c>
      <c r="D79" s="20">
        <v>22.314291000366211</v>
      </c>
      <c r="E79" s="20">
        <v>22.330446243286133</v>
      </c>
      <c r="F79" s="20">
        <v>2.2846963256597519E-2</v>
      </c>
      <c r="G79" s="20">
        <v>0.51708763511083722</v>
      </c>
      <c r="H79" s="20">
        <v>86.193405151367188</v>
      </c>
      <c r="L79" s="7"/>
      <c r="N79" s="7"/>
      <c r="O79" s="7"/>
      <c r="P79" s="8"/>
    </row>
    <row r="80" spans="1:16" x14ac:dyDescent="0.2">
      <c r="A80" s="6">
        <v>71</v>
      </c>
      <c r="B80" s="19" t="s">
        <v>32</v>
      </c>
      <c r="C80" s="19" t="s">
        <v>1</v>
      </c>
      <c r="D80" s="20">
        <v>22.319738388061523</v>
      </c>
      <c r="E80" s="20">
        <v>22.306623458862305</v>
      </c>
      <c r="F80" s="20">
        <v>1.8547311425209045E-2</v>
      </c>
      <c r="G80" s="20">
        <v>0.51708763511083722</v>
      </c>
      <c r="H80" s="20">
        <v>86.193405151367188</v>
      </c>
      <c r="L80" s="7">
        <f>AVERAGEA(D80:D81)</f>
        <v>22.306623458862305</v>
      </c>
      <c r="M80" s="6">
        <f>(L80-$R$6)/$M$5</f>
        <v>-1.3717724318266231</v>
      </c>
      <c r="N80" s="18">
        <f>10^M80</f>
        <v>4.2484212081450548E-2</v>
      </c>
      <c r="O80" s="18">
        <v>6.2033638424815268E-2</v>
      </c>
      <c r="P80" s="8">
        <f>N80/O80</f>
        <v>0.68485765401204679</v>
      </c>
    </row>
    <row r="81" spans="1:16" x14ac:dyDescent="0.2">
      <c r="A81" s="6">
        <v>72</v>
      </c>
      <c r="B81" s="19" t="s">
        <v>32</v>
      </c>
      <c r="C81" s="19" t="s">
        <v>1</v>
      </c>
      <c r="D81" s="20">
        <v>22.293508529663086</v>
      </c>
      <c r="E81" s="20">
        <v>22.306623458862305</v>
      </c>
      <c r="F81" s="20">
        <v>1.8547311425209045E-2</v>
      </c>
      <c r="G81" s="20">
        <v>0.51708763511083722</v>
      </c>
      <c r="H81" s="20">
        <v>86.193405151367188</v>
      </c>
      <c r="L81" s="7"/>
      <c r="N81" s="7"/>
      <c r="O81" s="7"/>
      <c r="P81" s="8"/>
    </row>
    <row r="82" spans="1:16" x14ac:dyDescent="0.2">
      <c r="A82" s="6">
        <v>73</v>
      </c>
      <c r="B82" s="19" t="s">
        <v>31</v>
      </c>
      <c r="C82" s="19" t="s">
        <v>1</v>
      </c>
      <c r="D82" s="20">
        <v>22.065231323242188</v>
      </c>
      <c r="E82" s="20">
        <v>22.092887878417969</v>
      </c>
      <c r="F82" s="20">
        <v>3.911227360367775E-2</v>
      </c>
      <c r="G82" s="20">
        <v>0.51708763511083722</v>
      </c>
      <c r="H82" s="20">
        <v>86.193405151367188</v>
      </c>
      <c r="L82" s="7">
        <f>AVERAGEA(D82:D83)</f>
        <v>22.092887878417969</v>
      </c>
      <c r="M82" s="6">
        <f>(L82-$R$6)/$M$5</f>
        <v>-1.3054450165503328</v>
      </c>
      <c r="N82" s="18">
        <f>10^M82</f>
        <v>4.9494276872354769E-2</v>
      </c>
      <c r="O82" s="18">
        <v>6.7157397061129234E-2</v>
      </c>
      <c r="P82" s="8">
        <f>N82/O82</f>
        <v>0.73698920801387202</v>
      </c>
    </row>
    <row r="83" spans="1:16" x14ac:dyDescent="0.2">
      <c r="A83" s="6">
        <v>74</v>
      </c>
      <c r="B83" s="19" t="s">
        <v>31</v>
      </c>
      <c r="C83" s="19" t="s">
        <v>1</v>
      </c>
      <c r="D83" s="20">
        <v>22.12054443359375</v>
      </c>
      <c r="E83" s="20">
        <v>22.092887878417969</v>
      </c>
      <c r="F83" s="20">
        <v>3.911227360367775E-2</v>
      </c>
      <c r="G83" s="20">
        <v>0.51708763511083722</v>
      </c>
      <c r="H83" s="20">
        <v>86.193405151367188</v>
      </c>
      <c r="L83" s="7"/>
      <c r="N83" s="7"/>
      <c r="O83" s="7"/>
      <c r="P83" s="8"/>
    </row>
    <row r="84" spans="1:16" x14ac:dyDescent="0.2">
      <c r="A84" s="6">
        <v>75</v>
      </c>
      <c r="B84" s="19" t="s">
        <v>30</v>
      </c>
      <c r="C84" s="19" t="s">
        <v>1</v>
      </c>
      <c r="D84" s="20">
        <v>22.130996704101563</v>
      </c>
      <c r="E84" s="20">
        <v>22.148582458496094</v>
      </c>
      <c r="F84" s="20">
        <v>2.4870011955499649E-2</v>
      </c>
      <c r="G84" s="20">
        <v>0.51708763511083722</v>
      </c>
      <c r="H84" s="20">
        <v>86.193405151367188</v>
      </c>
      <c r="L84" s="7">
        <f>AVERAGEA(D84:D85)</f>
        <v>22.148582458496094</v>
      </c>
      <c r="M84" s="6">
        <f>(L84-$R$6)/$M$5</f>
        <v>-1.3227284165991258</v>
      </c>
      <c r="N84" s="18">
        <f>10^M84</f>
        <v>4.7563256688270057E-2</v>
      </c>
      <c r="O84" s="18">
        <v>7.594788346383223E-2</v>
      </c>
      <c r="P84" s="8">
        <f>N84/O84</f>
        <v>0.62626178003921007</v>
      </c>
    </row>
    <row r="85" spans="1:16" x14ac:dyDescent="0.2">
      <c r="A85" s="6">
        <v>76</v>
      </c>
      <c r="B85" s="19" t="s">
        <v>30</v>
      </c>
      <c r="C85" s="19" t="s">
        <v>1</v>
      </c>
      <c r="D85" s="20">
        <v>22.166168212890625</v>
      </c>
      <c r="E85" s="20">
        <v>22.148582458496094</v>
      </c>
      <c r="F85" s="20">
        <v>2.4870011955499649E-2</v>
      </c>
      <c r="G85" s="20">
        <v>0.51708763511083722</v>
      </c>
      <c r="H85" s="20">
        <v>86.193405151367188</v>
      </c>
      <c r="L85" s="7"/>
      <c r="N85" s="7"/>
      <c r="O85" s="7"/>
      <c r="P85" s="8"/>
    </row>
    <row r="86" spans="1:16" x14ac:dyDescent="0.2">
      <c r="A86" s="6">
        <v>77</v>
      </c>
      <c r="B86" s="19" t="s">
        <v>29</v>
      </c>
      <c r="C86" s="19" t="s">
        <v>1</v>
      </c>
      <c r="D86" s="20">
        <v>22.466537475585938</v>
      </c>
      <c r="E86" s="20">
        <v>22.371658325195313</v>
      </c>
      <c r="F86" s="20">
        <v>0.13418072462081909</v>
      </c>
      <c r="G86" s="20">
        <v>0.51708763511083722</v>
      </c>
      <c r="H86" s="20">
        <v>86.193405151367188</v>
      </c>
      <c r="L86" s="7">
        <f>AVERAGEA(D86:D87)</f>
        <v>22.371657371520996</v>
      </c>
      <c r="M86" s="6">
        <f>(L86-$R$6)/$M$5</f>
        <v>-1.3919540568185294</v>
      </c>
      <c r="N86" s="18">
        <f>10^M86</f>
        <v>4.0555143568883747E-2</v>
      </c>
      <c r="O86" s="18">
        <v>6.2028056381574236E-2</v>
      </c>
      <c r="P86" s="8">
        <f>N86/O86</f>
        <v>0.65381935102726951</v>
      </c>
    </row>
    <row r="87" spans="1:16" x14ac:dyDescent="0.2">
      <c r="A87" s="6">
        <v>78</v>
      </c>
      <c r="B87" s="19" t="s">
        <v>29</v>
      </c>
      <c r="C87" s="19" t="s">
        <v>1</v>
      </c>
      <c r="D87" s="20">
        <v>22.276777267456055</v>
      </c>
      <c r="E87" s="20">
        <v>22.371658325195313</v>
      </c>
      <c r="F87" s="20">
        <v>0.13418072462081909</v>
      </c>
      <c r="G87" s="20">
        <v>0.51708763511083722</v>
      </c>
      <c r="H87" s="20">
        <v>86.193405151367188</v>
      </c>
      <c r="L87" s="7"/>
      <c r="N87" s="7"/>
      <c r="O87" s="7"/>
      <c r="P87" s="8"/>
    </row>
    <row r="88" spans="1:16" x14ac:dyDescent="0.2">
      <c r="A88" s="6">
        <v>79</v>
      </c>
      <c r="B88" s="19" t="s">
        <v>28</v>
      </c>
      <c r="C88" s="19" t="s">
        <v>1</v>
      </c>
      <c r="D88" s="20">
        <v>22.251155853271484</v>
      </c>
      <c r="E88" s="20">
        <v>22.386386871337891</v>
      </c>
      <c r="F88" s="20">
        <v>0.19124418497085571</v>
      </c>
      <c r="G88" s="20">
        <v>0.51708763511083722</v>
      </c>
      <c r="H88" s="20">
        <v>86.193405151367188</v>
      </c>
      <c r="L88" s="7">
        <f>AVERAGEA(D88:D89)</f>
        <v>22.386385917663574</v>
      </c>
      <c r="M88" s="6">
        <f>(L88-$R$6)/$M$5</f>
        <v>-1.3965246874752684</v>
      </c>
      <c r="N88" s="18">
        <f>10^M88</f>
        <v>4.0130568538763123E-2</v>
      </c>
      <c r="O88" s="18">
        <v>5.5803356095287159E-2</v>
      </c>
      <c r="P88" s="8">
        <f>N88/O88</f>
        <v>0.71914256322214876</v>
      </c>
    </row>
    <row r="89" spans="1:16" x14ac:dyDescent="0.2">
      <c r="A89" s="6">
        <v>80</v>
      </c>
      <c r="B89" s="19" t="s">
        <v>28</v>
      </c>
      <c r="C89" s="19" t="s">
        <v>1</v>
      </c>
      <c r="D89" s="20">
        <v>22.521615982055664</v>
      </c>
      <c r="E89" s="20">
        <v>22.386386871337891</v>
      </c>
      <c r="F89" s="20">
        <v>0.19124418497085571</v>
      </c>
      <c r="G89" s="20">
        <v>0.51708763511083722</v>
      </c>
      <c r="H89" s="20">
        <v>86.193405151367188</v>
      </c>
      <c r="L89" s="7"/>
      <c r="N89" s="7"/>
      <c r="O89" s="7"/>
      <c r="P89" s="8"/>
    </row>
    <row r="90" spans="1:16" x14ac:dyDescent="0.2">
      <c r="A90" s="6">
        <v>81</v>
      </c>
      <c r="B90" s="19" t="s">
        <v>27</v>
      </c>
      <c r="C90" s="19" t="s">
        <v>1</v>
      </c>
      <c r="D90" s="20">
        <v>22.166009902954102</v>
      </c>
      <c r="E90" s="20">
        <v>22.190597534179688</v>
      </c>
      <c r="F90" s="20">
        <v>3.4773509949445724E-2</v>
      </c>
      <c r="G90" s="20">
        <v>0.51708763511083722</v>
      </c>
      <c r="H90" s="20">
        <v>86.193405151367188</v>
      </c>
      <c r="L90" s="7">
        <f>AVERAGEA(D90:D91)</f>
        <v>22.190598487854004</v>
      </c>
      <c r="M90" s="6">
        <f>(L90-$R$6)/$M$5</f>
        <v>-1.3357670254338803</v>
      </c>
      <c r="N90" s="18">
        <f>10^M90</f>
        <v>4.6156511188500247E-2</v>
      </c>
      <c r="O90" s="18">
        <v>4.8226481158699479E-2</v>
      </c>
      <c r="P90" s="8">
        <f>N90/O90</f>
        <v>0.95707814627014653</v>
      </c>
    </row>
    <row r="91" spans="1:16" x14ac:dyDescent="0.2">
      <c r="A91" s="6">
        <v>82</v>
      </c>
      <c r="B91" s="19" t="s">
        <v>27</v>
      </c>
      <c r="C91" s="19" t="s">
        <v>1</v>
      </c>
      <c r="D91" s="20">
        <v>22.215187072753906</v>
      </c>
      <c r="E91" s="20">
        <v>22.190597534179688</v>
      </c>
      <c r="F91" s="20">
        <v>3.4773509949445724E-2</v>
      </c>
      <c r="G91" s="20">
        <v>0.51708763511083722</v>
      </c>
      <c r="H91" s="20">
        <v>86.193405151367188</v>
      </c>
      <c r="I91" s="7"/>
      <c r="L91" s="7"/>
      <c r="N91" s="7"/>
      <c r="O91" s="7"/>
      <c r="P91" s="8"/>
    </row>
    <row r="92" spans="1:16" x14ac:dyDescent="0.2">
      <c r="A92" s="6">
        <v>83</v>
      </c>
      <c r="B92" s="19" t="s">
        <v>26</v>
      </c>
      <c r="C92" s="19" t="s">
        <v>1</v>
      </c>
      <c r="D92" s="20">
        <v>22.130228042602539</v>
      </c>
      <c r="E92" s="20">
        <v>22.186981201171875</v>
      </c>
      <c r="F92" s="20">
        <v>8.0261088907718658E-2</v>
      </c>
      <c r="G92" s="20">
        <v>0.51708763511083722</v>
      </c>
      <c r="H92" s="20">
        <v>86.193405151367188</v>
      </c>
      <c r="L92" s="7">
        <f>AVERAGEA(D92:D93)</f>
        <v>22.186981201171875</v>
      </c>
      <c r="M92" s="6">
        <f>(L92-$R$6)/$M$5</f>
        <v>-1.3346444922766016</v>
      </c>
      <c r="N92" s="18">
        <f>10^M92</f>
        <v>4.6275967535212452E-2</v>
      </c>
      <c r="O92" s="18">
        <v>4.2177109648618996E-2</v>
      </c>
      <c r="P92" s="8">
        <f>N92/O92</f>
        <v>1.0971820478155421</v>
      </c>
    </row>
    <row r="93" spans="1:16" x14ac:dyDescent="0.2">
      <c r="A93" s="6">
        <v>84</v>
      </c>
      <c r="B93" s="19" t="s">
        <v>26</v>
      </c>
      <c r="C93" s="19" t="s">
        <v>1</v>
      </c>
      <c r="D93" s="20">
        <v>22.243734359741211</v>
      </c>
      <c r="E93" s="20">
        <v>22.186981201171875</v>
      </c>
      <c r="F93" s="20">
        <v>8.0261088907718658E-2</v>
      </c>
      <c r="G93" s="20">
        <v>0.51708763511083722</v>
      </c>
      <c r="H93" s="20">
        <v>86.193405151367188</v>
      </c>
      <c r="P93" s="8"/>
    </row>
    <row r="94" spans="1:16" x14ac:dyDescent="0.2">
      <c r="A94" s="6">
        <v>93</v>
      </c>
      <c r="B94" s="19" t="s">
        <v>7</v>
      </c>
      <c r="C94" s="19" t="s">
        <v>1</v>
      </c>
      <c r="D94" s="19" t="s">
        <v>25</v>
      </c>
      <c r="E94" s="19" t="s">
        <v>0</v>
      </c>
      <c r="F94" s="19" t="s">
        <v>0</v>
      </c>
      <c r="G94" s="20">
        <v>0.51708763511083722</v>
      </c>
      <c r="H94" s="20">
        <v>60.000301361083984</v>
      </c>
    </row>
    <row r="95" spans="1:16" x14ac:dyDescent="0.2">
      <c r="A95" s="6">
        <v>94</v>
      </c>
      <c r="B95" s="19" t="s">
        <v>7</v>
      </c>
      <c r="C95" s="19" t="s">
        <v>1</v>
      </c>
      <c r="D95" s="19" t="s">
        <v>25</v>
      </c>
      <c r="E95" s="19" t="s">
        <v>0</v>
      </c>
      <c r="F95" s="19" t="s">
        <v>0</v>
      </c>
      <c r="G95" s="20">
        <v>0.51708763511083722</v>
      </c>
      <c r="H95" s="20">
        <v>60.000301361083984</v>
      </c>
    </row>
    <row r="96" spans="1:16" x14ac:dyDescent="0.2">
      <c r="D96" s="7"/>
      <c r="E96" s="7"/>
      <c r="F96" s="7"/>
      <c r="G96" s="7"/>
      <c r="H96" s="7"/>
    </row>
    <row r="97" spans="4:9" x14ac:dyDescent="0.2">
      <c r="D97" s="7"/>
      <c r="E97" s="7"/>
      <c r="F97" s="7"/>
      <c r="G97" s="7"/>
      <c r="H97" s="7"/>
    </row>
    <row r="98" spans="4:9" x14ac:dyDescent="0.2">
      <c r="D98" s="7"/>
      <c r="E98" s="7"/>
      <c r="F98" s="7"/>
      <c r="G98" s="7"/>
      <c r="H98" s="7"/>
    </row>
    <row r="99" spans="4:9" x14ac:dyDescent="0.2">
      <c r="D99" s="7"/>
      <c r="E99" s="7"/>
      <c r="F99" s="7"/>
      <c r="G99" s="7"/>
      <c r="H99" s="7"/>
    </row>
    <row r="100" spans="4:9" x14ac:dyDescent="0.2">
      <c r="D100" s="7"/>
      <c r="E100" s="7"/>
      <c r="F100" s="7"/>
      <c r="G100" s="7"/>
      <c r="H100" s="7"/>
    </row>
    <row r="101" spans="4:9" x14ac:dyDescent="0.2">
      <c r="D101" s="7"/>
      <c r="E101" s="7"/>
      <c r="F101" s="7"/>
      <c r="G101" s="7"/>
      <c r="H101" s="7"/>
    </row>
    <row r="102" spans="4:9" x14ac:dyDescent="0.2">
      <c r="D102" s="7"/>
      <c r="E102" s="7"/>
      <c r="F102" s="7"/>
      <c r="G102" s="7"/>
      <c r="H102" s="7"/>
    </row>
    <row r="103" spans="4:9" x14ac:dyDescent="0.2">
      <c r="D103" s="7"/>
      <c r="E103" s="7"/>
      <c r="F103" s="7"/>
      <c r="G103" s="7"/>
      <c r="H103" s="7"/>
    </row>
    <row r="104" spans="4:9" x14ac:dyDescent="0.2">
      <c r="D104" s="7"/>
      <c r="E104" s="7"/>
      <c r="F104" s="7"/>
      <c r="G104" s="7"/>
      <c r="H104" s="7"/>
    </row>
    <row r="105" spans="4:9" x14ac:dyDescent="0.2">
      <c r="D105" s="7"/>
      <c r="E105" s="7"/>
      <c r="F105" s="7"/>
      <c r="G105" s="7"/>
      <c r="H105" s="7"/>
    </row>
    <row r="106" spans="4:9" x14ac:dyDescent="0.2">
      <c r="D106" s="7"/>
      <c r="E106" s="7"/>
      <c r="F106" s="7"/>
      <c r="G106" s="7"/>
      <c r="H106" s="7"/>
    </row>
    <row r="107" spans="4:9" x14ac:dyDescent="0.2">
      <c r="D107" s="7"/>
      <c r="E107" s="7"/>
      <c r="F107" s="7"/>
      <c r="G107" s="7"/>
      <c r="H107" s="7"/>
    </row>
    <row r="108" spans="4:9" x14ac:dyDescent="0.2">
      <c r="D108" s="7"/>
      <c r="E108" s="7"/>
      <c r="F108" s="7"/>
      <c r="G108" s="7"/>
      <c r="H108" s="7"/>
    </row>
    <row r="109" spans="4:9" x14ac:dyDescent="0.2">
      <c r="D109" s="7"/>
      <c r="E109" s="7"/>
      <c r="F109" s="7"/>
      <c r="G109" s="7"/>
      <c r="H109" s="7"/>
    </row>
    <row r="110" spans="4:9" x14ac:dyDescent="0.2">
      <c r="D110" s="7"/>
      <c r="E110" s="7"/>
      <c r="F110" s="7"/>
      <c r="G110" s="7"/>
      <c r="H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</row>
    <row r="113" spans="4:10" x14ac:dyDescent="0.2">
      <c r="D113" s="7"/>
      <c r="E113" s="7"/>
      <c r="F113" s="7"/>
      <c r="G113" s="7"/>
      <c r="H113" s="7"/>
    </row>
    <row r="114" spans="4:10" x14ac:dyDescent="0.2">
      <c r="D114" s="7"/>
      <c r="E114" s="7"/>
      <c r="F114" s="7"/>
      <c r="G114" s="7"/>
      <c r="H114" s="7"/>
    </row>
    <row r="115" spans="4:10" x14ac:dyDescent="0.2">
      <c r="D115" s="7"/>
      <c r="E115" s="7"/>
      <c r="F115" s="7"/>
      <c r="G115" s="7"/>
      <c r="H115" s="7"/>
    </row>
    <row r="116" spans="4:10" x14ac:dyDescent="0.2">
      <c r="D116" s="7"/>
      <c r="E116" s="7"/>
      <c r="F116" s="7"/>
      <c r="G116" s="7"/>
      <c r="H116" s="7"/>
    </row>
    <row r="117" spans="4:10" x14ac:dyDescent="0.2">
      <c r="D117" s="7"/>
      <c r="E117" s="7"/>
      <c r="F117" s="7"/>
      <c r="G117" s="7"/>
      <c r="H117" s="7"/>
    </row>
    <row r="118" spans="4:10" x14ac:dyDescent="0.2">
      <c r="D118" s="7"/>
      <c r="E118" s="7"/>
      <c r="F118" s="7"/>
      <c r="G118" s="7"/>
      <c r="H118" s="7"/>
    </row>
    <row r="119" spans="4:10" x14ac:dyDescent="0.2">
      <c r="D119" s="7"/>
      <c r="E119" s="7"/>
      <c r="F119" s="7"/>
      <c r="G119" s="7"/>
      <c r="H119" s="7"/>
    </row>
    <row r="120" spans="4:10" x14ac:dyDescent="0.2">
      <c r="D120" s="7"/>
      <c r="E120" s="7"/>
      <c r="F120" s="7"/>
      <c r="G120" s="7"/>
      <c r="H120" s="7"/>
    </row>
    <row r="121" spans="4:10" x14ac:dyDescent="0.2">
      <c r="D121" s="7"/>
      <c r="E121" s="7"/>
      <c r="F121" s="7"/>
      <c r="G121" s="7"/>
      <c r="H121" s="7"/>
    </row>
    <row r="122" spans="4:10" x14ac:dyDescent="0.2">
      <c r="D122" s="7"/>
      <c r="E122" s="7"/>
      <c r="F122" s="7"/>
      <c r="G122" s="7"/>
      <c r="H122" s="7"/>
    </row>
    <row r="123" spans="4:10" x14ac:dyDescent="0.2">
      <c r="D123" s="7"/>
      <c r="E123" s="7"/>
      <c r="F123" s="7"/>
      <c r="G123" s="7"/>
      <c r="H123" s="7"/>
    </row>
    <row r="124" spans="4:10" x14ac:dyDescent="0.2">
      <c r="D124" s="7"/>
      <c r="E124" s="7"/>
      <c r="F124" s="7"/>
      <c r="G124" s="7"/>
      <c r="H124" s="7"/>
    </row>
    <row r="125" spans="4:10" x14ac:dyDescent="0.2">
      <c r="D125" s="7"/>
      <c r="E125" s="7"/>
      <c r="F125" s="7"/>
      <c r="G125" s="7"/>
      <c r="H125" s="7"/>
      <c r="I125" s="7"/>
      <c r="J125" s="7"/>
    </row>
    <row r="126" spans="4:10" x14ac:dyDescent="0.2">
      <c r="D126" s="7"/>
      <c r="E126" s="7"/>
      <c r="F126" s="7"/>
      <c r="G126" s="7"/>
      <c r="H126" s="7"/>
    </row>
    <row r="127" spans="4:10" x14ac:dyDescent="0.2">
      <c r="D127" s="7"/>
      <c r="E127" s="7"/>
      <c r="F127" s="7"/>
      <c r="G127" s="7"/>
      <c r="H127" s="7"/>
    </row>
    <row r="128" spans="4:10" x14ac:dyDescent="0.2">
      <c r="D128" s="7"/>
      <c r="E128" s="7"/>
      <c r="F128" s="7"/>
      <c r="G128" s="7"/>
      <c r="H128" s="7"/>
    </row>
    <row r="129" spans="4:8" x14ac:dyDescent="0.2">
      <c r="D129" s="7"/>
      <c r="E129" s="7"/>
      <c r="F129" s="7"/>
      <c r="G129" s="7"/>
      <c r="H129" s="7"/>
    </row>
    <row r="130" spans="4:8" x14ac:dyDescent="0.2">
      <c r="D130" s="7"/>
      <c r="E130" s="7"/>
      <c r="F130" s="7"/>
      <c r="G130" s="7"/>
      <c r="H130" s="7"/>
    </row>
    <row r="131" spans="4:8" x14ac:dyDescent="0.2">
      <c r="D131" s="7"/>
      <c r="E131" s="7"/>
      <c r="F131" s="7"/>
      <c r="G131" s="7"/>
      <c r="H131" s="7"/>
    </row>
    <row r="132" spans="4:8" x14ac:dyDescent="0.2">
      <c r="D132" s="7"/>
      <c r="E132" s="7"/>
      <c r="F132" s="7"/>
      <c r="G132" s="7"/>
      <c r="H132" s="7"/>
    </row>
    <row r="133" spans="4:8" x14ac:dyDescent="0.2">
      <c r="D133" s="7"/>
      <c r="E133" s="7"/>
      <c r="F133" s="7"/>
      <c r="G133" s="7"/>
      <c r="H133" s="7"/>
    </row>
    <row r="134" spans="4:8" x14ac:dyDescent="0.2">
      <c r="D134" s="7"/>
      <c r="E134" s="7"/>
      <c r="F134" s="7"/>
      <c r="G134" s="7"/>
      <c r="H134" s="7"/>
    </row>
    <row r="135" spans="4:8" x14ac:dyDescent="0.2">
      <c r="D135" s="7"/>
      <c r="E135" s="7"/>
      <c r="F135" s="7"/>
      <c r="G135" s="7"/>
      <c r="H135" s="7"/>
    </row>
    <row r="136" spans="4:8" x14ac:dyDescent="0.2">
      <c r="D136" s="7"/>
      <c r="E136" s="7"/>
      <c r="F136" s="7"/>
      <c r="G136" s="7"/>
      <c r="H136" s="7"/>
    </row>
    <row r="137" spans="4:8" x14ac:dyDescent="0.2">
      <c r="D137" s="7"/>
      <c r="E137" s="7"/>
      <c r="F137" s="7"/>
      <c r="G137" s="7"/>
      <c r="H137" s="7"/>
    </row>
    <row r="138" spans="4:8" x14ac:dyDescent="0.2">
      <c r="D138" s="7"/>
      <c r="E138" s="7"/>
      <c r="F138" s="7"/>
      <c r="G138" s="7"/>
      <c r="H138" s="7"/>
    </row>
    <row r="139" spans="4:8" x14ac:dyDescent="0.2">
      <c r="D139" s="7"/>
      <c r="E139" s="7"/>
      <c r="F139" s="7"/>
      <c r="G139" s="7"/>
      <c r="H139" s="7"/>
    </row>
    <row r="140" spans="4:8" x14ac:dyDescent="0.2">
      <c r="D140" s="7"/>
      <c r="E140" s="7"/>
      <c r="F140" s="7"/>
      <c r="G140" s="7"/>
      <c r="H140" s="7"/>
    </row>
    <row r="141" spans="4:8" x14ac:dyDescent="0.2">
      <c r="D141" s="7"/>
      <c r="E141" s="7"/>
      <c r="F141" s="7"/>
      <c r="G141" s="7"/>
      <c r="H141" s="7"/>
    </row>
    <row r="142" spans="4:8" x14ac:dyDescent="0.2">
      <c r="D142" s="7"/>
      <c r="E142" s="7"/>
      <c r="F142" s="7"/>
      <c r="G142" s="7"/>
      <c r="H142" s="7"/>
    </row>
    <row r="143" spans="4:8" x14ac:dyDescent="0.2">
      <c r="D143" s="7"/>
      <c r="E143" s="7"/>
      <c r="F143" s="7"/>
      <c r="G143" s="7"/>
      <c r="H143" s="7"/>
    </row>
    <row r="144" spans="4:8" x14ac:dyDescent="0.2">
      <c r="D144" s="7"/>
      <c r="E144" s="7"/>
      <c r="F144" s="7"/>
      <c r="G144" s="7"/>
      <c r="H144" s="7"/>
    </row>
    <row r="145" spans="4:8" x14ac:dyDescent="0.2">
      <c r="D145" s="7"/>
      <c r="E145" s="7"/>
      <c r="F145" s="7"/>
      <c r="G145" s="7"/>
      <c r="H145" s="7"/>
    </row>
    <row r="146" spans="4:8" x14ac:dyDescent="0.2">
      <c r="D146" s="7"/>
      <c r="E146" s="7"/>
      <c r="F146" s="7"/>
      <c r="G146" s="7"/>
      <c r="H146" s="7"/>
    </row>
    <row r="147" spans="4:8" x14ac:dyDescent="0.2">
      <c r="D147" s="7"/>
      <c r="E147" s="7"/>
      <c r="F147" s="7"/>
      <c r="G147" s="7"/>
      <c r="H147" s="7"/>
    </row>
    <row r="148" spans="4:8" x14ac:dyDescent="0.2">
      <c r="D148" s="7"/>
      <c r="E148" s="7"/>
      <c r="F148" s="7"/>
      <c r="G148" s="7"/>
      <c r="H148" s="7"/>
    </row>
    <row r="149" spans="4:8" x14ac:dyDescent="0.2">
      <c r="D149" s="7"/>
      <c r="E149" s="7"/>
      <c r="F149" s="7"/>
      <c r="G149" s="7"/>
      <c r="H149" s="7"/>
    </row>
    <row r="150" spans="4:8" x14ac:dyDescent="0.2">
      <c r="D150" s="7"/>
      <c r="E150" s="7"/>
      <c r="F150" s="7"/>
      <c r="G150" s="7"/>
      <c r="H150" s="7"/>
    </row>
    <row r="151" spans="4:8" x14ac:dyDescent="0.2">
      <c r="D151" s="7"/>
      <c r="E151" s="7"/>
      <c r="F151" s="7"/>
      <c r="G151" s="7"/>
      <c r="H151" s="7"/>
    </row>
    <row r="152" spans="4:8" x14ac:dyDescent="0.2">
      <c r="D152" s="7"/>
      <c r="E152" s="7"/>
      <c r="F152" s="7"/>
      <c r="G152" s="7"/>
      <c r="H152" s="7"/>
    </row>
    <row r="153" spans="4:8" x14ac:dyDescent="0.2">
      <c r="D153" s="7"/>
      <c r="E153" s="7"/>
      <c r="F153" s="7"/>
      <c r="G153" s="7"/>
      <c r="H153" s="7"/>
    </row>
    <row r="154" spans="4:8" x14ac:dyDescent="0.2">
      <c r="D154" s="7"/>
      <c r="E154" s="7"/>
      <c r="F154" s="7"/>
      <c r="G154" s="7"/>
      <c r="H154" s="7"/>
    </row>
    <row r="155" spans="4:8" x14ac:dyDescent="0.2">
      <c r="D155" s="7"/>
      <c r="E155" s="7"/>
      <c r="F155" s="7"/>
      <c r="G155" s="7"/>
      <c r="H155" s="7"/>
    </row>
    <row r="156" spans="4:8" x14ac:dyDescent="0.2">
      <c r="D156" s="7"/>
      <c r="E156" s="7"/>
      <c r="F156" s="7"/>
      <c r="G156" s="7"/>
      <c r="H156" s="7"/>
    </row>
    <row r="157" spans="4:8" x14ac:dyDescent="0.2">
      <c r="D157" s="7"/>
      <c r="E157" s="7"/>
      <c r="F157" s="7"/>
      <c r="G157" s="7"/>
      <c r="H157" s="7"/>
    </row>
    <row r="158" spans="4:8" x14ac:dyDescent="0.2">
      <c r="D158" s="7"/>
      <c r="E158" s="7"/>
      <c r="F158" s="7"/>
      <c r="G158" s="7"/>
      <c r="H158" s="7"/>
    </row>
    <row r="159" spans="4:8" x14ac:dyDescent="0.2">
      <c r="D159" s="7"/>
      <c r="E159" s="7"/>
      <c r="F159" s="7"/>
      <c r="G159" s="7"/>
      <c r="H159" s="7"/>
    </row>
    <row r="160" spans="4:8" x14ac:dyDescent="0.2">
      <c r="D160" s="7"/>
      <c r="E160" s="7"/>
      <c r="F160" s="7"/>
      <c r="G160" s="7"/>
      <c r="H160" s="7"/>
    </row>
    <row r="161" spans="4:8" x14ac:dyDescent="0.2">
      <c r="D161" s="7"/>
      <c r="E161" s="7"/>
      <c r="F161" s="7"/>
      <c r="G161" s="7"/>
      <c r="H161" s="7"/>
    </row>
    <row r="162" spans="4:8" x14ac:dyDescent="0.2">
      <c r="D162" s="7"/>
      <c r="E162" s="7"/>
      <c r="F162" s="7"/>
      <c r="G162" s="7"/>
      <c r="H162" s="7"/>
    </row>
    <row r="163" spans="4:8" x14ac:dyDescent="0.2">
      <c r="D163" s="7"/>
      <c r="E163" s="7"/>
      <c r="F163" s="7"/>
      <c r="G163" s="7"/>
      <c r="H163" s="7"/>
    </row>
    <row r="164" spans="4:8" x14ac:dyDescent="0.2">
      <c r="D164" s="7"/>
      <c r="E164" s="7"/>
      <c r="F164" s="7"/>
      <c r="G164" s="7"/>
      <c r="H164" s="7"/>
    </row>
    <row r="165" spans="4:8" x14ac:dyDescent="0.2">
      <c r="D165" s="7"/>
      <c r="E165" s="7"/>
      <c r="F165" s="7"/>
      <c r="G165" s="7"/>
      <c r="H165" s="7"/>
    </row>
    <row r="166" spans="4:8" x14ac:dyDescent="0.2">
      <c r="D166" s="7"/>
      <c r="E166" s="7"/>
      <c r="F166" s="7"/>
      <c r="G166" s="7"/>
      <c r="H166" s="7"/>
    </row>
    <row r="167" spans="4:8" x14ac:dyDescent="0.2">
      <c r="D167" s="7"/>
      <c r="E167" s="7"/>
      <c r="F167" s="7"/>
      <c r="G167" s="7"/>
      <c r="H167" s="7"/>
    </row>
    <row r="168" spans="4:8" x14ac:dyDescent="0.2">
      <c r="D168" s="7"/>
      <c r="E168" s="7"/>
      <c r="F168" s="7"/>
      <c r="G168" s="7"/>
      <c r="H168" s="7"/>
    </row>
    <row r="169" spans="4:8" x14ac:dyDescent="0.2">
      <c r="D169" s="7"/>
      <c r="E169" s="7"/>
      <c r="F169" s="7"/>
      <c r="G169" s="7"/>
      <c r="H169" s="7"/>
    </row>
    <row r="170" spans="4:8" x14ac:dyDescent="0.2">
      <c r="D170" s="7"/>
      <c r="E170" s="7"/>
      <c r="F170" s="7"/>
      <c r="G170" s="7"/>
      <c r="H170" s="7"/>
    </row>
    <row r="171" spans="4:8" x14ac:dyDescent="0.2">
      <c r="D171" s="7"/>
      <c r="E171" s="7"/>
      <c r="F171" s="7"/>
      <c r="G171" s="7"/>
      <c r="H171" s="7"/>
    </row>
    <row r="172" spans="4:8" x14ac:dyDescent="0.2">
      <c r="D172" s="7"/>
      <c r="E172" s="7"/>
      <c r="F172" s="7"/>
      <c r="G172" s="7"/>
      <c r="H172" s="7"/>
    </row>
    <row r="173" spans="4:8" x14ac:dyDescent="0.2">
      <c r="D173" s="7"/>
      <c r="E173" s="7"/>
      <c r="F173" s="7"/>
      <c r="G173" s="7"/>
      <c r="H173" s="7"/>
    </row>
    <row r="174" spans="4:8" x14ac:dyDescent="0.2">
      <c r="D174" s="7"/>
      <c r="E174" s="7"/>
      <c r="F174" s="7"/>
      <c r="G174" s="7"/>
      <c r="H174" s="7"/>
    </row>
    <row r="175" spans="4:8" x14ac:dyDescent="0.2">
      <c r="D175" s="7"/>
      <c r="E175" s="7"/>
      <c r="F175" s="7"/>
      <c r="G175" s="7"/>
      <c r="H175" s="7"/>
    </row>
    <row r="176" spans="4:8" x14ac:dyDescent="0.2">
      <c r="D176" s="7"/>
      <c r="E176" s="7"/>
      <c r="F176" s="7"/>
      <c r="G176" s="7"/>
      <c r="H176" s="7"/>
    </row>
    <row r="177" spans="4:8" x14ac:dyDescent="0.2">
      <c r="D177" s="7"/>
      <c r="E177" s="7"/>
      <c r="F177" s="7"/>
      <c r="G177" s="7"/>
      <c r="H177" s="7"/>
    </row>
    <row r="178" spans="4:8" x14ac:dyDescent="0.2">
      <c r="D178" s="7"/>
      <c r="E178" s="7"/>
      <c r="F178" s="7"/>
      <c r="G178" s="7"/>
      <c r="H178" s="7"/>
    </row>
    <row r="179" spans="4:8" x14ac:dyDescent="0.2">
      <c r="D179" s="7"/>
      <c r="E179" s="7"/>
      <c r="F179" s="7"/>
      <c r="G179" s="7"/>
      <c r="H179" s="7"/>
    </row>
    <row r="180" spans="4:8" x14ac:dyDescent="0.2">
      <c r="D180" s="7"/>
      <c r="E180" s="7"/>
      <c r="F180" s="7"/>
      <c r="G180" s="7"/>
      <c r="H180" s="7"/>
    </row>
    <row r="181" spans="4:8" x14ac:dyDescent="0.2">
      <c r="D181" s="7"/>
      <c r="E181" s="7"/>
      <c r="F181" s="7"/>
      <c r="G181" s="7"/>
      <c r="H181" s="7"/>
    </row>
    <row r="182" spans="4:8" x14ac:dyDescent="0.2">
      <c r="D182" s="7"/>
      <c r="E182" s="7"/>
      <c r="F182" s="7"/>
      <c r="G182" s="7"/>
      <c r="H182" s="7"/>
    </row>
    <row r="183" spans="4:8" x14ac:dyDescent="0.2">
      <c r="D183" s="7"/>
      <c r="E183" s="7"/>
      <c r="F183" s="7"/>
      <c r="G183" s="7"/>
      <c r="H183" s="7"/>
    </row>
    <row r="184" spans="4:8" x14ac:dyDescent="0.2">
      <c r="D184" s="7"/>
      <c r="E184" s="7"/>
      <c r="F184" s="7"/>
      <c r="G184" s="7"/>
      <c r="H184" s="7"/>
    </row>
    <row r="185" spans="4:8" x14ac:dyDescent="0.2">
      <c r="D185" s="7"/>
      <c r="E185" s="7"/>
      <c r="F185" s="7"/>
      <c r="G185" s="7"/>
      <c r="H185" s="7"/>
    </row>
    <row r="186" spans="4:8" x14ac:dyDescent="0.2">
      <c r="D186" s="7"/>
      <c r="E186" s="7"/>
      <c r="F186" s="7"/>
      <c r="G186" s="7"/>
      <c r="H186" s="7"/>
    </row>
    <row r="187" spans="4:8" x14ac:dyDescent="0.2">
      <c r="D187" s="7"/>
      <c r="E187" s="7"/>
      <c r="F187" s="7"/>
      <c r="G187" s="7"/>
      <c r="H187" s="7"/>
    </row>
    <row r="188" spans="4:8" x14ac:dyDescent="0.2">
      <c r="G188" s="7"/>
      <c r="H188" s="7"/>
    </row>
    <row r="189" spans="4:8" x14ac:dyDescent="0.2">
      <c r="G189" s="7"/>
      <c r="H189" s="7"/>
    </row>
    <row r="190" spans="4:8" x14ac:dyDescent="0.2">
      <c r="D190" s="7"/>
      <c r="E190" s="7"/>
      <c r="F190" s="7"/>
      <c r="G190" s="7"/>
      <c r="H190" s="7"/>
    </row>
    <row r="191" spans="4:8" x14ac:dyDescent="0.2">
      <c r="D191" s="7"/>
      <c r="E191" s="7"/>
      <c r="F191" s="7"/>
      <c r="G191" s="7"/>
      <c r="H191" s="7"/>
    </row>
    <row r="192" spans="4:8" x14ac:dyDescent="0.2">
      <c r="D192" s="7"/>
      <c r="E192" s="7"/>
      <c r="F192" s="7"/>
      <c r="G192" s="7"/>
      <c r="H192" s="7"/>
    </row>
    <row r="193" spans="4:8" x14ac:dyDescent="0.2">
      <c r="D193" s="7"/>
      <c r="E193" s="7"/>
      <c r="F193" s="7"/>
      <c r="G193" s="7"/>
      <c r="H193" s="7"/>
    </row>
    <row r="194" spans="4:8" x14ac:dyDescent="0.2">
      <c r="D194" s="7"/>
      <c r="E194" s="7"/>
      <c r="F194" s="7"/>
      <c r="G194" s="7"/>
      <c r="H194" s="7"/>
    </row>
    <row r="195" spans="4:8" x14ac:dyDescent="0.2">
      <c r="D195" s="7"/>
      <c r="E195" s="7"/>
      <c r="F195" s="7"/>
      <c r="G195" s="7"/>
      <c r="H195" s="7"/>
    </row>
    <row r="196" spans="4:8" x14ac:dyDescent="0.2">
      <c r="D196" s="7"/>
      <c r="E196" s="7"/>
      <c r="F196" s="7"/>
      <c r="G196" s="7"/>
      <c r="H196" s="7"/>
    </row>
    <row r="197" spans="4:8" x14ac:dyDescent="0.2">
      <c r="D197" s="7"/>
      <c r="E197" s="7"/>
      <c r="F197" s="7"/>
      <c r="G197" s="7"/>
      <c r="H197" s="7"/>
    </row>
    <row r="198" spans="4:8" x14ac:dyDescent="0.2">
      <c r="D198" s="7"/>
      <c r="E198" s="7"/>
      <c r="F198" s="7"/>
      <c r="G198" s="7"/>
      <c r="H198" s="7"/>
    </row>
    <row r="199" spans="4:8" x14ac:dyDescent="0.2">
      <c r="D199" s="7"/>
      <c r="E199" s="7"/>
      <c r="F199" s="7"/>
      <c r="G199" s="7"/>
      <c r="H199" s="7"/>
    </row>
    <row r="200" spans="4:8" x14ac:dyDescent="0.2">
      <c r="D200" s="7"/>
      <c r="E200" s="7"/>
      <c r="F200" s="7"/>
      <c r="G200" s="7"/>
      <c r="H200" s="7"/>
    </row>
    <row r="201" spans="4:8" x14ac:dyDescent="0.2">
      <c r="D201" s="7"/>
      <c r="E201" s="7"/>
      <c r="F201" s="7"/>
      <c r="G201" s="7"/>
      <c r="H201" s="7"/>
    </row>
    <row r="202" spans="4:8" x14ac:dyDescent="0.2">
      <c r="D202" s="7"/>
      <c r="E202" s="7"/>
      <c r="F202" s="7"/>
      <c r="G202" s="7"/>
      <c r="H202" s="7"/>
    </row>
    <row r="203" spans="4:8" x14ac:dyDescent="0.2">
      <c r="D203" s="7"/>
      <c r="E203" s="7"/>
      <c r="F203" s="7"/>
      <c r="G203" s="7"/>
      <c r="H203" s="7"/>
    </row>
    <row r="204" spans="4:8" x14ac:dyDescent="0.2">
      <c r="D204" s="7"/>
      <c r="E204" s="7"/>
      <c r="F204" s="7"/>
      <c r="G204" s="7"/>
      <c r="H204" s="7"/>
    </row>
    <row r="205" spans="4:8" x14ac:dyDescent="0.2">
      <c r="D205" s="7"/>
      <c r="E205" s="7"/>
      <c r="F205" s="7"/>
      <c r="G205" s="7"/>
      <c r="H205" s="7"/>
    </row>
    <row r="206" spans="4:8" x14ac:dyDescent="0.2">
      <c r="D206" s="7"/>
      <c r="E206" s="7"/>
      <c r="F206" s="7"/>
      <c r="G206" s="7"/>
      <c r="H206" s="7"/>
    </row>
    <row r="207" spans="4:8" x14ac:dyDescent="0.2">
      <c r="D207" s="7"/>
      <c r="E207" s="7"/>
      <c r="F207" s="7"/>
      <c r="G207" s="7"/>
      <c r="H207" s="7"/>
    </row>
    <row r="208" spans="4:8" x14ac:dyDescent="0.2">
      <c r="D208" s="7"/>
      <c r="E208" s="7"/>
      <c r="F208" s="7"/>
      <c r="G208" s="7"/>
      <c r="H208" s="7"/>
    </row>
    <row r="209" spans="4:8" x14ac:dyDescent="0.2">
      <c r="D209" s="7"/>
      <c r="E209" s="7"/>
      <c r="F209" s="7"/>
      <c r="G209" s="7"/>
      <c r="H209" s="7"/>
    </row>
    <row r="210" spans="4:8" x14ac:dyDescent="0.2">
      <c r="D210" s="7"/>
      <c r="E210" s="7"/>
      <c r="F210" s="7"/>
      <c r="G210" s="7"/>
      <c r="H210" s="7"/>
    </row>
    <row r="211" spans="4:8" x14ac:dyDescent="0.2">
      <c r="D211" s="7"/>
      <c r="E211" s="7"/>
      <c r="F211" s="7"/>
      <c r="G211" s="7"/>
      <c r="H211" s="7"/>
    </row>
    <row r="212" spans="4:8" x14ac:dyDescent="0.2">
      <c r="D212" s="7"/>
      <c r="E212" s="7"/>
      <c r="F212" s="7"/>
      <c r="G212" s="7"/>
      <c r="H212" s="7"/>
    </row>
    <row r="213" spans="4:8" x14ac:dyDescent="0.2">
      <c r="D213" s="7"/>
      <c r="E213" s="7"/>
      <c r="F213" s="7"/>
      <c r="G213" s="7"/>
      <c r="H213" s="7"/>
    </row>
    <row r="214" spans="4:8" x14ac:dyDescent="0.2">
      <c r="D214" s="7"/>
      <c r="E214" s="7"/>
      <c r="F214" s="7"/>
      <c r="G214" s="7"/>
      <c r="H214" s="7"/>
    </row>
    <row r="215" spans="4:8" x14ac:dyDescent="0.2">
      <c r="D215" s="7"/>
      <c r="E215" s="7"/>
      <c r="F215" s="7"/>
      <c r="G215" s="7"/>
      <c r="H215" s="7"/>
    </row>
    <row r="216" spans="4:8" x14ac:dyDescent="0.2">
      <c r="D216" s="7"/>
      <c r="E216" s="7"/>
      <c r="F216" s="7"/>
      <c r="G216" s="7"/>
      <c r="H216" s="7"/>
    </row>
    <row r="217" spans="4:8" x14ac:dyDescent="0.2">
      <c r="D217" s="7"/>
      <c r="E217" s="7"/>
      <c r="F217" s="7"/>
      <c r="G217" s="7"/>
      <c r="H217" s="7"/>
    </row>
    <row r="218" spans="4:8" x14ac:dyDescent="0.2">
      <c r="D218" s="7"/>
      <c r="E218" s="7"/>
      <c r="F218" s="7"/>
      <c r="G218" s="7"/>
      <c r="H218" s="7"/>
    </row>
    <row r="219" spans="4:8" x14ac:dyDescent="0.2">
      <c r="D219" s="7"/>
      <c r="E219" s="7"/>
      <c r="F219" s="7"/>
      <c r="G219" s="7"/>
      <c r="H219" s="7"/>
    </row>
    <row r="220" spans="4:8" x14ac:dyDescent="0.2">
      <c r="D220" s="7"/>
      <c r="E220" s="7"/>
      <c r="F220" s="7"/>
      <c r="G220" s="7"/>
      <c r="H220" s="7"/>
    </row>
    <row r="221" spans="4:8" x14ac:dyDescent="0.2">
      <c r="D221" s="7"/>
      <c r="E221" s="7"/>
      <c r="F221" s="7"/>
      <c r="G221" s="7"/>
      <c r="H221" s="7"/>
    </row>
    <row r="222" spans="4:8" x14ac:dyDescent="0.2">
      <c r="D222" s="7"/>
      <c r="E222" s="7"/>
      <c r="F222" s="7"/>
      <c r="G222" s="7"/>
      <c r="H222" s="7"/>
    </row>
    <row r="223" spans="4:8" x14ac:dyDescent="0.2">
      <c r="D223" s="7"/>
      <c r="E223" s="7"/>
      <c r="F223" s="7"/>
      <c r="G223" s="7"/>
      <c r="H223" s="7"/>
    </row>
    <row r="224" spans="4:8" x14ac:dyDescent="0.2">
      <c r="D224" s="7"/>
      <c r="E224" s="7"/>
      <c r="F224" s="7"/>
      <c r="G224" s="7"/>
      <c r="H224" s="7"/>
    </row>
    <row r="225" spans="4:8" x14ac:dyDescent="0.2">
      <c r="D225" s="7"/>
      <c r="E225" s="7"/>
      <c r="F225" s="7"/>
      <c r="G225" s="7"/>
      <c r="H225" s="7"/>
    </row>
    <row r="226" spans="4:8" x14ac:dyDescent="0.2">
      <c r="D226" s="7"/>
      <c r="E226" s="7"/>
      <c r="F226" s="7"/>
      <c r="G226" s="7"/>
      <c r="H226" s="7"/>
    </row>
    <row r="227" spans="4:8" x14ac:dyDescent="0.2">
      <c r="D227" s="7"/>
      <c r="E227" s="7"/>
      <c r="F227" s="7"/>
      <c r="G227" s="7"/>
      <c r="H227" s="7"/>
    </row>
    <row r="228" spans="4:8" x14ac:dyDescent="0.2">
      <c r="D228" s="7"/>
      <c r="E228" s="7"/>
      <c r="F228" s="7"/>
      <c r="G228" s="7"/>
      <c r="H228" s="7"/>
    </row>
    <row r="229" spans="4:8" x14ac:dyDescent="0.2">
      <c r="D229" s="7"/>
      <c r="E229" s="7"/>
      <c r="F229" s="7"/>
      <c r="G229" s="7"/>
      <c r="H229" s="7"/>
    </row>
    <row r="230" spans="4:8" x14ac:dyDescent="0.2">
      <c r="D230" s="7"/>
      <c r="E230" s="7"/>
      <c r="F230" s="7"/>
      <c r="G230" s="7"/>
      <c r="H230" s="7"/>
    </row>
    <row r="231" spans="4:8" x14ac:dyDescent="0.2">
      <c r="D231" s="7"/>
      <c r="E231" s="7"/>
      <c r="F231" s="7"/>
      <c r="G231" s="7"/>
      <c r="H231" s="7"/>
    </row>
    <row r="232" spans="4:8" x14ac:dyDescent="0.2">
      <c r="D232" s="7"/>
      <c r="E232" s="7"/>
      <c r="F232" s="7"/>
      <c r="G232" s="7"/>
      <c r="H232" s="7"/>
    </row>
    <row r="233" spans="4:8" x14ac:dyDescent="0.2">
      <c r="D233" s="7"/>
      <c r="E233" s="7"/>
      <c r="F233" s="7"/>
      <c r="G233" s="7"/>
      <c r="H233" s="7"/>
    </row>
    <row r="234" spans="4:8" x14ac:dyDescent="0.2">
      <c r="D234" s="7"/>
      <c r="E234" s="7"/>
      <c r="F234" s="7"/>
      <c r="G234" s="7"/>
      <c r="H234" s="7"/>
    </row>
    <row r="235" spans="4:8" x14ac:dyDescent="0.2">
      <c r="D235" s="7"/>
      <c r="E235" s="7"/>
      <c r="F235" s="7"/>
      <c r="G235" s="7"/>
      <c r="H235" s="7"/>
    </row>
    <row r="236" spans="4:8" x14ac:dyDescent="0.2">
      <c r="D236" s="7"/>
      <c r="E236" s="7"/>
      <c r="F236" s="7"/>
      <c r="G236" s="7"/>
      <c r="H236" s="7"/>
    </row>
    <row r="237" spans="4:8" x14ac:dyDescent="0.2">
      <c r="D237" s="7"/>
      <c r="E237" s="7"/>
      <c r="F237" s="7"/>
      <c r="G237" s="7"/>
      <c r="H237" s="7"/>
    </row>
    <row r="238" spans="4:8" x14ac:dyDescent="0.2">
      <c r="D238" s="7"/>
      <c r="E238" s="7"/>
      <c r="F238" s="7"/>
      <c r="G238" s="7"/>
      <c r="H238" s="7"/>
    </row>
    <row r="239" spans="4:8" x14ac:dyDescent="0.2">
      <c r="D239" s="7"/>
      <c r="E239" s="7"/>
      <c r="F239" s="7"/>
      <c r="G239" s="7"/>
      <c r="H239" s="7"/>
    </row>
    <row r="240" spans="4:8" x14ac:dyDescent="0.2">
      <c r="D240" s="7"/>
      <c r="E240" s="7"/>
      <c r="F240" s="7"/>
      <c r="G240" s="7"/>
      <c r="H240" s="7"/>
    </row>
    <row r="241" spans="4:10" x14ac:dyDescent="0.2">
      <c r="D241" s="7"/>
      <c r="E241" s="7"/>
      <c r="F241" s="7"/>
      <c r="G241" s="7"/>
      <c r="H241" s="7"/>
    </row>
    <row r="242" spans="4:10" x14ac:dyDescent="0.2">
      <c r="D242" s="7"/>
      <c r="E242" s="7"/>
      <c r="F242" s="7"/>
      <c r="G242" s="7"/>
      <c r="H242" s="7"/>
    </row>
    <row r="243" spans="4:10" x14ac:dyDescent="0.2">
      <c r="D243" s="7"/>
      <c r="E243" s="7"/>
      <c r="F243" s="7"/>
      <c r="G243" s="7"/>
      <c r="H243" s="7"/>
    </row>
    <row r="244" spans="4:10" x14ac:dyDescent="0.2">
      <c r="D244" s="7"/>
      <c r="E244" s="7"/>
      <c r="F244" s="7"/>
      <c r="G244" s="7"/>
      <c r="H244" s="7"/>
    </row>
    <row r="245" spans="4:10" x14ac:dyDescent="0.2">
      <c r="D245" s="7"/>
      <c r="E245" s="7"/>
      <c r="F245" s="7"/>
      <c r="G245" s="7"/>
      <c r="H245" s="7"/>
    </row>
    <row r="246" spans="4:10" x14ac:dyDescent="0.2">
      <c r="D246" s="7"/>
      <c r="E246" s="7"/>
      <c r="F246" s="7"/>
      <c r="G246" s="7"/>
      <c r="H246" s="7"/>
    </row>
    <row r="247" spans="4:10" x14ac:dyDescent="0.2">
      <c r="D247" s="7"/>
      <c r="E247" s="7"/>
      <c r="F247" s="7"/>
      <c r="G247" s="7"/>
      <c r="H247" s="7"/>
    </row>
    <row r="248" spans="4:10" x14ac:dyDescent="0.2">
      <c r="D248" s="7"/>
      <c r="E248" s="7"/>
      <c r="F248" s="7"/>
      <c r="G248" s="7"/>
      <c r="H248" s="7"/>
    </row>
    <row r="249" spans="4:10" x14ac:dyDescent="0.2">
      <c r="D249" s="7"/>
      <c r="E249" s="7"/>
      <c r="F249" s="7"/>
      <c r="G249" s="7"/>
      <c r="H249" s="7"/>
    </row>
    <row r="250" spans="4:10" x14ac:dyDescent="0.2">
      <c r="D250" s="7"/>
      <c r="E250" s="7"/>
      <c r="F250" s="7"/>
      <c r="G250" s="7"/>
      <c r="H250" s="7"/>
    </row>
    <row r="251" spans="4:10" x14ac:dyDescent="0.2">
      <c r="D251" s="7"/>
      <c r="E251" s="7"/>
      <c r="F251" s="7"/>
      <c r="G251" s="7"/>
      <c r="H251" s="7"/>
    </row>
    <row r="252" spans="4:10" x14ac:dyDescent="0.2">
      <c r="D252" s="7"/>
      <c r="E252" s="7"/>
      <c r="F252" s="7"/>
      <c r="G252" s="7"/>
      <c r="H252" s="7"/>
      <c r="I252" s="7"/>
      <c r="J252" s="7"/>
    </row>
    <row r="253" spans="4:10" x14ac:dyDescent="0.2">
      <c r="D253" s="7"/>
      <c r="E253" s="7"/>
      <c r="F253" s="7"/>
      <c r="G253" s="7"/>
      <c r="H253" s="7"/>
    </row>
    <row r="254" spans="4:10" x14ac:dyDescent="0.2">
      <c r="D254" s="7"/>
      <c r="E254" s="7"/>
      <c r="F254" s="7"/>
      <c r="G254" s="7"/>
      <c r="H254" s="7"/>
    </row>
    <row r="255" spans="4:10" x14ac:dyDescent="0.2">
      <c r="D255" s="7"/>
      <c r="E255" s="7"/>
      <c r="F255" s="7"/>
      <c r="G255" s="7"/>
      <c r="H255" s="7"/>
    </row>
    <row r="256" spans="4:10" x14ac:dyDescent="0.2">
      <c r="D256" s="7"/>
      <c r="E256" s="7"/>
      <c r="F256" s="7"/>
      <c r="G256" s="7"/>
      <c r="H256" s="7"/>
    </row>
    <row r="257" spans="4:9" x14ac:dyDescent="0.2">
      <c r="D257" s="7"/>
      <c r="E257" s="7"/>
      <c r="F257" s="7"/>
      <c r="G257" s="7"/>
      <c r="H257" s="7"/>
    </row>
    <row r="258" spans="4:9" x14ac:dyDescent="0.2">
      <c r="D258" s="7"/>
      <c r="E258" s="7"/>
      <c r="F258" s="7"/>
      <c r="G258" s="7"/>
      <c r="H258" s="7"/>
    </row>
    <row r="259" spans="4:9" x14ac:dyDescent="0.2">
      <c r="D259" s="7"/>
      <c r="E259" s="7"/>
      <c r="F259" s="7"/>
      <c r="G259" s="7"/>
      <c r="H259" s="7"/>
    </row>
    <row r="260" spans="4:9" x14ac:dyDescent="0.2">
      <c r="D260" s="7"/>
      <c r="E260" s="7"/>
      <c r="F260" s="7"/>
      <c r="G260" s="7"/>
      <c r="H260" s="7"/>
      <c r="I260" s="7"/>
    </row>
    <row r="261" spans="4:9" x14ac:dyDescent="0.2">
      <c r="D261" s="7"/>
      <c r="E261" s="7"/>
      <c r="F261" s="7"/>
      <c r="G261" s="7"/>
      <c r="H261" s="7"/>
    </row>
    <row r="262" spans="4:9" x14ac:dyDescent="0.2">
      <c r="D262" s="7"/>
      <c r="E262" s="7"/>
      <c r="F262" s="7"/>
      <c r="G262" s="7"/>
      <c r="H262" s="7"/>
    </row>
    <row r="263" spans="4:9" x14ac:dyDescent="0.2">
      <c r="D263" s="7"/>
      <c r="E263" s="7"/>
      <c r="F263" s="7"/>
      <c r="G263" s="7"/>
      <c r="H263" s="7"/>
    </row>
    <row r="264" spans="4:9" x14ac:dyDescent="0.2">
      <c r="D264" s="7"/>
      <c r="E264" s="7"/>
      <c r="F264" s="7"/>
      <c r="G264" s="7"/>
      <c r="H264" s="7"/>
    </row>
    <row r="265" spans="4:9" x14ac:dyDescent="0.2">
      <c r="D265" s="7"/>
      <c r="E265" s="7"/>
      <c r="F265" s="7"/>
      <c r="G265" s="7"/>
      <c r="H265" s="7"/>
    </row>
    <row r="266" spans="4:9" x14ac:dyDescent="0.2">
      <c r="D266" s="7"/>
      <c r="E266" s="7"/>
      <c r="F266" s="7"/>
      <c r="G266" s="7"/>
      <c r="H266" s="7"/>
    </row>
    <row r="267" spans="4:9" x14ac:dyDescent="0.2">
      <c r="D267" s="7"/>
      <c r="E267" s="7"/>
      <c r="F267" s="7"/>
      <c r="G267" s="7"/>
      <c r="H267" s="7"/>
    </row>
    <row r="268" spans="4:9" x14ac:dyDescent="0.2">
      <c r="D268" s="7"/>
      <c r="E268" s="7"/>
      <c r="F268" s="7"/>
      <c r="G268" s="7"/>
      <c r="H268" s="7"/>
    </row>
    <row r="269" spans="4:9" x14ac:dyDescent="0.2">
      <c r="D269" s="7"/>
      <c r="E269" s="7"/>
      <c r="F269" s="7"/>
      <c r="G269" s="7"/>
      <c r="H269" s="7"/>
    </row>
    <row r="270" spans="4:9" x14ac:dyDescent="0.2">
      <c r="D270" s="7"/>
      <c r="E270" s="7"/>
      <c r="F270" s="7"/>
      <c r="G270" s="7"/>
      <c r="H270" s="7"/>
    </row>
    <row r="271" spans="4:9" x14ac:dyDescent="0.2">
      <c r="D271" s="7"/>
      <c r="E271" s="7"/>
      <c r="F271" s="7"/>
      <c r="G271" s="7"/>
      <c r="H271" s="7"/>
    </row>
    <row r="272" spans="4:9" x14ac:dyDescent="0.2">
      <c r="D272" s="7"/>
      <c r="E272" s="7"/>
      <c r="F272" s="7"/>
      <c r="G272" s="7"/>
      <c r="H272" s="7"/>
    </row>
    <row r="273" spans="4:9" x14ac:dyDescent="0.2">
      <c r="D273" s="7"/>
      <c r="E273" s="7"/>
      <c r="F273" s="7"/>
      <c r="G273" s="7"/>
      <c r="H273" s="7"/>
    </row>
    <row r="274" spans="4:9" x14ac:dyDescent="0.2">
      <c r="D274" s="7"/>
      <c r="E274" s="7"/>
      <c r="F274" s="7"/>
      <c r="G274" s="7"/>
      <c r="H274" s="7"/>
    </row>
    <row r="275" spans="4:9" x14ac:dyDescent="0.2">
      <c r="D275" s="7"/>
      <c r="E275" s="7"/>
      <c r="F275" s="7"/>
      <c r="G275" s="7"/>
      <c r="H275" s="7"/>
    </row>
    <row r="276" spans="4:9" x14ac:dyDescent="0.2">
      <c r="D276" s="7"/>
      <c r="E276" s="7"/>
      <c r="F276" s="7"/>
      <c r="G276" s="7"/>
      <c r="H276" s="7"/>
    </row>
    <row r="277" spans="4:9" x14ac:dyDescent="0.2">
      <c r="D277" s="7"/>
      <c r="E277" s="7"/>
      <c r="F277" s="7"/>
      <c r="G277" s="7"/>
      <c r="H277" s="7"/>
    </row>
    <row r="278" spans="4:9" x14ac:dyDescent="0.2">
      <c r="D278" s="7"/>
      <c r="E278" s="7"/>
      <c r="F278" s="7"/>
      <c r="G278" s="7"/>
      <c r="H278" s="7"/>
    </row>
    <row r="279" spans="4:9" x14ac:dyDescent="0.2">
      <c r="D279" s="7"/>
      <c r="E279" s="7"/>
      <c r="F279" s="7"/>
      <c r="G279" s="7"/>
      <c r="H279" s="7"/>
    </row>
    <row r="280" spans="4:9" x14ac:dyDescent="0.2">
      <c r="D280" s="7"/>
      <c r="E280" s="7"/>
      <c r="F280" s="7"/>
      <c r="G280" s="7"/>
      <c r="H280" s="7"/>
    </row>
    <row r="281" spans="4:9" x14ac:dyDescent="0.2">
      <c r="D281" s="7"/>
      <c r="E281" s="7"/>
      <c r="F281" s="7"/>
      <c r="G281" s="7"/>
      <c r="H281" s="7"/>
    </row>
    <row r="282" spans="4:9" x14ac:dyDescent="0.2">
      <c r="G282" s="7"/>
      <c r="H282" s="7"/>
    </row>
    <row r="283" spans="4:9" x14ac:dyDescent="0.2">
      <c r="G283" s="7"/>
      <c r="H283" s="7"/>
    </row>
    <row r="284" spans="4:9" x14ac:dyDescent="0.2">
      <c r="D284" s="7"/>
      <c r="E284" s="7"/>
      <c r="F284" s="7"/>
      <c r="G284" s="7"/>
      <c r="H284" s="7"/>
      <c r="I284" s="7"/>
    </row>
    <row r="285" spans="4:9" x14ac:dyDescent="0.2">
      <c r="D285" s="7"/>
      <c r="E285" s="7"/>
      <c r="F285" s="7"/>
      <c r="G285" s="7"/>
      <c r="H285" s="7"/>
    </row>
    <row r="286" spans="4:9" x14ac:dyDescent="0.2">
      <c r="D286" s="7"/>
      <c r="E286" s="7"/>
      <c r="F286" s="7"/>
      <c r="G286" s="7"/>
      <c r="H286" s="7"/>
    </row>
    <row r="287" spans="4:9" x14ac:dyDescent="0.2">
      <c r="D287" s="7"/>
      <c r="E287" s="7"/>
      <c r="F287" s="7"/>
      <c r="G287" s="7"/>
      <c r="H287" s="7"/>
    </row>
    <row r="288" spans="4:9" x14ac:dyDescent="0.2">
      <c r="D288" s="7"/>
      <c r="E288" s="7"/>
      <c r="F288" s="7"/>
      <c r="G288" s="7"/>
      <c r="H288" s="7"/>
    </row>
    <row r="289" spans="4:9" x14ac:dyDescent="0.2">
      <c r="D289" s="7"/>
      <c r="E289" s="7"/>
      <c r="F289" s="7"/>
      <c r="G289" s="7"/>
      <c r="H289" s="7"/>
      <c r="I289" s="7"/>
    </row>
    <row r="290" spans="4:9" x14ac:dyDescent="0.2">
      <c r="D290" s="7"/>
      <c r="E290" s="7"/>
      <c r="F290" s="7"/>
      <c r="G290" s="7"/>
      <c r="H290" s="7"/>
      <c r="I290" s="7"/>
    </row>
    <row r="291" spans="4:9" x14ac:dyDescent="0.2">
      <c r="D291" s="7"/>
      <c r="E291" s="7"/>
      <c r="F291" s="7"/>
      <c r="G291" s="7"/>
      <c r="H291" s="7"/>
    </row>
    <row r="292" spans="4:9" x14ac:dyDescent="0.2">
      <c r="D292" s="7"/>
      <c r="E292" s="7"/>
      <c r="F292" s="7"/>
      <c r="G292" s="7"/>
      <c r="H292" s="7"/>
    </row>
    <row r="293" spans="4:9" x14ac:dyDescent="0.2">
      <c r="D293" s="7"/>
      <c r="E293" s="7"/>
      <c r="F293" s="7"/>
      <c r="G293" s="7"/>
      <c r="H293" s="7"/>
    </row>
    <row r="294" spans="4:9" x14ac:dyDescent="0.2">
      <c r="D294" s="7"/>
      <c r="E294" s="7"/>
      <c r="F294" s="7"/>
      <c r="G294" s="7"/>
      <c r="H294" s="7"/>
    </row>
    <row r="295" spans="4:9" x14ac:dyDescent="0.2">
      <c r="D295" s="7"/>
      <c r="E295" s="7"/>
      <c r="F295" s="7"/>
      <c r="G295" s="7"/>
      <c r="H295" s="7"/>
    </row>
    <row r="296" spans="4:9" x14ac:dyDescent="0.2">
      <c r="D296" s="7"/>
      <c r="E296" s="7"/>
      <c r="F296" s="7"/>
      <c r="G296" s="7"/>
      <c r="H296" s="7"/>
    </row>
    <row r="297" spans="4:9" x14ac:dyDescent="0.2">
      <c r="D297" s="7"/>
      <c r="E297" s="7"/>
      <c r="F297" s="7"/>
      <c r="G297" s="7"/>
      <c r="H297" s="7"/>
    </row>
    <row r="298" spans="4:9" x14ac:dyDescent="0.2">
      <c r="D298" s="7"/>
      <c r="E298" s="7"/>
      <c r="F298" s="7"/>
      <c r="G298" s="7"/>
      <c r="H298" s="7"/>
    </row>
    <row r="299" spans="4:9" x14ac:dyDescent="0.2">
      <c r="D299" s="7"/>
      <c r="E299" s="7"/>
      <c r="F299" s="7"/>
      <c r="G299" s="7"/>
      <c r="H299" s="7"/>
    </row>
    <row r="300" spans="4:9" x14ac:dyDescent="0.2">
      <c r="D300" s="7"/>
      <c r="E300" s="7"/>
      <c r="F300" s="7"/>
      <c r="G300" s="7"/>
      <c r="H300" s="7"/>
    </row>
    <row r="301" spans="4:9" x14ac:dyDescent="0.2">
      <c r="D301" s="7"/>
      <c r="E301" s="7"/>
      <c r="F301" s="7"/>
      <c r="G301" s="7"/>
      <c r="H301" s="7"/>
    </row>
    <row r="302" spans="4:9" x14ac:dyDescent="0.2">
      <c r="D302" s="7"/>
      <c r="E302" s="7"/>
      <c r="F302" s="7"/>
      <c r="G302" s="7"/>
      <c r="H302" s="7"/>
    </row>
    <row r="303" spans="4:9" x14ac:dyDescent="0.2">
      <c r="D303" s="7"/>
      <c r="E303" s="7"/>
      <c r="F303" s="7"/>
      <c r="G303" s="7"/>
      <c r="H303" s="7"/>
    </row>
    <row r="304" spans="4:9" x14ac:dyDescent="0.2">
      <c r="D304" s="7"/>
      <c r="E304" s="7"/>
      <c r="F304" s="7"/>
      <c r="G304" s="7"/>
      <c r="H304" s="7"/>
    </row>
    <row r="305" spans="4:9" x14ac:dyDescent="0.2">
      <c r="D305" s="7"/>
      <c r="E305" s="7"/>
      <c r="F305" s="7"/>
      <c r="G305" s="7"/>
      <c r="H305" s="7"/>
    </row>
    <row r="306" spans="4:9" x14ac:dyDescent="0.2">
      <c r="D306" s="7"/>
      <c r="E306" s="7"/>
      <c r="F306" s="7"/>
      <c r="G306" s="7"/>
      <c r="H306" s="7"/>
    </row>
    <row r="307" spans="4:9" x14ac:dyDescent="0.2">
      <c r="D307" s="7"/>
      <c r="E307" s="7"/>
      <c r="F307" s="7"/>
      <c r="G307" s="7"/>
      <c r="H307" s="7"/>
    </row>
    <row r="308" spans="4:9" x14ac:dyDescent="0.2">
      <c r="D308" s="7"/>
      <c r="E308" s="7"/>
      <c r="F308" s="7"/>
      <c r="G308" s="7"/>
      <c r="H308" s="7"/>
    </row>
    <row r="309" spans="4:9" x14ac:dyDescent="0.2">
      <c r="D309" s="7"/>
      <c r="E309" s="7"/>
      <c r="F309" s="7"/>
      <c r="G309" s="7"/>
      <c r="H309" s="7"/>
      <c r="I309" s="7"/>
    </row>
    <row r="310" spans="4:9" x14ac:dyDescent="0.2">
      <c r="D310" s="7"/>
      <c r="E310" s="7"/>
      <c r="F310" s="7"/>
      <c r="G310" s="7"/>
      <c r="H310" s="7"/>
    </row>
    <row r="311" spans="4:9" x14ac:dyDescent="0.2">
      <c r="D311" s="7"/>
      <c r="E311" s="7"/>
      <c r="F311" s="7"/>
      <c r="G311" s="7"/>
      <c r="H311" s="7"/>
    </row>
    <row r="312" spans="4:9" x14ac:dyDescent="0.2">
      <c r="D312" s="7"/>
      <c r="E312" s="7"/>
      <c r="F312" s="7"/>
      <c r="G312" s="7"/>
      <c r="H312" s="7"/>
    </row>
    <row r="313" spans="4:9" x14ac:dyDescent="0.2">
      <c r="D313" s="7"/>
      <c r="E313" s="7"/>
      <c r="F313" s="7"/>
      <c r="G313" s="7"/>
      <c r="H313" s="7"/>
    </row>
    <row r="314" spans="4:9" x14ac:dyDescent="0.2">
      <c r="D314" s="7"/>
      <c r="E314" s="7"/>
      <c r="F314" s="7"/>
      <c r="G314" s="7"/>
      <c r="H314" s="7"/>
    </row>
    <row r="315" spans="4:9" x14ac:dyDescent="0.2">
      <c r="D315" s="7"/>
      <c r="E315" s="7"/>
      <c r="F315" s="7"/>
      <c r="G315" s="7"/>
      <c r="H315" s="7"/>
    </row>
    <row r="316" spans="4:9" x14ac:dyDescent="0.2">
      <c r="D316" s="7"/>
      <c r="E316" s="7"/>
      <c r="F316" s="7"/>
      <c r="G316" s="7"/>
      <c r="H316" s="7"/>
    </row>
    <row r="317" spans="4:9" x14ac:dyDescent="0.2">
      <c r="D317" s="7"/>
      <c r="E317" s="7"/>
      <c r="F317" s="7"/>
      <c r="G317" s="7"/>
      <c r="H317" s="7"/>
    </row>
    <row r="318" spans="4:9" x14ac:dyDescent="0.2">
      <c r="D318" s="7"/>
      <c r="E318" s="7"/>
      <c r="F318" s="7"/>
      <c r="G318" s="7"/>
      <c r="H318" s="7"/>
    </row>
    <row r="319" spans="4:9" x14ac:dyDescent="0.2">
      <c r="D319" s="7"/>
      <c r="E319" s="7"/>
      <c r="F319" s="7"/>
      <c r="G319" s="7"/>
      <c r="H319" s="7"/>
    </row>
    <row r="320" spans="4:9" x14ac:dyDescent="0.2">
      <c r="D320" s="7"/>
      <c r="E320" s="7"/>
      <c r="F320" s="7"/>
      <c r="G320" s="7"/>
      <c r="H320" s="7"/>
      <c r="I320" s="7"/>
    </row>
    <row r="321" spans="4:8" x14ac:dyDescent="0.2">
      <c r="D321" s="7"/>
      <c r="E321" s="7"/>
      <c r="F321" s="7"/>
      <c r="G321" s="7"/>
      <c r="H321" s="7"/>
    </row>
    <row r="322" spans="4:8" x14ac:dyDescent="0.2">
      <c r="D322" s="7"/>
      <c r="E322" s="7"/>
      <c r="F322" s="7"/>
      <c r="G322" s="7"/>
      <c r="H322" s="7"/>
    </row>
    <row r="323" spans="4:8" x14ac:dyDescent="0.2">
      <c r="D323" s="7"/>
      <c r="E323" s="7"/>
      <c r="F323" s="7"/>
      <c r="G323" s="7"/>
      <c r="H323" s="7"/>
    </row>
    <row r="324" spans="4:8" x14ac:dyDescent="0.2">
      <c r="D324" s="7"/>
      <c r="E324" s="7"/>
      <c r="F324" s="7"/>
      <c r="G324" s="7"/>
      <c r="H324" s="7"/>
    </row>
    <row r="325" spans="4:8" x14ac:dyDescent="0.2">
      <c r="D325" s="7"/>
      <c r="E325" s="7"/>
      <c r="F325" s="7"/>
      <c r="G325" s="7"/>
      <c r="H325" s="7"/>
    </row>
    <row r="326" spans="4:8" x14ac:dyDescent="0.2">
      <c r="D326" s="7"/>
      <c r="E326" s="7"/>
      <c r="F326" s="7"/>
      <c r="G326" s="7"/>
      <c r="H326" s="7"/>
    </row>
    <row r="327" spans="4:8" x14ac:dyDescent="0.2">
      <c r="D327" s="7"/>
      <c r="E327" s="7"/>
      <c r="F327" s="7"/>
      <c r="G327" s="7"/>
      <c r="H327" s="7"/>
    </row>
    <row r="328" spans="4:8" x14ac:dyDescent="0.2">
      <c r="D328" s="7"/>
      <c r="E328" s="7"/>
      <c r="F328" s="7"/>
      <c r="G328" s="7"/>
      <c r="H328" s="7"/>
    </row>
    <row r="329" spans="4:8" x14ac:dyDescent="0.2">
      <c r="D329" s="7"/>
      <c r="E329" s="7"/>
      <c r="F329" s="7"/>
      <c r="G329" s="7"/>
      <c r="H329" s="7"/>
    </row>
    <row r="330" spans="4:8" x14ac:dyDescent="0.2">
      <c r="D330" s="7"/>
      <c r="E330" s="7"/>
      <c r="F330" s="7"/>
      <c r="G330" s="7"/>
      <c r="H330" s="7"/>
    </row>
    <row r="331" spans="4:8" x14ac:dyDescent="0.2">
      <c r="D331" s="7"/>
      <c r="E331" s="7"/>
      <c r="F331" s="7"/>
      <c r="G331" s="7"/>
      <c r="H331" s="7"/>
    </row>
    <row r="332" spans="4:8" x14ac:dyDescent="0.2">
      <c r="D332" s="7"/>
      <c r="E332" s="7"/>
      <c r="F332" s="7"/>
      <c r="G332" s="7"/>
      <c r="H332" s="7"/>
    </row>
    <row r="333" spans="4:8" x14ac:dyDescent="0.2">
      <c r="D333" s="7"/>
      <c r="E333" s="7"/>
      <c r="F333" s="7"/>
      <c r="G333" s="7"/>
      <c r="H333" s="7"/>
    </row>
    <row r="334" spans="4:8" x14ac:dyDescent="0.2">
      <c r="D334" s="7"/>
      <c r="E334" s="7"/>
      <c r="F334" s="7"/>
      <c r="G334" s="7"/>
      <c r="H334" s="7"/>
    </row>
    <row r="335" spans="4:8" x14ac:dyDescent="0.2">
      <c r="D335" s="7"/>
      <c r="E335" s="7"/>
      <c r="F335" s="7"/>
      <c r="G335" s="7"/>
      <c r="H335" s="7"/>
    </row>
    <row r="336" spans="4:8" x14ac:dyDescent="0.2">
      <c r="D336" s="7"/>
      <c r="E336" s="7"/>
      <c r="F336" s="7"/>
      <c r="G336" s="7"/>
      <c r="H336" s="7"/>
    </row>
    <row r="337" spans="4:8" x14ac:dyDescent="0.2">
      <c r="D337" s="7"/>
      <c r="E337" s="7"/>
      <c r="F337" s="7"/>
      <c r="G337" s="7"/>
      <c r="H337" s="7"/>
    </row>
    <row r="338" spans="4:8" x14ac:dyDescent="0.2">
      <c r="D338" s="7"/>
      <c r="E338" s="7"/>
      <c r="F338" s="7"/>
      <c r="G338" s="7"/>
      <c r="H338" s="7"/>
    </row>
    <row r="339" spans="4:8" x14ac:dyDescent="0.2">
      <c r="D339" s="7"/>
      <c r="E339" s="7"/>
      <c r="F339" s="7"/>
      <c r="G339" s="7"/>
      <c r="H339" s="7"/>
    </row>
    <row r="340" spans="4:8" x14ac:dyDescent="0.2">
      <c r="D340" s="7"/>
      <c r="E340" s="7"/>
      <c r="F340" s="7"/>
      <c r="G340" s="7"/>
      <c r="H340" s="7"/>
    </row>
    <row r="341" spans="4:8" x14ac:dyDescent="0.2">
      <c r="D341" s="7"/>
      <c r="E341" s="7"/>
      <c r="F341" s="7"/>
      <c r="G341" s="7"/>
      <c r="H341" s="7"/>
    </row>
    <row r="342" spans="4:8" x14ac:dyDescent="0.2">
      <c r="D342" s="7"/>
      <c r="E342" s="7"/>
      <c r="F342" s="7"/>
      <c r="G342" s="7"/>
      <c r="H342" s="7"/>
    </row>
    <row r="343" spans="4:8" x14ac:dyDescent="0.2">
      <c r="D343" s="7"/>
      <c r="E343" s="7"/>
      <c r="F343" s="7"/>
      <c r="G343" s="7"/>
      <c r="H343" s="7"/>
    </row>
    <row r="344" spans="4:8" x14ac:dyDescent="0.2">
      <c r="D344" s="7"/>
      <c r="E344" s="7"/>
      <c r="F344" s="7"/>
      <c r="G344" s="7"/>
      <c r="H344" s="7"/>
    </row>
    <row r="345" spans="4:8" x14ac:dyDescent="0.2">
      <c r="D345" s="7"/>
      <c r="E345" s="7"/>
      <c r="F345" s="7"/>
      <c r="G345" s="7"/>
      <c r="H345" s="7"/>
    </row>
    <row r="346" spans="4:8" x14ac:dyDescent="0.2">
      <c r="D346" s="7"/>
      <c r="E346" s="7"/>
      <c r="F346" s="7"/>
      <c r="G346" s="7"/>
      <c r="H346" s="7"/>
    </row>
    <row r="347" spans="4:8" x14ac:dyDescent="0.2">
      <c r="D347" s="7"/>
      <c r="E347" s="7"/>
      <c r="F347" s="7"/>
      <c r="G347" s="7"/>
      <c r="H347" s="7"/>
    </row>
    <row r="348" spans="4:8" x14ac:dyDescent="0.2">
      <c r="D348" s="7"/>
      <c r="E348" s="7"/>
      <c r="F348" s="7"/>
      <c r="G348" s="7"/>
      <c r="H348" s="7"/>
    </row>
    <row r="349" spans="4:8" x14ac:dyDescent="0.2">
      <c r="D349" s="7"/>
      <c r="E349" s="7"/>
      <c r="F349" s="7"/>
      <c r="G349" s="7"/>
      <c r="H349" s="7"/>
    </row>
    <row r="350" spans="4:8" x14ac:dyDescent="0.2">
      <c r="D350" s="7"/>
      <c r="E350" s="7"/>
      <c r="F350" s="7"/>
      <c r="G350" s="7"/>
      <c r="H350" s="7"/>
    </row>
    <row r="351" spans="4:8" x14ac:dyDescent="0.2">
      <c r="D351" s="7"/>
      <c r="E351" s="7"/>
      <c r="F351" s="7"/>
      <c r="G351" s="7"/>
      <c r="H351" s="7"/>
    </row>
    <row r="352" spans="4:8" x14ac:dyDescent="0.2">
      <c r="D352" s="7"/>
      <c r="E352" s="7"/>
      <c r="F352" s="7"/>
      <c r="G352" s="7"/>
      <c r="H352" s="7"/>
    </row>
    <row r="353" spans="4:8" x14ac:dyDescent="0.2">
      <c r="D353" s="7"/>
      <c r="E353" s="7"/>
      <c r="F353" s="7"/>
      <c r="G353" s="7"/>
      <c r="H353" s="7"/>
    </row>
    <row r="354" spans="4:8" x14ac:dyDescent="0.2">
      <c r="D354" s="7"/>
      <c r="E354" s="7"/>
      <c r="F354" s="7"/>
      <c r="G354" s="7"/>
      <c r="H354" s="7"/>
    </row>
    <row r="355" spans="4:8" x14ac:dyDescent="0.2">
      <c r="D355" s="7"/>
      <c r="E355" s="7"/>
      <c r="F355" s="7"/>
      <c r="G355" s="7"/>
      <c r="H355" s="7"/>
    </row>
    <row r="356" spans="4:8" x14ac:dyDescent="0.2">
      <c r="D356" s="7"/>
      <c r="E356" s="7"/>
      <c r="F356" s="7"/>
      <c r="G356" s="7"/>
      <c r="H356" s="7"/>
    </row>
    <row r="357" spans="4:8" x14ac:dyDescent="0.2">
      <c r="D357" s="7"/>
      <c r="E357" s="7"/>
      <c r="F357" s="7"/>
      <c r="G357" s="7"/>
      <c r="H357" s="7"/>
    </row>
    <row r="358" spans="4:8" x14ac:dyDescent="0.2">
      <c r="D358" s="7"/>
      <c r="E358" s="7"/>
      <c r="F358" s="7"/>
      <c r="G358" s="7"/>
      <c r="H358" s="7"/>
    </row>
    <row r="359" spans="4:8" x14ac:dyDescent="0.2">
      <c r="D359" s="7"/>
      <c r="E359" s="7"/>
      <c r="F359" s="7"/>
      <c r="G359" s="7"/>
      <c r="H359" s="7"/>
    </row>
    <row r="360" spans="4:8" x14ac:dyDescent="0.2">
      <c r="D360" s="7"/>
      <c r="E360" s="7"/>
      <c r="F360" s="7"/>
      <c r="G360" s="7"/>
      <c r="H360" s="7"/>
    </row>
    <row r="361" spans="4:8" x14ac:dyDescent="0.2">
      <c r="D361" s="7"/>
      <c r="E361" s="7"/>
      <c r="F361" s="7"/>
      <c r="G361" s="7"/>
      <c r="H361" s="7"/>
    </row>
    <row r="362" spans="4:8" x14ac:dyDescent="0.2">
      <c r="D362" s="7"/>
      <c r="E362" s="7"/>
      <c r="F362" s="7"/>
      <c r="G362" s="7"/>
      <c r="H362" s="7"/>
    </row>
    <row r="363" spans="4:8" x14ac:dyDescent="0.2">
      <c r="D363" s="7"/>
      <c r="E363" s="7"/>
      <c r="F363" s="7"/>
      <c r="G363" s="7"/>
      <c r="H363" s="7"/>
    </row>
    <row r="364" spans="4:8" x14ac:dyDescent="0.2">
      <c r="D364" s="7"/>
      <c r="E364" s="7"/>
      <c r="F364" s="7"/>
      <c r="G364" s="7"/>
      <c r="H364" s="7"/>
    </row>
    <row r="365" spans="4:8" x14ac:dyDescent="0.2">
      <c r="D365" s="7"/>
      <c r="E365" s="7"/>
      <c r="F365" s="7"/>
      <c r="G365" s="7"/>
      <c r="H365" s="7"/>
    </row>
    <row r="366" spans="4:8" x14ac:dyDescent="0.2">
      <c r="D366" s="7"/>
      <c r="E366" s="7"/>
      <c r="F366" s="7"/>
      <c r="G366" s="7"/>
      <c r="H366" s="7"/>
    </row>
    <row r="367" spans="4:8" x14ac:dyDescent="0.2">
      <c r="D367" s="7"/>
      <c r="E367" s="7"/>
      <c r="F367" s="7"/>
      <c r="G367" s="7"/>
      <c r="H367" s="7"/>
    </row>
    <row r="368" spans="4:8" x14ac:dyDescent="0.2">
      <c r="D368" s="7"/>
      <c r="E368" s="7"/>
      <c r="F368" s="7"/>
      <c r="G368" s="7"/>
      <c r="H368" s="7"/>
    </row>
    <row r="369" spans="4:8" x14ac:dyDescent="0.2">
      <c r="D369" s="7"/>
      <c r="E369" s="7"/>
      <c r="F369" s="7"/>
      <c r="G369" s="7"/>
      <c r="H369" s="7"/>
    </row>
    <row r="370" spans="4:8" x14ac:dyDescent="0.2">
      <c r="D370" s="7"/>
      <c r="E370" s="7"/>
      <c r="F370" s="7"/>
      <c r="G370" s="7"/>
      <c r="H370" s="7"/>
    </row>
    <row r="371" spans="4:8" x14ac:dyDescent="0.2">
      <c r="D371" s="7"/>
      <c r="E371" s="7"/>
      <c r="F371" s="7"/>
      <c r="G371" s="7"/>
      <c r="H371" s="7"/>
    </row>
    <row r="372" spans="4:8" x14ac:dyDescent="0.2">
      <c r="D372" s="7"/>
      <c r="E372" s="7"/>
      <c r="F372" s="7"/>
      <c r="G372" s="7"/>
      <c r="H372" s="7"/>
    </row>
    <row r="373" spans="4:8" x14ac:dyDescent="0.2">
      <c r="D373" s="7"/>
      <c r="E373" s="7"/>
      <c r="F373" s="7"/>
      <c r="G373" s="7"/>
      <c r="H373" s="7"/>
    </row>
    <row r="374" spans="4:8" x14ac:dyDescent="0.2">
      <c r="D374" s="7"/>
      <c r="E374" s="7"/>
      <c r="F374" s="7"/>
      <c r="G374" s="7"/>
      <c r="H374" s="7"/>
    </row>
    <row r="375" spans="4:8" x14ac:dyDescent="0.2">
      <c r="D375" s="7"/>
      <c r="E375" s="7"/>
      <c r="F375" s="7"/>
      <c r="G375" s="7"/>
      <c r="H375" s="7"/>
    </row>
    <row r="376" spans="4:8" x14ac:dyDescent="0.2">
      <c r="D376" s="7"/>
      <c r="E376" s="7"/>
      <c r="G376" s="7"/>
      <c r="H376" s="7"/>
    </row>
    <row r="377" spans="4:8" x14ac:dyDescent="0.2">
      <c r="E377" s="7"/>
      <c r="G377" s="7"/>
      <c r="H377" s="7"/>
    </row>
  </sheetData>
  <autoFilter ref="A1:J378" xr:uid="{0528EB71-3E7C-437E-8E78-20055CA9AD8B}">
    <sortState xmlns:xlrd2="http://schemas.microsoft.com/office/spreadsheetml/2017/richdata2" ref="A2:J378">
      <sortCondition ref="C1:C378"/>
    </sortState>
  </autoFilter>
  <conditionalFormatting sqref="F1:F1048576">
    <cfRule type="cellIs" dxfId="0" priority="2" operator="greaterThan">
      <formula>0.5</formula>
    </cfRule>
  </conditionalFormatting>
  <conditionalFormatting sqref="I1:J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{11348F70-3FFA-4D77-B2C6-714DBF5BE8B3}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1348F70-3FFA-4D77-B2C6-714DBF5BE8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I1:J1048576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ACTB</vt:lpstr>
      <vt:lpstr>dnmt1</vt:lpstr>
      <vt:lpstr>dnmt3aa</vt:lpstr>
      <vt:lpstr>dnmt3ab</vt:lpstr>
      <vt:lpstr>dnmt3ab3</vt:lpstr>
      <vt:lpstr>dnmt3ba4</vt:lpstr>
      <vt:lpstr>mecp2</vt:lpstr>
      <vt:lpstr>tet3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De Pooter</dc:creator>
  <cp:lastModifiedBy>Simon De Pooter</cp:lastModifiedBy>
  <dcterms:created xsi:type="dcterms:W3CDTF">2015-06-05T18:19:34Z</dcterms:created>
  <dcterms:modified xsi:type="dcterms:W3CDTF">2021-12-11T07:58:29Z</dcterms:modified>
</cp:coreProperties>
</file>