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uclouvain-my.sharepoint.com/personal/simon_depooter_student_uclouvain_be/Documents/Pangasionodon hypophthalmus/Final/Annexe/"/>
    </mc:Choice>
  </mc:AlternateContent>
  <xr:revisionPtr revIDLastSave="188" documentId="13_ncr:1_{9337559B-2E7C-457C-B4C9-66F500448833}" xr6:coauthVersionLast="46" xr6:coauthVersionMax="46" xr10:uidLastSave="{71CCF013-2F1A-4D98-9A86-AF343A0FD52E}"/>
  <bookViews>
    <workbookView xWindow="-120" yWindow="-120" windowWidth="29040" windowHeight="15840" xr2:uid="{00000000-000D-0000-FFFF-FFFF00000000}"/>
  </bookViews>
  <sheets>
    <sheet name="actb" sheetId="13" r:id="rId1"/>
    <sheet name="dnmt1" sheetId="22" r:id="rId2"/>
    <sheet name="dnmt3aa" sheetId="23" r:id="rId3"/>
    <sheet name="dnmt3ab3" sheetId="18" r:id="rId4"/>
    <sheet name="dnmt3ab" sheetId="24" r:id="rId5"/>
    <sheet name="dnmt3ba4" sheetId="19" r:id="rId6"/>
    <sheet name="mecp2" sheetId="25" r:id="rId7"/>
    <sheet name="tet3" sheetId="12" r:id="rId8"/>
    <sheet name="nka1a" sheetId="11" r:id="rId9"/>
    <sheet name="slc12a1" sheetId="17" r:id="rId10"/>
    <sheet name="igf1" sheetId="16" r:id="rId11"/>
    <sheet name="gh1" sheetId="15" r:id="rId12"/>
  </sheets>
  <definedNames>
    <definedName name="_xlnm._FilterDatabase" localSheetId="0" hidden="1">actb!$A$1:$K$377</definedName>
    <definedName name="_xlnm._FilterDatabase" localSheetId="1" hidden="1">dnmt1!$A$1:$K$377</definedName>
    <definedName name="_xlnm._FilterDatabase" localSheetId="2" hidden="1">dnmt3aa!$A$1:$K$377</definedName>
    <definedName name="_xlnm._FilterDatabase" localSheetId="4" hidden="1">dnmt3ab!$A$1:$K$377</definedName>
    <definedName name="_xlnm._FilterDatabase" localSheetId="3" hidden="1">dnmt3ab3!$A$1:$K$377</definedName>
    <definedName name="_xlnm._FilterDatabase" localSheetId="5" hidden="1">dnmt3ba4!$A$1:$K$377</definedName>
    <definedName name="_xlnm._FilterDatabase" localSheetId="11" hidden="1">'gh1'!$A$1:$K$377</definedName>
    <definedName name="_xlnm._FilterDatabase" localSheetId="10" hidden="1">'igf1'!$A$1:$K$377</definedName>
    <definedName name="_xlnm._FilterDatabase" localSheetId="6" hidden="1">mecp2!$A$1:$K$377</definedName>
    <definedName name="_xlnm._FilterDatabase" localSheetId="8" hidden="1">nka1a!$A$1:$K$377</definedName>
    <definedName name="_xlnm._FilterDatabase" localSheetId="9" hidden="1">slc12a1!$A$1:$K$377</definedName>
    <definedName name="_xlnm._FilterDatabase" localSheetId="7" hidden="1">'tet3'!$A$1:$K$377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4" i="15" l="1"/>
  <c r="Q64" i="16"/>
  <c r="Q64" i="17"/>
  <c r="Q64" i="11"/>
  <c r="Q64" i="12"/>
  <c r="Q64" i="25"/>
  <c r="Q64" i="19"/>
  <c r="Q64" i="18"/>
  <c r="Q64" i="24"/>
  <c r="Q64" i="23"/>
  <c r="Q64" i="22"/>
  <c r="Q64" i="13"/>
  <c r="P64" i="15"/>
  <c r="P64" i="16"/>
  <c r="P64" i="17"/>
  <c r="P64" i="11"/>
  <c r="P64" i="12"/>
  <c r="P64" i="25"/>
  <c r="P64" i="19"/>
  <c r="P64" i="18"/>
  <c r="P64" i="24"/>
  <c r="P64" i="23"/>
  <c r="P64" i="22"/>
  <c r="P64" i="13"/>
  <c r="O64" i="15"/>
  <c r="O64" i="16"/>
  <c r="O64" i="17"/>
  <c r="O64" i="11"/>
  <c r="O64" i="12"/>
  <c r="O64" i="25"/>
  <c r="O64" i="19"/>
  <c r="O64" i="18"/>
  <c r="O64" i="24"/>
  <c r="O64" i="23"/>
  <c r="O64" i="22"/>
  <c r="O64" i="13"/>
  <c r="N64" i="15"/>
  <c r="N64" i="16"/>
  <c r="N64" i="17"/>
  <c r="N64" i="11"/>
  <c r="N64" i="12"/>
  <c r="N64" i="25"/>
  <c r="N64" i="19"/>
  <c r="N64" i="18"/>
  <c r="N64" i="24"/>
  <c r="N64" i="23"/>
  <c r="N64" i="22"/>
  <c r="N64" i="13"/>
  <c r="M64" i="15"/>
  <c r="M64" i="16"/>
  <c r="M64" i="17"/>
  <c r="M64" i="11"/>
  <c r="M64" i="12"/>
  <c r="M64" i="25"/>
  <c r="M64" i="19"/>
  <c r="M64" i="18"/>
  <c r="M64" i="24"/>
  <c r="M64" i="23"/>
  <c r="M64" i="22"/>
  <c r="M64" i="13"/>
  <c r="Q66" i="25"/>
  <c r="Q66" i="16"/>
  <c r="Q66" i="17"/>
  <c r="L2" i="25"/>
  <c r="L4" i="25"/>
  <c r="L6" i="25"/>
  <c r="L8" i="25"/>
  <c r="L10" i="25"/>
  <c r="L12" i="25"/>
  <c r="L14" i="25"/>
  <c r="L16" i="25"/>
  <c r="L18" i="25"/>
  <c r="L20" i="25"/>
  <c r="L22" i="25"/>
  <c r="L24" i="25"/>
  <c r="L26" i="25"/>
  <c r="L28" i="25"/>
  <c r="L30" i="25"/>
  <c r="L32" i="25"/>
  <c r="L34" i="25"/>
  <c r="L36" i="25"/>
  <c r="L38" i="25"/>
  <c r="L40" i="25"/>
  <c r="L42" i="25"/>
  <c r="L44" i="25"/>
  <c r="L46" i="25"/>
  <c r="L48" i="25"/>
  <c r="L50" i="25"/>
  <c r="L52" i="25"/>
  <c r="L54" i="25"/>
  <c r="L56" i="25"/>
  <c r="L58" i="25"/>
  <c r="L60" i="25"/>
  <c r="M63" i="25"/>
  <c r="N63" i="25"/>
  <c r="O63" i="25"/>
  <c r="P63" i="25"/>
  <c r="Q63" i="25"/>
  <c r="M65" i="25"/>
  <c r="M66" i="25" s="1"/>
  <c r="L2" i="24"/>
  <c r="L4" i="24"/>
  <c r="L6" i="24"/>
  <c r="L8" i="24"/>
  <c r="L10" i="24"/>
  <c r="L12" i="24"/>
  <c r="L14" i="24"/>
  <c r="L16" i="24"/>
  <c r="L18" i="24"/>
  <c r="L20" i="24"/>
  <c r="L22" i="24"/>
  <c r="L24" i="24"/>
  <c r="L26" i="24"/>
  <c r="L28" i="24"/>
  <c r="L30" i="24"/>
  <c r="L32" i="24"/>
  <c r="L34" i="24"/>
  <c r="L36" i="24"/>
  <c r="L38" i="24"/>
  <c r="L40" i="24"/>
  <c r="L42" i="24"/>
  <c r="L44" i="24"/>
  <c r="L46" i="24"/>
  <c r="L48" i="24"/>
  <c r="L50" i="24"/>
  <c r="L52" i="24"/>
  <c r="L54" i="24"/>
  <c r="L56" i="24"/>
  <c r="L58" i="24"/>
  <c r="L60" i="24"/>
  <c r="M63" i="24"/>
  <c r="N63" i="24"/>
  <c r="O63" i="24"/>
  <c r="P63" i="24"/>
  <c r="Q63" i="24"/>
  <c r="L2" i="23"/>
  <c r="L4" i="23"/>
  <c r="L6" i="23"/>
  <c r="L8" i="23"/>
  <c r="L10" i="23"/>
  <c r="L12" i="23"/>
  <c r="L14" i="23"/>
  <c r="L16" i="23"/>
  <c r="L18" i="23"/>
  <c r="L20" i="23"/>
  <c r="L22" i="23"/>
  <c r="L24" i="23"/>
  <c r="L26" i="23"/>
  <c r="L28" i="23"/>
  <c r="L30" i="23"/>
  <c r="L32" i="23"/>
  <c r="L34" i="23"/>
  <c r="L36" i="23"/>
  <c r="L38" i="23"/>
  <c r="L40" i="23"/>
  <c r="L42" i="23"/>
  <c r="L44" i="23"/>
  <c r="L46" i="23"/>
  <c r="L48" i="23"/>
  <c r="L50" i="23"/>
  <c r="L52" i="23"/>
  <c r="L54" i="23"/>
  <c r="L56" i="23"/>
  <c r="L58" i="23"/>
  <c r="L60" i="23"/>
  <c r="M63" i="23"/>
  <c r="N63" i="23"/>
  <c r="O63" i="23"/>
  <c r="P63" i="23"/>
  <c r="Q63" i="23"/>
  <c r="Q66" i="23"/>
  <c r="M65" i="23"/>
  <c r="L2" i="22"/>
  <c r="L4" i="22"/>
  <c r="L6" i="22"/>
  <c r="L8" i="22"/>
  <c r="L10" i="22"/>
  <c r="L12" i="22"/>
  <c r="L14" i="22"/>
  <c r="L16" i="22"/>
  <c r="L18" i="22"/>
  <c r="L20" i="22"/>
  <c r="L22" i="22"/>
  <c r="L24" i="22"/>
  <c r="L26" i="22"/>
  <c r="L28" i="22"/>
  <c r="L30" i="22"/>
  <c r="L32" i="22"/>
  <c r="L34" i="22"/>
  <c r="L36" i="22"/>
  <c r="L38" i="22"/>
  <c r="L40" i="22"/>
  <c r="L42" i="22"/>
  <c r="L44" i="22"/>
  <c r="L46" i="22"/>
  <c r="L48" i="22"/>
  <c r="L50" i="22"/>
  <c r="L52" i="22"/>
  <c r="L54" i="22"/>
  <c r="L56" i="22"/>
  <c r="L58" i="22"/>
  <c r="L60" i="22"/>
  <c r="M63" i="22"/>
  <c r="N63" i="22"/>
  <c r="O63" i="22"/>
  <c r="P63" i="22"/>
  <c r="Q63" i="22"/>
  <c r="Q66" i="22"/>
  <c r="Q66" i="24" l="1"/>
  <c r="M58" i="24" s="1"/>
  <c r="N58" i="24" s="1"/>
  <c r="P58" i="24" s="1"/>
  <c r="M65" i="24"/>
  <c r="M66" i="24" s="1"/>
  <c r="M50" i="24"/>
  <c r="N50" i="24" s="1"/>
  <c r="P50" i="24" s="1"/>
  <c r="M34" i="24"/>
  <c r="N34" i="24" s="1"/>
  <c r="P34" i="24" s="1"/>
  <c r="M26" i="24"/>
  <c r="N26" i="24" s="1"/>
  <c r="P26" i="24" s="1"/>
  <c r="M18" i="24"/>
  <c r="N18" i="24" s="1"/>
  <c r="P18" i="24" s="1"/>
  <c r="M10" i="24"/>
  <c r="N10" i="24" s="1"/>
  <c r="P10" i="24" s="1"/>
  <c r="M2" i="24"/>
  <c r="N2" i="24" s="1"/>
  <c r="P2" i="24" s="1"/>
  <c r="M48" i="24"/>
  <c r="N48" i="24" s="1"/>
  <c r="P48" i="24" s="1"/>
  <c r="M24" i="24"/>
  <c r="N24" i="24" s="1"/>
  <c r="P24" i="24" s="1"/>
  <c r="M8" i="24"/>
  <c r="N8" i="24" s="1"/>
  <c r="P8" i="24" s="1"/>
  <c r="M34" i="23"/>
  <c r="N34" i="23" s="1"/>
  <c r="P34" i="23" s="1"/>
  <c r="M66" i="23"/>
  <c r="M54" i="25"/>
  <c r="N54" i="25" s="1"/>
  <c r="P54" i="25" s="1"/>
  <c r="M38" i="25"/>
  <c r="N38" i="25" s="1"/>
  <c r="P38" i="25" s="1"/>
  <c r="M30" i="25"/>
  <c r="N30" i="25" s="1"/>
  <c r="P30" i="25" s="1"/>
  <c r="M14" i="25"/>
  <c r="N14" i="25" s="1"/>
  <c r="P14" i="25" s="1"/>
  <c r="M6" i="25"/>
  <c r="N6" i="25" s="1"/>
  <c r="P6" i="25" s="1"/>
  <c r="M56" i="23"/>
  <c r="N56" i="23" s="1"/>
  <c r="P56" i="23" s="1"/>
  <c r="M42" i="23"/>
  <c r="N42" i="23" s="1"/>
  <c r="P42" i="23" s="1"/>
  <c r="M28" i="23"/>
  <c r="N28" i="23" s="1"/>
  <c r="P28" i="23" s="1"/>
  <c r="M4" i="23"/>
  <c r="N4" i="23" s="1"/>
  <c r="P4" i="23" s="1"/>
  <c r="M56" i="25"/>
  <c r="N56" i="25" s="1"/>
  <c r="P56" i="25" s="1"/>
  <c r="M40" i="25"/>
  <c r="N40" i="25" s="1"/>
  <c r="P40" i="25" s="1"/>
  <c r="M32" i="25"/>
  <c r="N32" i="25" s="1"/>
  <c r="P32" i="25" s="1"/>
  <c r="M16" i="25"/>
  <c r="N16" i="25" s="1"/>
  <c r="P16" i="25" s="1"/>
  <c r="M8" i="25"/>
  <c r="N8" i="25" s="1"/>
  <c r="P8" i="25" s="1"/>
  <c r="M12" i="23"/>
  <c r="N12" i="23" s="1"/>
  <c r="P12" i="23" s="1"/>
  <c r="M36" i="23"/>
  <c r="N36" i="23" s="1"/>
  <c r="P36" i="23" s="1"/>
  <c r="M14" i="23"/>
  <c r="N14" i="23" s="1"/>
  <c r="P14" i="23" s="1"/>
  <c r="M24" i="23"/>
  <c r="N24" i="23" s="1"/>
  <c r="P24" i="23" s="1"/>
  <c r="M48" i="23"/>
  <c r="N48" i="23" s="1"/>
  <c r="P48" i="23" s="1"/>
  <c r="M60" i="23"/>
  <c r="N60" i="23" s="1"/>
  <c r="P60" i="23" s="1"/>
  <c r="M8" i="23"/>
  <c r="N8" i="23" s="1"/>
  <c r="P8" i="23" s="1"/>
  <c r="M20" i="23"/>
  <c r="N20" i="23" s="1"/>
  <c r="P20" i="23" s="1"/>
  <c r="M10" i="23"/>
  <c r="N10" i="23" s="1"/>
  <c r="P10" i="23" s="1"/>
  <c r="M22" i="23"/>
  <c r="N22" i="23" s="1"/>
  <c r="P22" i="23" s="1"/>
  <c r="M46" i="23"/>
  <c r="N46" i="23" s="1"/>
  <c r="P46" i="23" s="1"/>
  <c r="M18" i="23"/>
  <c r="N18" i="23" s="1"/>
  <c r="P18" i="23" s="1"/>
  <c r="M32" i="23"/>
  <c r="N32" i="23" s="1"/>
  <c r="P32" i="23" s="1"/>
  <c r="M12" i="25"/>
  <c r="N12" i="25" s="1"/>
  <c r="P12" i="25" s="1"/>
  <c r="M48" i="25"/>
  <c r="N48" i="25" s="1"/>
  <c r="P48" i="25" s="1"/>
  <c r="M24" i="25"/>
  <c r="N24" i="25" s="1"/>
  <c r="P24" i="25" s="1"/>
  <c r="M36" i="25"/>
  <c r="N36" i="25" s="1"/>
  <c r="P36" i="25" s="1"/>
  <c r="M60" i="25"/>
  <c r="N60" i="25" s="1"/>
  <c r="P60" i="25" s="1"/>
  <c r="M46" i="25"/>
  <c r="N46" i="25" s="1"/>
  <c r="P46" i="25" s="1"/>
  <c r="M58" i="25"/>
  <c r="N58" i="25" s="1"/>
  <c r="P58" i="25" s="1"/>
  <c r="M10" i="25"/>
  <c r="N10" i="25" s="1"/>
  <c r="P10" i="25" s="1"/>
  <c r="M22" i="25"/>
  <c r="N22" i="25" s="1"/>
  <c r="P22" i="25" s="1"/>
  <c r="M34" i="25"/>
  <c r="N34" i="25" s="1"/>
  <c r="P34" i="25" s="1"/>
  <c r="M58" i="23"/>
  <c r="N58" i="23" s="1"/>
  <c r="P58" i="23" s="1"/>
  <c r="M52" i="23"/>
  <c r="N52" i="23" s="1"/>
  <c r="P52" i="23" s="1"/>
  <c r="M38" i="23"/>
  <c r="N38" i="23" s="1"/>
  <c r="P38" i="23" s="1"/>
  <c r="M16" i="23"/>
  <c r="N16" i="23" s="1"/>
  <c r="P16" i="23" s="1"/>
  <c r="M28" i="24"/>
  <c r="N28" i="24" s="1"/>
  <c r="P28" i="24" s="1"/>
  <c r="M16" i="24"/>
  <c r="N16" i="24" s="1"/>
  <c r="P16" i="24" s="1"/>
  <c r="M40" i="24"/>
  <c r="N40" i="24" s="1"/>
  <c r="P40" i="24" s="1"/>
  <c r="M52" i="24"/>
  <c r="N52" i="24" s="1"/>
  <c r="P52" i="24" s="1"/>
  <c r="M54" i="24"/>
  <c r="N54" i="24" s="1"/>
  <c r="P54" i="24" s="1"/>
  <c r="M38" i="24"/>
  <c r="N38" i="24" s="1"/>
  <c r="P38" i="24" s="1"/>
  <c r="M22" i="24"/>
  <c r="N22" i="24" s="1"/>
  <c r="P22" i="24" s="1"/>
  <c r="M14" i="24"/>
  <c r="N14" i="24" s="1"/>
  <c r="P14" i="24" s="1"/>
  <c r="M6" i="24"/>
  <c r="N6" i="24" s="1"/>
  <c r="P6" i="24" s="1"/>
  <c r="M52" i="25"/>
  <c r="N52" i="25" s="1"/>
  <c r="P52" i="25" s="1"/>
  <c r="M44" i="25"/>
  <c r="N44" i="25" s="1"/>
  <c r="P44" i="25" s="1"/>
  <c r="M28" i="25"/>
  <c r="N28" i="25" s="1"/>
  <c r="P28" i="25" s="1"/>
  <c r="M20" i="25"/>
  <c r="N20" i="25" s="1"/>
  <c r="P20" i="25" s="1"/>
  <c r="M4" i="25"/>
  <c r="N4" i="25" s="1"/>
  <c r="P4" i="25" s="1"/>
  <c r="M40" i="23"/>
  <c r="N40" i="23" s="1"/>
  <c r="P40" i="23" s="1"/>
  <c r="M2" i="23"/>
  <c r="N2" i="23" s="1"/>
  <c r="P2" i="23" s="1"/>
  <c r="M44" i="23"/>
  <c r="N44" i="23" s="1"/>
  <c r="P44" i="23" s="1"/>
  <c r="M54" i="23"/>
  <c r="N54" i="23" s="1"/>
  <c r="P54" i="23" s="1"/>
  <c r="M26" i="23"/>
  <c r="N26" i="23" s="1"/>
  <c r="P26" i="23" s="1"/>
  <c r="M65" i="22"/>
  <c r="M56" i="22" s="1"/>
  <c r="N56" i="22" s="1"/>
  <c r="P56" i="22" s="1"/>
  <c r="M50" i="23"/>
  <c r="N50" i="23" s="1"/>
  <c r="P50" i="23" s="1"/>
  <c r="M30" i="23"/>
  <c r="N30" i="23" s="1"/>
  <c r="P30" i="23" s="1"/>
  <c r="M6" i="23"/>
  <c r="N6" i="23" s="1"/>
  <c r="P6" i="23" s="1"/>
  <c r="M60" i="24"/>
  <c r="N60" i="24" s="1"/>
  <c r="P60" i="24" s="1"/>
  <c r="M44" i="24"/>
  <c r="N44" i="24" s="1"/>
  <c r="P44" i="24" s="1"/>
  <c r="M36" i="24"/>
  <c r="N36" i="24" s="1"/>
  <c r="P36" i="24" s="1"/>
  <c r="M20" i="24"/>
  <c r="N20" i="24" s="1"/>
  <c r="P20" i="24" s="1"/>
  <c r="M50" i="25"/>
  <c r="N50" i="25" s="1"/>
  <c r="P50" i="25" s="1"/>
  <c r="M42" i="25"/>
  <c r="N42" i="25" s="1"/>
  <c r="P42" i="25" s="1"/>
  <c r="M26" i="25"/>
  <c r="N26" i="25" s="1"/>
  <c r="P26" i="25" s="1"/>
  <c r="M18" i="25"/>
  <c r="N18" i="25" s="1"/>
  <c r="P18" i="25" s="1"/>
  <c r="M2" i="25"/>
  <c r="N2" i="25" s="1"/>
  <c r="P2" i="25" s="1"/>
  <c r="L2" i="19"/>
  <c r="L4" i="19"/>
  <c r="L6" i="19"/>
  <c r="L8" i="19"/>
  <c r="L10" i="19"/>
  <c r="L12" i="19"/>
  <c r="L14" i="19"/>
  <c r="L16" i="19"/>
  <c r="L18" i="19"/>
  <c r="L20" i="19"/>
  <c r="L22" i="19"/>
  <c r="L24" i="19"/>
  <c r="L26" i="19"/>
  <c r="L28" i="19"/>
  <c r="L30" i="19"/>
  <c r="L32" i="19"/>
  <c r="L34" i="19"/>
  <c r="L36" i="19"/>
  <c r="L38" i="19"/>
  <c r="L40" i="19"/>
  <c r="L42" i="19"/>
  <c r="L44" i="19"/>
  <c r="L46" i="19"/>
  <c r="L48" i="19"/>
  <c r="L50" i="19"/>
  <c r="L52" i="19"/>
  <c r="L54" i="19"/>
  <c r="L56" i="19"/>
  <c r="L58" i="19"/>
  <c r="L60" i="19"/>
  <c r="M63" i="19"/>
  <c r="Q66" i="19" s="1"/>
  <c r="N63" i="19"/>
  <c r="O63" i="19"/>
  <c r="M65" i="19" s="1"/>
  <c r="M66" i="19" s="1"/>
  <c r="P63" i="19"/>
  <c r="Q63" i="19"/>
  <c r="L2" i="18"/>
  <c r="L4" i="18"/>
  <c r="L6" i="18"/>
  <c r="L8" i="18"/>
  <c r="L10" i="18"/>
  <c r="L12" i="18"/>
  <c r="L14" i="18"/>
  <c r="L16" i="18"/>
  <c r="L18" i="18"/>
  <c r="L20" i="18"/>
  <c r="L22" i="18"/>
  <c r="L24" i="18"/>
  <c r="L26" i="18"/>
  <c r="L28" i="18"/>
  <c r="L30" i="18"/>
  <c r="L32" i="18"/>
  <c r="L34" i="18"/>
  <c r="L36" i="18"/>
  <c r="L38" i="18"/>
  <c r="L40" i="18"/>
  <c r="L42" i="18"/>
  <c r="L44" i="18"/>
  <c r="L46" i="18"/>
  <c r="L48" i="18"/>
  <c r="L50" i="18"/>
  <c r="L52" i="18"/>
  <c r="L54" i="18"/>
  <c r="L56" i="18"/>
  <c r="L58" i="18"/>
  <c r="L60" i="18"/>
  <c r="M63" i="18"/>
  <c r="Q66" i="18" s="1"/>
  <c r="N63" i="18"/>
  <c r="O63" i="18"/>
  <c r="P63" i="18"/>
  <c r="Q63" i="18"/>
  <c r="L2" i="17"/>
  <c r="L4" i="17"/>
  <c r="L6" i="17"/>
  <c r="L8" i="17"/>
  <c r="L10" i="17"/>
  <c r="L12" i="17"/>
  <c r="L14" i="17"/>
  <c r="L16" i="17"/>
  <c r="L18" i="17"/>
  <c r="L20" i="17"/>
  <c r="L22" i="17"/>
  <c r="L24" i="17"/>
  <c r="L26" i="17"/>
  <c r="L28" i="17"/>
  <c r="L30" i="17"/>
  <c r="L32" i="17"/>
  <c r="L34" i="17"/>
  <c r="L36" i="17"/>
  <c r="L38" i="17"/>
  <c r="L40" i="17"/>
  <c r="L42" i="17"/>
  <c r="L44" i="17"/>
  <c r="L46" i="17"/>
  <c r="L48" i="17"/>
  <c r="L50" i="17"/>
  <c r="L52" i="17"/>
  <c r="L54" i="17"/>
  <c r="L56" i="17"/>
  <c r="L58" i="17"/>
  <c r="L60" i="17"/>
  <c r="M63" i="17"/>
  <c r="N63" i="17"/>
  <c r="O63" i="17"/>
  <c r="P63" i="17"/>
  <c r="Q63" i="17"/>
  <c r="M65" i="17"/>
  <c r="M66" i="17" s="1"/>
  <c r="L2" i="16"/>
  <c r="L4" i="16"/>
  <c r="L6" i="16"/>
  <c r="L8" i="16"/>
  <c r="L10" i="16"/>
  <c r="L12" i="16"/>
  <c r="L14" i="16"/>
  <c r="L16" i="16"/>
  <c r="L18" i="16"/>
  <c r="L20" i="16"/>
  <c r="L22" i="16"/>
  <c r="L24" i="16"/>
  <c r="L26" i="16"/>
  <c r="L28" i="16"/>
  <c r="L30" i="16"/>
  <c r="L32" i="16"/>
  <c r="L34" i="16"/>
  <c r="L36" i="16"/>
  <c r="L38" i="16"/>
  <c r="L40" i="16"/>
  <c r="L42" i="16"/>
  <c r="L44" i="16"/>
  <c r="L46" i="16"/>
  <c r="L48" i="16"/>
  <c r="L50" i="16"/>
  <c r="L52" i="16"/>
  <c r="L54" i="16"/>
  <c r="L56" i="16"/>
  <c r="L58" i="16"/>
  <c r="L60" i="16"/>
  <c r="M63" i="16"/>
  <c r="N63" i="16"/>
  <c r="O63" i="16"/>
  <c r="P63" i="16"/>
  <c r="Q63" i="16"/>
  <c r="M65" i="16"/>
  <c r="M66" i="16" s="1"/>
  <c r="L2" i="15"/>
  <c r="L4" i="15"/>
  <c r="L6" i="15"/>
  <c r="L8" i="15"/>
  <c r="L10" i="15"/>
  <c r="L12" i="15"/>
  <c r="L14" i="15"/>
  <c r="L16" i="15"/>
  <c r="L18" i="15"/>
  <c r="L20" i="15"/>
  <c r="L22" i="15"/>
  <c r="L24" i="15"/>
  <c r="L26" i="15"/>
  <c r="L28" i="15"/>
  <c r="L30" i="15"/>
  <c r="L32" i="15"/>
  <c r="L34" i="15"/>
  <c r="L36" i="15"/>
  <c r="L38" i="15"/>
  <c r="L40" i="15"/>
  <c r="L42" i="15"/>
  <c r="L44" i="15"/>
  <c r="L46" i="15"/>
  <c r="L48" i="15"/>
  <c r="L50" i="15"/>
  <c r="L52" i="15"/>
  <c r="L54" i="15"/>
  <c r="L56" i="15"/>
  <c r="L58" i="15"/>
  <c r="L60" i="15"/>
  <c r="M63" i="15"/>
  <c r="Q66" i="15" s="1"/>
  <c r="N63" i="15"/>
  <c r="O63" i="15"/>
  <c r="P63" i="15"/>
  <c r="Q63" i="15"/>
  <c r="L2" i="13"/>
  <c r="L4" i="13"/>
  <c r="L6" i="13"/>
  <c r="L8" i="13"/>
  <c r="L10" i="13"/>
  <c r="L12" i="13"/>
  <c r="L14" i="13"/>
  <c r="L16" i="13"/>
  <c r="L18" i="13"/>
  <c r="L20" i="13"/>
  <c r="L22" i="13"/>
  <c r="L24" i="13"/>
  <c r="L26" i="13"/>
  <c r="L28" i="13"/>
  <c r="L30" i="13"/>
  <c r="L32" i="13"/>
  <c r="L34" i="13"/>
  <c r="L36" i="13"/>
  <c r="L38" i="13"/>
  <c r="L40" i="13"/>
  <c r="L42" i="13"/>
  <c r="L44" i="13"/>
  <c r="L46" i="13"/>
  <c r="L48" i="13"/>
  <c r="L50" i="13"/>
  <c r="L52" i="13"/>
  <c r="L54" i="13"/>
  <c r="L56" i="13"/>
  <c r="L58" i="13"/>
  <c r="L60" i="13"/>
  <c r="M63" i="13"/>
  <c r="N63" i="13"/>
  <c r="O63" i="13"/>
  <c r="P63" i="13"/>
  <c r="Q63" i="13"/>
  <c r="Q66" i="12"/>
  <c r="L2" i="12"/>
  <c r="L4" i="12"/>
  <c r="L6" i="12"/>
  <c r="L8" i="12"/>
  <c r="L10" i="12"/>
  <c r="L12" i="12"/>
  <c r="L14" i="12"/>
  <c r="L16" i="12"/>
  <c r="L18" i="12"/>
  <c r="L20" i="12"/>
  <c r="L22" i="12"/>
  <c r="L24" i="12"/>
  <c r="L26" i="12"/>
  <c r="L28" i="12"/>
  <c r="L30" i="12"/>
  <c r="L32" i="12"/>
  <c r="L34" i="12"/>
  <c r="L36" i="12"/>
  <c r="L38" i="12"/>
  <c r="L40" i="12"/>
  <c r="L42" i="12"/>
  <c r="L44" i="12"/>
  <c r="L46" i="12"/>
  <c r="L48" i="12"/>
  <c r="L50" i="12"/>
  <c r="L52" i="12"/>
  <c r="L54" i="12"/>
  <c r="L56" i="12"/>
  <c r="L58" i="12"/>
  <c r="L60" i="12"/>
  <c r="M63" i="12"/>
  <c r="N63" i="12"/>
  <c r="O63" i="12"/>
  <c r="P63" i="12"/>
  <c r="Q63" i="12"/>
  <c r="M65" i="12"/>
  <c r="M66" i="12" s="1"/>
  <c r="L2" i="11"/>
  <c r="L4" i="11"/>
  <c r="L6" i="11"/>
  <c r="L8" i="11"/>
  <c r="L10" i="11"/>
  <c r="L12" i="11"/>
  <c r="L14" i="11"/>
  <c r="L16" i="11"/>
  <c r="L18" i="11"/>
  <c r="L20" i="11"/>
  <c r="L22" i="11"/>
  <c r="L24" i="11"/>
  <c r="L26" i="11"/>
  <c r="L28" i="11"/>
  <c r="L30" i="11"/>
  <c r="L32" i="11"/>
  <c r="L34" i="11"/>
  <c r="L36" i="11"/>
  <c r="L38" i="11"/>
  <c r="L40" i="11"/>
  <c r="L42" i="11"/>
  <c r="L44" i="11"/>
  <c r="L46" i="11"/>
  <c r="L48" i="11"/>
  <c r="L50" i="11"/>
  <c r="L52" i="11"/>
  <c r="L54" i="11"/>
  <c r="L56" i="11"/>
  <c r="L58" i="11"/>
  <c r="L60" i="11"/>
  <c r="M63" i="11"/>
  <c r="M65" i="11" s="1"/>
  <c r="M66" i="11" s="1"/>
  <c r="N63" i="11"/>
  <c r="O63" i="11"/>
  <c r="P63" i="11"/>
  <c r="Q63" i="11"/>
  <c r="M30" i="24" l="1"/>
  <c r="N30" i="24" s="1"/>
  <c r="P30" i="24" s="1"/>
  <c r="M4" i="24"/>
  <c r="N4" i="24" s="1"/>
  <c r="P4" i="24" s="1"/>
  <c r="M32" i="24"/>
  <c r="N32" i="24" s="1"/>
  <c r="P32" i="24" s="1"/>
  <c r="M42" i="24"/>
  <c r="N42" i="24" s="1"/>
  <c r="P42" i="24" s="1"/>
  <c r="M12" i="24"/>
  <c r="N12" i="24" s="1"/>
  <c r="P12" i="24" s="1"/>
  <c r="M46" i="24"/>
  <c r="N46" i="24" s="1"/>
  <c r="P46" i="24" s="1"/>
  <c r="M56" i="24"/>
  <c r="N56" i="24" s="1"/>
  <c r="P56" i="24" s="1"/>
  <c r="M65" i="18"/>
  <c r="M66" i="18" s="1"/>
  <c r="Q66" i="11"/>
  <c r="M52" i="11" s="1"/>
  <c r="N52" i="11" s="1"/>
  <c r="P52" i="11" s="1"/>
  <c r="M65" i="15"/>
  <c r="M66" i="15" s="1"/>
  <c r="M50" i="17"/>
  <c r="N50" i="17" s="1"/>
  <c r="P50" i="17" s="1"/>
  <c r="M26" i="17"/>
  <c r="N26" i="17" s="1"/>
  <c r="P26" i="17" s="1"/>
  <c r="M2" i="17"/>
  <c r="N2" i="17" s="1"/>
  <c r="P2" i="17" s="1"/>
  <c r="M56" i="16"/>
  <c r="N56" i="16" s="1"/>
  <c r="P56" i="16" s="1"/>
  <c r="M40" i="16"/>
  <c r="N40" i="16" s="1"/>
  <c r="P40" i="16" s="1"/>
  <c r="M32" i="16"/>
  <c r="N32" i="16" s="1"/>
  <c r="P32" i="16" s="1"/>
  <c r="M8" i="16"/>
  <c r="N8" i="16" s="1"/>
  <c r="P8" i="16" s="1"/>
  <c r="M56" i="17"/>
  <c r="N56" i="17" s="1"/>
  <c r="P56" i="17" s="1"/>
  <c r="M40" i="17"/>
  <c r="N40" i="17" s="1"/>
  <c r="P40" i="17" s="1"/>
  <c r="M32" i="17"/>
  <c r="N32" i="17" s="1"/>
  <c r="P32" i="17" s="1"/>
  <c r="M16" i="17"/>
  <c r="N16" i="17" s="1"/>
  <c r="P16" i="17" s="1"/>
  <c r="M8" i="17"/>
  <c r="N8" i="17" s="1"/>
  <c r="P8" i="17" s="1"/>
  <c r="M38" i="18"/>
  <c r="N38" i="18" s="1"/>
  <c r="P38" i="18" s="1"/>
  <c r="M14" i="18"/>
  <c r="N14" i="18" s="1"/>
  <c r="P14" i="18" s="1"/>
  <c r="M2" i="22"/>
  <c r="N2" i="22" s="1"/>
  <c r="P2" i="22" s="1"/>
  <c r="M38" i="17"/>
  <c r="N38" i="17" s="1"/>
  <c r="P38" i="17" s="1"/>
  <c r="M14" i="17"/>
  <c r="N14" i="17" s="1"/>
  <c r="P14" i="17" s="1"/>
  <c r="M56" i="19"/>
  <c r="N56" i="19" s="1"/>
  <c r="P56" i="19" s="1"/>
  <c r="M40" i="19"/>
  <c r="N40" i="19" s="1"/>
  <c r="P40" i="19" s="1"/>
  <c r="M32" i="19"/>
  <c r="N32" i="19" s="1"/>
  <c r="P32" i="19" s="1"/>
  <c r="M16" i="19"/>
  <c r="N16" i="19" s="1"/>
  <c r="P16" i="19" s="1"/>
  <c r="M8" i="19"/>
  <c r="N8" i="19" s="1"/>
  <c r="P8" i="19" s="1"/>
  <c r="M40" i="18"/>
  <c r="N40" i="18" s="1"/>
  <c r="P40" i="18" s="1"/>
  <c r="M32" i="18"/>
  <c r="N32" i="18" s="1"/>
  <c r="P32" i="18" s="1"/>
  <c r="M16" i="18"/>
  <c r="N16" i="18" s="1"/>
  <c r="P16" i="18" s="1"/>
  <c r="M8" i="18"/>
  <c r="N8" i="18" s="1"/>
  <c r="P8" i="18" s="1"/>
  <c r="M32" i="22"/>
  <c r="N32" i="22" s="1"/>
  <c r="P32" i="22" s="1"/>
  <c r="M6" i="22"/>
  <c r="N6" i="22" s="1"/>
  <c r="P6" i="22" s="1"/>
  <c r="M38" i="22"/>
  <c r="N38" i="22" s="1"/>
  <c r="P38" i="22" s="1"/>
  <c r="M34" i="22"/>
  <c r="N34" i="22" s="1"/>
  <c r="P34" i="22" s="1"/>
  <c r="M48" i="22"/>
  <c r="N48" i="22" s="1"/>
  <c r="P48" i="22" s="1"/>
  <c r="M44" i="22"/>
  <c r="N44" i="22" s="1"/>
  <c r="P44" i="22" s="1"/>
  <c r="M50" i="22"/>
  <c r="N50" i="22" s="1"/>
  <c r="P50" i="22" s="1"/>
  <c r="M24" i="22"/>
  <c r="N24" i="22" s="1"/>
  <c r="P24" i="22" s="1"/>
  <c r="M66" i="22"/>
  <c r="M22" i="22"/>
  <c r="N22" i="22" s="1"/>
  <c r="P22" i="22" s="1"/>
  <c r="M14" i="22"/>
  <c r="N14" i="22" s="1"/>
  <c r="P14" i="22" s="1"/>
  <c r="M46" i="22"/>
  <c r="N46" i="22" s="1"/>
  <c r="P46" i="22" s="1"/>
  <c r="M26" i="22"/>
  <c r="N26" i="22" s="1"/>
  <c r="P26" i="22" s="1"/>
  <c r="M36" i="22"/>
  <c r="N36" i="22" s="1"/>
  <c r="P36" i="22" s="1"/>
  <c r="M65" i="13"/>
  <c r="M66" i="13" s="1"/>
  <c r="Q66" i="13"/>
  <c r="M60" i="22"/>
  <c r="N60" i="22" s="1"/>
  <c r="P60" i="22" s="1"/>
  <c r="M18" i="22"/>
  <c r="N18" i="22" s="1"/>
  <c r="P18" i="22" s="1"/>
  <c r="M58" i="22"/>
  <c r="N58" i="22" s="1"/>
  <c r="P58" i="22" s="1"/>
  <c r="M30" i="22"/>
  <c r="N30" i="22" s="1"/>
  <c r="P30" i="22" s="1"/>
  <c r="M42" i="22"/>
  <c r="N42" i="22" s="1"/>
  <c r="P42" i="22" s="1"/>
  <c r="M54" i="22"/>
  <c r="N54" i="22" s="1"/>
  <c r="P54" i="22" s="1"/>
  <c r="M8" i="22"/>
  <c r="N8" i="22" s="1"/>
  <c r="P8" i="22" s="1"/>
  <c r="M20" i="22"/>
  <c r="N20" i="22" s="1"/>
  <c r="P20" i="22" s="1"/>
  <c r="M4" i="22"/>
  <c r="N4" i="22" s="1"/>
  <c r="P4" i="22" s="1"/>
  <c r="M16" i="22"/>
  <c r="N16" i="22" s="1"/>
  <c r="P16" i="22" s="1"/>
  <c r="M28" i="22"/>
  <c r="N28" i="22" s="1"/>
  <c r="P28" i="22" s="1"/>
  <c r="M52" i="22"/>
  <c r="N52" i="22" s="1"/>
  <c r="P52" i="22" s="1"/>
  <c r="M40" i="22"/>
  <c r="N40" i="22" s="1"/>
  <c r="P40" i="22" s="1"/>
  <c r="M10" i="22"/>
  <c r="N10" i="22" s="1"/>
  <c r="P10" i="22" s="1"/>
  <c r="M12" i="22"/>
  <c r="N12" i="22" s="1"/>
  <c r="P12" i="22" s="1"/>
  <c r="M38" i="19"/>
  <c r="N38" i="19" s="1"/>
  <c r="P38" i="19" s="1"/>
  <c r="M14" i="19"/>
  <c r="N14" i="19" s="1"/>
  <c r="P14" i="19" s="1"/>
  <c r="M52" i="19"/>
  <c r="N52" i="19" s="1"/>
  <c r="P52" i="19" s="1"/>
  <c r="M44" i="19"/>
  <c r="N44" i="19" s="1"/>
  <c r="P44" i="19" s="1"/>
  <c r="M28" i="19"/>
  <c r="N28" i="19" s="1"/>
  <c r="P28" i="19" s="1"/>
  <c r="M20" i="19"/>
  <c r="N20" i="19" s="1"/>
  <c r="P20" i="19" s="1"/>
  <c r="M4" i="19"/>
  <c r="N4" i="19" s="1"/>
  <c r="P4" i="19" s="1"/>
  <c r="M46" i="19"/>
  <c r="N46" i="19" s="1"/>
  <c r="P46" i="19" s="1"/>
  <c r="M34" i="19"/>
  <c r="N34" i="19" s="1"/>
  <c r="P34" i="19" s="1"/>
  <c r="M30" i="19"/>
  <c r="N30" i="19" s="1"/>
  <c r="P30" i="19" s="1"/>
  <c r="M18" i="19"/>
  <c r="N18" i="19" s="1"/>
  <c r="P18" i="19" s="1"/>
  <c r="M42" i="19"/>
  <c r="N42" i="19" s="1"/>
  <c r="P42" i="19" s="1"/>
  <c r="M12" i="19"/>
  <c r="N12" i="19" s="1"/>
  <c r="P12" i="19" s="1"/>
  <c r="M24" i="19"/>
  <c r="N24" i="19" s="1"/>
  <c r="P24" i="19" s="1"/>
  <c r="M36" i="19"/>
  <c r="N36" i="19" s="1"/>
  <c r="P36" i="19" s="1"/>
  <c r="M48" i="19"/>
  <c r="N48" i="19" s="1"/>
  <c r="P48" i="19" s="1"/>
  <c r="M60" i="19"/>
  <c r="N60" i="19" s="1"/>
  <c r="P60" i="19" s="1"/>
  <c r="M6" i="19"/>
  <c r="N6" i="19" s="1"/>
  <c r="P6" i="19" s="1"/>
  <c r="M54" i="19"/>
  <c r="N54" i="19" s="1"/>
  <c r="P54" i="19" s="1"/>
  <c r="M10" i="19"/>
  <c r="N10" i="19" s="1"/>
  <c r="P10" i="19" s="1"/>
  <c r="M22" i="19"/>
  <c r="N22" i="19" s="1"/>
  <c r="P22" i="19" s="1"/>
  <c r="M58" i="19"/>
  <c r="N58" i="19" s="1"/>
  <c r="P58" i="19" s="1"/>
  <c r="M50" i="19"/>
  <c r="N50" i="19" s="1"/>
  <c r="P50" i="19" s="1"/>
  <c r="M26" i="19"/>
  <c r="N26" i="19" s="1"/>
  <c r="P26" i="19" s="1"/>
  <c r="M2" i="19"/>
  <c r="N2" i="19" s="1"/>
  <c r="P2" i="19" s="1"/>
  <c r="M52" i="18"/>
  <c r="N52" i="18" s="1"/>
  <c r="P52" i="18" s="1"/>
  <c r="M44" i="18"/>
  <c r="N44" i="18" s="1"/>
  <c r="P44" i="18" s="1"/>
  <c r="M28" i="18"/>
  <c r="N28" i="18" s="1"/>
  <c r="P28" i="18" s="1"/>
  <c r="M20" i="18"/>
  <c r="N20" i="18" s="1"/>
  <c r="P20" i="18" s="1"/>
  <c r="M4" i="18"/>
  <c r="N4" i="18" s="1"/>
  <c r="P4" i="18" s="1"/>
  <c r="M12" i="18"/>
  <c r="N12" i="18" s="1"/>
  <c r="P12" i="18" s="1"/>
  <c r="M18" i="18"/>
  <c r="N18" i="18" s="1"/>
  <c r="P18" i="18" s="1"/>
  <c r="M22" i="18"/>
  <c r="N22" i="18" s="1"/>
  <c r="P22" i="18" s="1"/>
  <c r="M60" i="18"/>
  <c r="N60" i="18" s="1"/>
  <c r="P60" i="18" s="1"/>
  <c r="M30" i="18"/>
  <c r="N30" i="18" s="1"/>
  <c r="P30" i="18" s="1"/>
  <c r="M42" i="18"/>
  <c r="N42" i="18" s="1"/>
  <c r="P42" i="18" s="1"/>
  <c r="M54" i="18"/>
  <c r="N54" i="18" s="1"/>
  <c r="P54" i="18" s="1"/>
  <c r="M58" i="18"/>
  <c r="N58" i="18" s="1"/>
  <c r="P58" i="18" s="1"/>
  <c r="M48" i="18"/>
  <c r="N48" i="18" s="1"/>
  <c r="P48" i="18" s="1"/>
  <c r="M6" i="18"/>
  <c r="N6" i="18" s="1"/>
  <c r="P6" i="18" s="1"/>
  <c r="M34" i="18"/>
  <c r="N34" i="18" s="1"/>
  <c r="P34" i="18" s="1"/>
  <c r="M46" i="18"/>
  <c r="N46" i="18" s="1"/>
  <c r="P46" i="18" s="1"/>
  <c r="M10" i="18"/>
  <c r="N10" i="18" s="1"/>
  <c r="P10" i="18" s="1"/>
  <c r="M50" i="18"/>
  <c r="N50" i="18" s="1"/>
  <c r="P50" i="18" s="1"/>
  <c r="M26" i="18"/>
  <c r="N26" i="18" s="1"/>
  <c r="P26" i="18" s="1"/>
  <c r="M58" i="17"/>
  <c r="N58" i="17" s="1"/>
  <c r="P58" i="17" s="1"/>
  <c r="M12" i="17"/>
  <c r="N12" i="17" s="1"/>
  <c r="P12" i="17" s="1"/>
  <c r="M24" i="17"/>
  <c r="N24" i="17" s="1"/>
  <c r="P24" i="17" s="1"/>
  <c r="M36" i="17"/>
  <c r="N36" i="17" s="1"/>
  <c r="P36" i="17" s="1"/>
  <c r="M48" i="17"/>
  <c r="N48" i="17" s="1"/>
  <c r="P48" i="17" s="1"/>
  <c r="M60" i="17"/>
  <c r="N60" i="17" s="1"/>
  <c r="P60" i="17" s="1"/>
  <c r="M34" i="17"/>
  <c r="N34" i="17" s="1"/>
  <c r="P34" i="17" s="1"/>
  <c r="M6" i="17"/>
  <c r="N6" i="17" s="1"/>
  <c r="P6" i="17" s="1"/>
  <c r="M18" i="17"/>
  <c r="N18" i="17" s="1"/>
  <c r="P18" i="17" s="1"/>
  <c r="M30" i="17"/>
  <c r="N30" i="17" s="1"/>
  <c r="P30" i="17" s="1"/>
  <c r="M42" i="17"/>
  <c r="N42" i="17" s="1"/>
  <c r="P42" i="17" s="1"/>
  <c r="M54" i="17"/>
  <c r="N54" i="17" s="1"/>
  <c r="P54" i="17" s="1"/>
  <c r="M10" i="17"/>
  <c r="N10" i="17" s="1"/>
  <c r="P10" i="17" s="1"/>
  <c r="M22" i="17"/>
  <c r="N22" i="17" s="1"/>
  <c r="P22" i="17" s="1"/>
  <c r="M46" i="17"/>
  <c r="N46" i="17" s="1"/>
  <c r="P46" i="17" s="1"/>
  <c r="M52" i="17"/>
  <c r="N52" i="17" s="1"/>
  <c r="P52" i="17" s="1"/>
  <c r="M44" i="17"/>
  <c r="N44" i="17" s="1"/>
  <c r="P44" i="17" s="1"/>
  <c r="M28" i="17"/>
  <c r="N28" i="17" s="1"/>
  <c r="P28" i="17" s="1"/>
  <c r="M20" i="17"/>
  <c r="N20" i="17" s="1"/>
  <c r="P20" i="17" s="1"/>
  <c r="M4" i="17"/>
  <c r="N4" i="17" s="1"/>
  <c r="P4" i="17" s="1"/>
  <c r="M16" i="16"/>
  <c r="N16" i="16" s="1"/>
  <c r="P16" i="16" s="1"/>
  <c r="M52" i="16"/>
  <c r="N52" i="16" s="1"/>
  <c r="P52" i="16" s="1"/>
  <c r="M44" i="16"/>
  <c r="N44" i="16" s="1"/>
  <c r="P44" i="16" s="1"/>
  <c r="M28" i="16"/>
  <c r="N28" i="16" s="1"/>
  <c r="P28" i="16" s="1"/>
  <c r="M20" i="16"/>
  <c r="N20" i="16" s="1"/>
  <c r="P20" i="16" s="1"/>
  <c r="M4" i="16"/>
  <c r="N4" i="16" s="1"/>
  <c r="P4" i="16" s="1"/>
  <c r="M2" i="16"/>
  <c r="N2" i="16" s="1"/>
  <c r="P2" i="16" s="1"/>
  <c r="M14" i="16"/>
  <c r="N14" i="16" s="1"/>
  <c r="P14" i="16" s="1"/>
  <c r="M26" i="16"/>
  <c r="N26" i="16" s="1"/>
  <c r="P26" i="16" s="1"/>
  <c r="M38" i="16"/>
  <c r="N38" i="16" s="1"/>
  <c r="P38" i="16" s="1"/>
  <c r="M50" i="16"/>
  <c r="N50" i="16" s="1"/>
  <c r="P50" i="16" s="1"/>
  <c r="M22" i="16"/>
  <c r="N22" i="16" s="1"/>
  <c r="P22" i="16" s="1"/>
  <c r="M34" i="16"/>
  <c r="N34" i="16" s="1"/>
  <c r="P34" i="16" s="1"/>
  <c r="M12" i="16"/>
  <c r="N12" i="16" s="1"/>
  <c r="P12" i="16" s="1"/>
  <c r="M24" i="16"/>
  <c r="N24" i="16" s="1"/>
  <c r="P24" i="16" s="1"/>
  <c r="M36" i="16"/>
  <c r="N36" i="16" s="1"/>
  <c r="P36" i="16" s="1"/>
  <c r="M48" i="16"/>
  <c r="N48" i="16" s="1"/>
  <c r="P48" i="16" s="1"/>
  <c r="M60" i="16"/>
  <c r="N60" i="16" s="1"/>
  <c r="P60" i="16" s="1"/>
  <c r="M10" i="16"/>
  <c r="N10" i="16" s="1"/>
  <c r="P10" i="16" s="1"/>
  <c r="M6" i="16"/>
  <c r="N6" i="16" s="1"/>
  <c r="P6" i="16" s="1"/>
  <c r="M18" i="16"/>
  <c r="N18" i="16" s="1"/>
  <c r="P18" i="16" s="1"/>
  <c r="M30" i="16"/>
  <c r="N30" i="16" s="1"/>
  <c r="P30" i="16" s="1"/>
  <c r="M42" i="16"/>
  <c r="N42" i="16" s="1"/>
  <c r="P42" i="16" s="1"/>
  <c r="M54" i="16"/>
  <c r="N54" i="16" s="1"/>
  <c r="P54" i="16" s="1"/>
  <c r="M46" i="16"/>
  <c r="N46" i="16" s="1"/>
  <c r="P46" i="16" s="1"/>
  <c r="M58" i="16"/>
  <c r="N58" i="16" s="1"/>
  <c r="P58" i="16" s="1"/>
  <c r="M46" i="15"/>
  <c r="N46" i="15" s="1"/>
  <c r="P46" i="15" s="1"/>
  <c r="M24" i="15"/>
  <c r="N24" i="15" s="1"/>
  <c r="P24" i="15" s="1"/>
  <c r="M16" i="15"/>
  <c r="N16" i="15" s="1"/>
  <c r="P16" i="15" s="1"/>
  <c r="M2" i="15"/>
  <c r="N2" i="15" s="1"/>
  <c r="P2" i="15" s="1"/>
  <c r="M60" i="15"/>
  <c r="N60" i="15" s="1"/>
  <c r="P60" i="15" s="1"/>
  <c r="M52" i="15"/>
  <c r="N52" i="15" s="1"/>
  <c r="P52" i="15" s="1"/>
  <c r="M38" i="15"/>
  <c r="N38" i="15" s="1"/>
  <c r="P38" i="15" s="1"/>
  <c r="M8" i="15"/>
  <c r="N8" i="15" s="1"/>
  <c r="P8" i="15" s="1"/>
  <c r="M30" i="15"/>
  <c r="N30" i="15" s="1"/>
  <c r="P30" i="15" s="1"/>
  <c r="M6" i="15"/>
  <c r="N6" i="15" s="1"/>
  <c r="P6" i="15" s="1"/>
  <c r="M42" i="15"/>
  <c r="N42" i="15" s="1"/>
  <c r="P42" i="15" s="1"/>
  <c r="M20" i="15"/>
  <c r="N20" i="15" s="1"/>
  <c r="P20" i="15" s="1"/>
  <c r="M32" i="15"/>
  <c r="N32" i="15" s="1"/>
  <c r="P32" i="15" s="1"/>
  <c r="M44" i="15"/>
  <c r="N44" i="15" s="1"/>
  <c r="P44" i="15" s="1"/>
  <c r="M56" i="15"/>
  <c r="N56" i="15" s="1"/>
  <c r="P56" i="15" s="1"/>
  <c r="M18" i="15"/>
  <c r="N18" i="15" s="1"/>
  <c r="P18" i="15" s="1"/>
  <c r="M54" i="15"/>
  <c r="N54" i="15" s="1"/>
  <c r="P54" i="15" s="1"/>
  <c r="M58" i="15"/>
  <c r="N58" i="15" s="1"/>
  <c r="P58" i="15" s="1"/>
  <c r="M28" i="15"/>
  <c r="N28" i="15" s="1"/>
  <c r="P28" i="15" s="1"/>
  <c r="M50" i="15"/>
  <c r="N50" i="15" s="1"/>
  <c r="P50" i="15" s="1"/>
  <c r="M22" i="15"/>
  <c r="N22" i="15" s="1"/>
  <c r="P22" i="15" s="1"/>
  <c r="M36" i="15"/>
  <c r="N36" i="15" s="1"/>
  <c r="P36" i="15" s="1"/>
  <c r="M34" i="15"/>
  <c r="N34" i="15" s="1"/>
  <c r="P34" i="15" s="1"/>
  <c r="M4" i="15"/>
  <c r="N4" i="15" s="1"/>
  <c r="P4" i="15" s="1"/>
  <c r="M10" i="15"/>
  <c r="N10" i="15" s="1"/>
  <c r="P10" i="15" s="1"/>
  <c r="M14" i="15"/>
  <c r="N14" i="15" s="1"/>
  <c r="P14" i="15" s="1"/>
  <c r="M12" i="15"/>
  <c r="N12" i="15" s="1"/>
  <c r="P12" i="15" s="1"/>
  <c r="M48" i="15"/>
  <c r="N48" i="15" s="1"/>
  <c r="P48" i="15" s="1"/>
  <c r="M40" i="15"/>
  <c r="N40" i="15" s="1"/>
  <c r="P40" i="15" s="1"/>
  <c r="M26" i="15"/>
  <c r="N26" i="15" s="1"/>
  <c r="P26" i="15" s="1"/>
  <c r="M56" i="12"/>
  <c r="N56" i="12" s="1"/>
  <c r="P56" i="12" s="1"/>
  <c r="M48" i="12"/>
  <c r="N48" i="12" s="1"/>
  <c r="P48" i="12" s="1"/>
  <c r="M40" i="12"/>
  <c r="N40" i="12" s="1"/>
  <c r="P40" i="12" s="1"/>
  <c r="M32" i="12"/>
  <c r="N32" i="12" s="1"/>
  <c r="P32" i="12" s="1"/>
  <c r="M24" i="12"/>
  <c r="N24" i="12" s="1"/>
  <c r="P24" i="12" s="1"/>
  <c r="M16" i="12"/>
  <c r="N16" i="12" s="1"/>
  <c r="P16" i="12" s="1"/>
  <c r="M8" i="12"/>
  <c r="N8" i="12" s="1"/>
  <c r="P8" i="12" s="1"/>
  <c r="M2" i="12"/>
  <c r="N2" i="12" s="1"/>
  <c r="P2" i="12" s="1"/>
  <c r="M14" i="12"/>
  <c r="N14" i="12" s="1"/>
  <c r="P14" i="12" s="1"/>
  <c r="M26" i="12"/>
  <c r="N26" i="12" s="1"/>
  <c r="P26" i="12" s="1"/>
  <c r="M38" i="12"/>
  <c r="N38" i="12" s="1"/>
  <c r="P38" i="12" s="1"/>
  <c r="M50" i="12"/>
  <c r="N50" i="12" s="1"/>
  <c r="P50" i="12" s="1"/>
  <c r="M46" i="12"/>
  <c r="N46" i="12" s="1"/>
  <c r="P46" i="12" s="1"/>
  <c r="M6" i="12"/>
  <c r="N6" i="12" s="1"/>
  <c r="P6" i="12" s="1"/>
  <c r="M18" i="12"/>
  <c r="N18" i="12" s="1"/>
  <c r="P18" i="12" s="1"/>
  <c r="M30" i="12"/>
  <c r="N30" i="12" s="1"/>
  <c r="P30" i="12" s="1"/>
  <c r="M42" i="12"/>
  <c r="N42" i="12" s="1"/>
  <c r="P42" i="12" s="1"/>
  <c r="M54" i="12"/>
  <c r="N54" i="12" s="1"/>
  <c r="P54" i="12" s="1"/>
  <c r="M22" i="12"/>
  <c r="N22" i="12" s="1"/>
  <c r="P22" i="12" s="1"/>
  <c r="M10" i="12"/>
  <c r="N10" i="12" s="1"/>
  <c r="P10" i="12" s="1"/>
  <c r="M34" i="12"/>
  <c r="N34" i="12" s="1"/>
  <c r="P34" i="12" s="1"/>
  <c r="M58" i="12"/>
  <c r="N58" i="12" s="1"/>
  <c r="P58" i="12" s="1"/>
  <c r="M60" i="12"/>
  <c r="N60" i="12" s="1"/>
  <c r="P60" i="12" s="1"/>
  <c r="M52" i="12"/>
  <c r="N52" i="12" s="1"/>
  <c r="P52" i="12" s="1"/>
  <c r="M44" i="12"/>
  <c r="N44" i="12" s="1"/>
  <c r="P44" i="12" s="1"/>
  <c r="M36" i="12"/>
  <c r="N36" i="12" s="1"/>
  <c r="P36" i="12" s="1"/>
  <c r="M28" i="12"/>
  <c r="N28" i="12" s="1"/>
  <c r="P28" i="12" s="1"/>
  <c r="M20" i="12"/>
  <c r="N20" i="12" s="1"/>
  <c r="P20" i="12" s="1"/>
  <c r="M12" i="12"/>
  <c r="N12" i="12" s="1"/>
  <c r="P12" i="12" s="1"/>
  <c r="M4" i="12"/>
  <c r="N4" i="12" s="1"/>
  <c r="P4" i="12" s="1"/>
  <c r="M56" i="18" l="1"/>
  <c r="N56" i="18" s="1"/>
  <c r="P56" i="18" s="1"/>
  <c r="M2" i="18"/>
  <c r="N2" i="18" s="1"/>
  <c r="P2" i="18" s="1"/>
  <c r="M36" i="18"/>
  <c r="N36" i="18" s="1"/>
  <c r="P36" i="18" s="1"/>
  <c r="M24" i="18"/>
  <c r="N24" i="18" s="1"/>
  <c r="P24" i="18" s="1"/>
  <c r="M36" i="11"/>
  <c r="N36" i="11" s="1"/>
  <c r="P36" i="11" s="1"/>
  <c r="M44" i="11"/>
  <c r="N44" i="11" s="1"/>
  <c r="P44" i="11" s="1"/>
  <c r="M26" i="11"/>
  <c r="N26" i="11" s="1"/>
  <c r="P26" i="11" s="1"/>
  <c r="M40" i="11"/>
  <c r="N40" i="11" s="1"/>
  <c r="P40" i="11" s="1"/>
  <c r="M12" i="11"/>
  <c r="N12" i="11" s="1"/>
  <c r="P12" i="11" s="1"/>
  <c r="M56" i="11"/>
  <c r="N56" i="11" s="1"/>
  <c r="P56" i="11" s="1"/>
  <c r="M24" i="11"/>
  <c r="N24" i="11" s="1"/>
  <c r="P24" i="11" s="1"/>
  <c r="M16" i="11"/>
  <c r="N16" i="11" s="1"/>
  <c r="P16" i="11" s="1"/>
  <c r="M2" i="11"/>
  <c r="N2" i="11" s="1"/>
  <c r="P2" i="11" s="1"/>
  <c r="M34" i="11"/>
  <c r="N34" i="11" s="1"/>
  <c r="P34" i="11" s="1"/>
  <c r="M46" i="11"/>
  <c r="N46" i="11" s="1"/>
  <c r="P46" i="11" s="1"/>
  <c r="M42" i="11"/>
  <c r="N42" i="11" s="1"/>
  <c r="P42" i="11" s="1"/>
  <c r="M8" i="11"/>
  <c r="N8" i="11" s="1"/>
  <c r="P8" i="11" s="1"/>
  <c r="M50" i="11"/>
  <c r="N50" i="11" s="1"/>
  <c r="P50" i="11" s="1"/>
  <c r="M30" i="11"/>
  <c r="N30" i="11" s="1"/>
  <c r="P30" i="11" s="1"/>
  <c r="M54" i="11"/>
  <c r="N54" i="11" s="1"/>
  <c r="P54" i="11" s="1"/>
  <c r="M28" i="11"/>
  <c r="N28" i="11" s="1"/>
  <c r="P28" i="11" s="1"/>
  <c r="M6" i="11"/>
  <c r="N6" i="11" s="1"/>
  <c r="P6" i="11" s="1"/>
  <c r="M38" i="11"/>
  <c r="N38" i="11" s="1"/>
  <c r="P38" i="11" s="1"/>
  <c r="M60" i="11"/>
  <c r="N60" i="11" s="1"/>
  <c r="P60" i="11" s="1"/>
  <c r="M4" i="11"/>
  <c r="N4" i="11" s="1"/>
  <c r="P4" i="11" s="1"/>
  <c r="M48" i="11"/>
  <c r="N48" i="11" s="1"/>
  <c r="P48" i="11" s="1"/>
  <c r="M10" i="11"/>
  <c r="N10" i="11" s="1"/>
  <c r="P10" i="11" s="1"/>
  <c r="M58" i="11"/>
  <c r="N58" i="11" s="1"/>
  <c r="P58" i="11" s="1"/>
  <c r="M32" i="11"/>
  <c r="N32" i="11" s="1"/>
  <c r="P32" i="11" s="1"/>
  <c r="M20" i="11"/>
  <c r="N20" i="11" s="1"/>
  <c r="P20" i="11" s="1"/>
  <c r="M18" i="11"/>
  <c r="N18" i="11" s="1"/>
  <c r="P18" i="11" s="1"/>
  <c r="M22" i="11"/>
  <c r="N22" i="11" s="1"/>
  <c r="P22" i="11" s="1"/>
  <c r="M14" i="11"/>
  <c r="N14" i="11" s="1"/>
  <c r="P14" i="11" s="1"/>
  <c r="M60" i="13"/>
  <c r="N60" i="13" s="1"/>
  <c r="M2" i="13"/>
  <c r="N2" i="13" s="1"/>
  <c r="M50" i="13"/>
  <c r="N50" i="13" s="1"/>
  <c r="M8" i="13"/>
  <c r="N8" i="13" s="1"/>
  <c r="M4" i="13"/>
  <c r="N4" i="13" s="1"/>
  <c r="M48" i="13"/>
  <c r="N48" i="13" s="1"/>
  <c r="M26" i="13"/>
  <c r="N26" i="13" s="1"/>
  <c r="M30" i="13"/>
  <c r="N30" i="13" s="1"/>
  <c r="M58" i="13"/>
  <c r="N58" i="13" s="1"/>
  <c r="M12" i="13"/>
  <c r="N12" i="13" s="1"/>
  <c r="M32" i="13"/>
  <c r="N32" i="13" s="1"/>
  <c r="M20" i="13"/>
  <c r="N20" i="13" s="1"/>
  <c r="M28" i="13"/>
  <c r="N28" i="13" s="1"/>
  <c r="M6" i="13"/>
  <c r="N6" i="13" s="1"/>
  <c r="M44" i="13"/>
  <c r="N44" i="13" s="1"/>
  <c r="M16" i="13"/>
  <c r="N16" i="13" s="1"/>
  <c r="M14" i="13"/>
  <c r="N14" i="13" s="1"/>
  <c r="M46" i="13"/>
  <c r="N46" i="13" s="1"/>
  <c r="M40" i="13"/>
  <c r="N40" i="13" s="1"/>
  <c r="M56" i="13"/>
  <c r="N56" i="13" s="1"/>
  <c r="M18" i="13"/>
  <c r="N18" i="13" s="1"/>
  <c r="M10" i="13"/>
  <c r="N10" i="13" s="1"/>
  <c r="M38" i="13"/>
  <c r="N38" i="13" s="1"/>
  <c r="M52" i="13"/>
  <c r="N52" i="13" s="1"/>
  <c r="M22" i="13"/>
  <c r="N22" i="13" s="1"/>
  <c r="M24" i="13"/>
  <c r="N24" i="13" s="1"/>
  <c r="M54" i="13"/>
  <c r="N54" i="13" s="1"/>
  <c r="M42" i="13"/>
  <c r="N42" i="13" s="1"/>
  <c r="M36" i="13"/>
  <c r="N36" i="13" s="1"/>
  <c r="M34" i="13"/>
  <c r="N34" i="13" s="1"/>
</calcChain>
</file>

<file path=xl/sharedStrings.xml><?xml version="1.0" encoding="utf-8"?>
<sst xmlns="http://schemas.openxmlformats.org/spreadsheetml/2006/main" count="3828" uniqueCount="79">
  <si>
    <t/>
  </si>
  <si>
    <t>TET3</t>
  </si>
  <si>
    <t>NC</t>
  </si>
  <si>
    <t>DNMT1</t>
  </si>
  <si>
    <t>Tm4</t>
  </si>
  <si>
    <t>Tm3</t>
  </si>
  <si>
    <t>Tm2</t>
  </si>
  <si>
    <t>Tm1</t>
  </si>
  <si>
    <t>Ct Threshold</t>
  </si>
  <si>
    <t>Ct SD</t>
  </si>
  <si>
    <t>Ct Mean</t>
  </si>
  <si>
    <t>CT</t>
  </si>
  <si>
    <t>Target Name</t>
  </si>
  <si>
    <t>Sample Name</t>
  </si>
  <si>
    <t>Well</t>
  </si>
  <si>
    <t>ACTB</t>
  </si>
  <si>
    <t>Undetermined</t>
  </si>
  <si>
    <t>AVERAGEA</t>
  </si>
  <si>
    <t>Expression</t>
  </si>
  <si>
    <t>Log</t>
  </si>
  <si>
    <t>Efficiancy</t>
  </si>
  <si>
    <t>Pente</t>
  </si>
  <si>
    <t>Log 10</t>
  </si>
  <si>
    <t>Gene</t>
  </si>
  <si>
    <t>ExpNormal</t>
  </si>
  <si>
    <t>DNMT3aa</t>
  </si>
  <si>
    <t>DNMT3ab</t>
  </si>
  <si>
    <t>NaKa1</t>
  </si>
  <si>
    <t>STD 5 (1/6250)</t>
  </si>
  <si>
    <t>STD 4 (1/1250)</t>
  </si>
  <si>
    <t>STD 3 (1/250)</t>
  </si>
  <si>
    <t>STD 2 (1/50)</t>
  </si>
  <si>
    <t>STD 1 (1/10)</t>
  </si>
  <si>
    <t>Log 6250</t>
  </si>
  <si>
    <t>Log 1250</t>
  </si>
  <si>
    <t>Log 250</t>
  </si>
  <si>
    <t>Log 50</t>
  </si>
  <si>
    <t>C25.6</t>
  </si>
  <si>
    <t>C25.5</t>
  </si>
  <si>
    <t>C25.4</t>
  </si>
  <si>
    <t>C25.3</t>
  </si>
  <si>
    <t>C25.2</t>
  </si>
  <si>
    <t>C25.1</t>
  </si>
  <si>
    <t>C0.6</t>
  </si>
  <si>
    <t>C0.5</t>
  </si>
  <si>
    <t>C0.4</t>
  </si>
  <si>
    <t>C0.3</t>
  </si>
  <si>
    <t>C0.2</t>
  </si>
  <si>
    <t>C0.1</t>
  </si>
  <si>
    <t>S25.6</t>
  </si>
  <si>
    <t>S25.5</t>
  </si>
  <si>
    <t>S25.4</t>
  </si>
  <si>
    <t>S25.3</t>
  </si>
  <si>
    <t>S25.2</t>
  </si>
  <si>
    <t>S25.1</t>
  </si>
  <si>
    <t>S0.6</t>
  </si>
  <si>
    <t>S0.5</t>
  </si>
  <si>
    <t>S0.4</t>
  </si>
  <si>
    <t>S0.3</t>
  </si>
  <si>
    <t>S0.2</t>
  </si>
  <si>
    <t>S0.1</t>
  </si>
  <si>
    <t>F0.6</t>
  </si>
  <si>
    <t>F0.5</t>
  </si>
  <si>
    <t>F0.4</t>
  </si>
  <si>
    <t>F0.3</t>
  </si>
  <si>
    <t>F0.2</t>
  </si>
  <si>
    <t>F0.1</t>
  </si>
  <si>
    <t>HouseKeep_Exp</t>
  </si>
  <si>
    <t>NC water</t>
  </si>
  <si>
    <t>igf3</t>
  </si>
  <si>
    <t>slc12a1</t>
  </si>
  <si>
    <t>dnmt3ab3</t>
  </si>
  <si>
    <t>dnmt3ba4</t>
  </si>
  <si>
    <t>MeCP2_2</t>
  </si>
  <si>
    <t>gh1</t>
  </si>
  <si>
    <t>Ordonnée à l'origine</t>
  </si>
  <si>
    <t>igf1</t>
  </si>
  <si>
    <t>nka1a</t>
  </si>
  <si>
    <t>mecp2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</si>
</sst>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3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0" xfId="1" applyFont="1"/>
    <xf numFmtId="0" fontId="1" fillId="0" borderId="0" xfId="1" applyFont="1"/>
    <xf numFmtId="164" fontId="1" fillId="0" borderId="0" xfId="1" applyNumberFormat="1" applyFont="1"/>
    <xf numFmtId="165" fontId="1" fillId="0" borderId="0" xfId="1" applyNumberFormat="1" applyFont="1"/>
    <xf numFmtId="0" fontId="1" fillId="0" borderId="5" xfId="1" applyFont="1" applyBorder="1"/>
    <xf numFmtId="0" fontId="1" fillId="0" borderId="4" xfId="1" applyFont="1" applyBorder="1"/>
    <xf numFmtId="164" fontId="1" fillId="0" borderId="4" xfId="1" applyNumberFormat="1" applyFont="1" applyBorder="1"/>
    <xf numFmtId="0" fontId="1" fillId="2" borderId="0" xfId="1" applyFont="1" applyFill="1"/>
    <xf numFmtId="0" fontId="1" fillId="2" borderId="2" xfId="1" applyFont="1" applyFill="1" applyBorder="1"/>
    <xf numFmtId="0" fontId="1" fillId="0" borderId="2" xfId="1" applyFont="1" applyBorder="1"/>
    <xf numFmtId="0" fontId="1" fillId="2" borderId="1" xfId="1" applyFont="1" applyFill="1" applyBorder="1"/>
    <xf numFmtId="0" fontId="4" fillId="0" borderId="0" xfId="1" applyFont="1"/>
    <xf numFmtId="0" fontId="5" fillId="0" borderId="0" xfId="1" applyFont="1"/>
    <xf numFmtId="0" fontId="6" fillId="0" borderId="0" xfId="0" applyFont="1"/>
    <xf numFmtId="164" fontId="6" fillId="0" borderId="0" xfId="0" applyNumberFormat="1" applyFont="1"/>
    <xf numFmtId="164" fontId="5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0" fontId="4" fillId="0" borderId="8" xfId="1" applyFont="1" applyBorder="1"/>
    <xf numFmtId="0" fontId="4" fillId="0" borderId="7" xfId="1" applyFont="1" applyBorder="1"/>
    <xf numFmtId="0" fontId="4" fillId="0" borderId="6" xfId="1" applyFont="1" applyBorder="1"/>
    <xf numFmtId="0" fontId="5" fillId="0" borderId="5" xfId="1" applyFont="1" applyBorder="1"/>
    <xf numFmtId="0" fontId="5" fillId="0" borderId="4" xfId="1" applyFont="1" applyBorder="1"/>
    <xf numFmtId="164" fontId="5" fillId="0" borderId="4" xfId="1" applyNumberFormat="1" applyFont="1" applyBorder="1"/>
    <xf numFmtId="0" fontId="4" fillId="0" borderId="5" xfId="1" applyFont="1" applyBorder="1"/>
    <xf numFmtId="0" fontId="5" fillId="2" borderId="0" xfId="1" applyFont="1" applyFill="1"/>
    <xf numFmtId="0" fontId="4" fillId="0" borderId="3" xfId="1" applyFont="1" applyBorder="1"/>
    <xf numFmtId="0" fontId="5" fillId="2" borderId="2" xfId="1" applyFont="1" applyFill="1" applyBorder="1"/>
    <xf numFmtId="0" fontId="5" fillId="0" borderId="2" xfId="1" applyFont="1" applyBorder="1"/>
    <xf numFmtId="0" fontId="5" fillId="2" borderId="1" xfId="1" applyFont="1" applyFill="1" applyBorder="1"/>
    <xf numFmtId="165" fontId="5" fillId="0" borderId="0" xfId="1" applyNumberFormat="1" applyFont="1"/>
    <xf numFmtId="0" fontId="7" fillId="0" borderId="0" xfId="0" applyFont="1"/>
    <xf numFmtId="164" fontId="7" fillId="0" borderId="0" xfId="0" applyNumberFormat="1" applyFont="1"/>
    <xf numFmtId="0" fontId="2" fillId="0" borderId="2" xfId="1" applyFont="1" applyBorder="1"/>
  </cellXfs>
  <cellStyles count="2">
    <cellStyle name="Normal" xfId="0" builtinId="0"/>
    <cellStyle name="Normal 2" xfId="1" xr:uid="{00CC6CF7-E842-4945-8EDC-A2D9C1CAFF22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8C4C-A347-49C0-B197-7252856DE65C}">
  <dimension ref="A1:T377"/>
  <sheetViews>
    <sheetView tabSelected="1" workbookViewId="0">
      <pane ySplit="1" topLeftCell="A2" activePane="bottomLeft" state="frozen"/>
      <selection activeCell="U9" sqref="U9"/>
      <selection pane="bottomLeft" activeCell="A2" sqref="A2"/>
    </sheetView>
  </sheetViews>
  <sheetFormatPr baseColWidth="10" defaultRowHeight="12" x14ac:dyDescent="0.2"/>
  <cols>
    <col min="1" max="1" width="7.140625" style="18" bestFit="1" customWidth="1"/>
    <col min="2" max="2" width="15" style="18" bestFit="1" customWidth="1"/>
    <col min="3" max="3" width="13.85546875" style="18" bestFit="1" customWidth="1"/>
    <col min="4" max="4" width="14.140625" style="18" bestFit="1" customWidth="1"/>
    <col min="5" max="5" width="10.42578125" style="18" bestFit="1" customWidth="1"/>
    <col min="6" max="6" width="8.42578125" style="18" bestFit="1" customWidth="1"/>
    <col min="7" max="7" width="13.85546875" style="18" bestFit="1" customWidth="1"/>
    <col min="8" max="9" width="7.28515625" style="18" bestFit="1" customWidth="1"/>
    <col min="10" max="10" width="6.85546875" style="18" customWidth="1"/>
    <col min="11" max="11" width="6.85546875" style="18" bestFit="1" customWidth="1"/>
    <col min="12" max="17" width="11.5703125" style="18" bestFit="1" customWidth="1"/>
    <col min="18" max="18" width="14.140625" style="18" bestFit="1" customWidth="1"/>
    <col min="19" max="16384" width="11.42578125" style="18"/>
  </cols>
  <sheetData>
    <row r="1" spans="1:20" x14ac:dyDescent="0.2">
      <c r="A1" s="17" t="s">
        <v>14</v>
      </c>
      <c r="B1" s="17" t="s">
        <v>13</v>
      </c>
      <c r="C1" s="17" t="s">
        <v>12</v>
      </c>
      <c r="D1" s="17" t="s">
        <v>11</v>
      </c>
      <c r="E1" s="17" t="s">
        <v>10</v>
      </c>
      <c r="F1" s="17" t="s">
        <v>9</v>
      </c>
      <c r="G1" s="17" t="s">
        <v>8</v>
      </c>
      <c r="H1" s="17" t="s">
        <v>7</v>
      </c>
      <c r="I1" s="17" t="s">
        <v>6</v>
      </c>
      <c r="J1" s="17" t="s">
        <v>5</v>
      </c>
      <c r="K1" s="17" t="s">
        <v>4</v>
      </c>
      <c r="L1" s="17" t="s">
        <v>17</v>
      </c>
      <c r="M1" s="17" t="s">
        <v>19</v>
      </c>
      <c r="N1" s="17" t="s">
        <v>18</v>
      </c>
      <c r="O1" s="17"/>
      <c r="P1" s="17"/>
      <c r="Q1" s="17"/>
      <c r="R1" s="17"/>
      <c r="S1" s="17"/>
      <c r="T1" s="17"/>
    </row>
    <row r="2" spans="1:20" x14ac:dyDescent="0.2">
      <c r="A2" s="19">
        <v>1</v>
      </c>
      <c r="B2" s="19" t="s">
        <v>66</v>
      </c>
      <c r="C2" s="19" t="s">
        <v>15</v>
      </c>
      <c r="D2" s="20">
        <v>14.451594352722168</v>
      </c>
      <c r="E2" s="20">
        <v>14.590688705444336</v>
      </c>
      <c r="F2" s="20">
        <v>0.19670979678630829</v>
      </c>
      <c r="G2" s="20">
        <v>0.18672311544231321</v>
      </c>
      <c r="H2" s="20">
        <v>85.180992126464844</v>
      </c>
      <c r="I2" s="19" t="s">
        <v>0</v>
      </c>
      <c r="L2" s="21">
        <f>AVERAGEA(D2:D3)</f>
        <v>14.590689182281494</v>
      </c>
      <c r="M2" s="18">
        <f>(L2-$Q$66)/$M$65</f>
        <v>-1.4059763162765129</v>
      </c>
      <c r="N2" s="22">
        <f>10^M2</f>
        <v>3.9266634839938128E-2</v>
      </c>
      <c r="R2" s="20"/>
      <c r="S2" s="21"/>
    </row>
    <row r="3" spans="1:20" x14ac:dyDescent="0.2">
      <c r="A3" s="19">
        <v>2</v>
      </c>
      <c r="B3" s="19" t="s">
        <v>66</v>
      </c>
      <c r="C3" s="19" t="s">
        <v>15</v>
      </c>
      <c r="D3" s="20">
        <v>14.72978401184082</v>
      </c>
      <c r="E3" s="20">
        <v>14.590688705444336</v>
      </c>
      <c r="F3" s="20">
        <v>0.19670979678630829</v>
      </c>
      <c r="G3" s="20">
        <v>0.18672311544231321</v>
      </c>
      <c r="H3" s="20">
        <v>85.293403625488281</v>
      </c>
      <c r="I3" s="19" t="s">
        <v>0</v>
      </c>
      <c r="L3" s="21"/>
      <c r="N3" s="23"/>
      <c r="R3" s="20"/>
    </row>
    <row r="4" spans="1:20" x14ac:dyDescent="0.2">
      <c r="A4" s="19">
        <v>3</v>
      </c>
      <c r="B4" s="19" t="s">
        <v>65</v>
      </c>
      <c r="C4" s="19" t="s">
        <v>15</v>
      </c>
      <c r="D4" s="20">
        <v>14.883418083190918</v>
      </c>
      <c r="E4" s="20">
        <v>14.767457962036133</v>
      </c>
      <c r="F4" s="20">
        <v>0.16399237513542175</v>
      </c>
      <c r="G4" s="20">
        <v>0.18672311544231321</v>
      </c>
      <c r="H4" s="20">
        <v>85.293403625488281</v>
      </c>
      <c r="I4" s="19" t="s">
        <v>0</v>
      </c>
      <c r="L4" s="21">
        <f>AVERAGEA(D4:D5)</f>
        <v>14.767457962036133</v>
      </c>
      <c r="M4" s="18">
        <f>(L4-$Q$66)/$M$65</f>
        <v>-1.4592053421616777</v>
      </c>
      <c r="N4" s="22">
        <f>10^M4</f>
        <v>3.4737187900067003E-2</v>
      </c>
      <c r="R4" s="20"/>
      <c r="S4" s="21"/>
    </row>
    <row r="5" spans="1:20" x14ac:dyDescent="0.2">
      <c r="A5" s="19">
        <v>4</v>
      </c>
      <c r="B5" s="19" t="s">
        <v>65</v>
      </c>
      <c r="C5" s="19" t="s">
        <v>15</v>
      </c>
      <c r="D5" s="20">
        <v>14.651497840881348</v>
      </c>
      <c r="E5" s="20">
        <v>14.767457962036133</v>
      </c>
      <c r="F5" s="20">
        <v>0.16399237513542175</v>
      </c>
      <c r="G5" s="20">
        <v>0.18672311544231321</v>
      </c>
      <c r="H5" s="20">
        <v>85.293403625488281</v>
      </c>
      <c r="I5" s="19" t="s">
        <v>0</v>
      </c>
      <c r="L5" s="21"/>
      <c r="N5" s="23"/>
      <c r="R5" s="20"/>
    </row>
    <row r="6" spans="1:20" x14ac:dyDescent="0.2">
      <c r="A6" s="19">
        <v>5</v>
      </c>
      <c r="B6" s="19" t="s">
        <v>64</v>
      </c>
      <c r="C6" s="19" t="s">
        <v>15</v>
      </c>
      <c r="D6" s="20">
        <v>14.894266128540039</v>
      </c>
      <c r="E6" s="20">
        <v>14.862216949462891</v>
      </c>
      <c r="F6" s="20">
        <v>4.5323710888624191E-2</v>
      </c>
      <c r="G6" s="20">
        <v>0.18672311544231321</v>
      </c>
      <c r="H6" s="20">
        <v>85.29156494140625</v>
      </c>
      <c r="I6" s="19" t="s">
        <v>0</v>
      </c>
      <c r="L6" s="21">
        <f>AVERAGEA(D6:D7)</f>
        <v>14.862217426300049</v>
      </c>
      <c r="M6" s="18">
        <f>(L6-$Q$66)/$M$65</f>
        <v>-1.4877395323233655</v>
      </c>
      <c r="N6" s="22">
        <f>10^M6</f>
        <v>3.2528232664196993E-2</v>
      </c>
      <c r="R6" s="20"/>
      <c r="S6" s="21"/>
    </row>
    <row r="7" spans="1:20" x14ac:dyDescent="0.2">
      <c r="A7" s="19">
        <v>6</v>
      </c>
      <c r="B7" s="19" t="s">
        <v>64</v>
      </c>
      <c r="C7" s="19" t="s">
        <v>15</v>
      </c>
      <c r="D7" s="20">
        <v>14.830168724060059</v>
      </c>
      <c r="E7" s="20">
        <v>14.862216949462891</v>
      </c>
      <c r="F7" s="20">
        <v>4.5323710888624191E-2</v>
      </c>
      <c r="G7" s="20">
        <v>0.18672311544231321</v>
      </c>
      <c r="H7" s="20">
        <v>85.29156494140625</v>
      </c>
      <c r="I7" s="19" t="s">
        <v>0</v>
      </c>
      <c r="L7" s="21"/>
      <c r="N7" s="23"/>
      <c r="R7" s="20"/>
    </row>
    <row r="8" spans="1:20" x14ac:dyDescent="0.2">
      <c r="A8" s="19">
        <v>7</v>
      </c>
      <c r="B8" s="19" t="s">
        <v>63</v>
      </c>
      <c r="C8" s="19" t="s">
        <v>15</v>
      </c>
      <c r="D8" s="20">
        <v>14.574850082397461</v>
      </c>
      <c r="E8" s="20">
        <v>14.618036270141602</v>
      </c>
      <c r="F8" s="20">
        <v>6.1075165867805481E-2</v>
      </c>
      <c r="G8" s="20">
        <v>0.18672311544231321</v>
      </c>
      <c r="H8" s="20">
        <v>85.29156494140625</v>
      </c>
      <c r="I8" s="19" t="s">
        <v>0</v>
      </c>
      <c r="L8" s="21">
        <f>AVERAGEA(D8:D9)</f>
        <v>14.61803674697876</v>
      </c>
      <c r="M8" s="18">
        <f>(L8-$Q$66)/$M$65</f>
        <v>-1.414211278531655</v>
      </c>
      <c r="N8" s="22">
        <f>10^M8</f>
        <v>3.8529087314213173E-2</v>
      </c>
      <c r="R8" s="20"/>
      <c r="S8" s="21"/>
    </row>
    <row r="9" spans="1:20" x14ac:dyDescent="0.2">
      <c r="A9" s="19">
        <v>8</v>
      </c>
      <c r="B9" s="19" t="s">
        <v>63</v>
      </c>
      <c r="C9" s="19" t="s">
        <v>15</v>
      </c>
      <c r="D9" s="20">
        <v>14.661223411560059</v>
      </c>
      <c r="E9" s="20">
        <v>14.618036270141602</v>
      </c>
      <c r="F9" s="20">
        <v>6.1075165867805481E-2</v>
      </c>
      <c r="G9" s="20">
        <v>0.18672311544231321</v>
      </c>
      <c r="H9" s="20">
        <v>85.403968811035156</v>
      </c>
      <c r="I9" s="19" t="s">
        <v>0</v>
      </c>
      <c r="L9" s="21"/>
      <c r="N9" s="23"/>
      <c r="R9" s="20"/>
    </row>
    <row r="10" spans="1:20" x14ac:dyDescent="0.2">
      <c r="A10" s="19">
        <v>9</v>
      </c>
      <c r="B10" s="19" t="s">
        <v>62</v>
      </c>
      <c r="C10" s="19" t="s">
        <v>15</v>
      </c>
      <c r="D10" s="20">
        <v>14.215959548950195</v>
      </c>
      <c r="E10" s="20">
        <v>14.314831733703613</v>
      </c>
      <c r="F10" s="20">
        <v>0.13982638716697693</v>
      </c>
      <c r="G10" s="20">
        <v>0.18672311544231321</v>
      </c>
      <c r="H10" s="20">
        <v>85.2650146484375</v>
      </c>
      <c r="I10" s="19" t="s">
        <v>0</v>
      </c>
      <c r="L10" s="21">
        <f>AVERAGEA(D10:D11)</f>
        <v>14.314831733703613</v>
      </c>
      <c r="M10" s="18">
        <f>(L10-$Q$66)/$M$65</f>
        <v>-1.322909480088873</v>
      </c>
      <c r="N10" s="22">
        <f>10^M10</f>
        <v>4.7543431029362815E-2</v>
      </c>
      <c r="R10" s="20"/>
      <c r="S10" s="21"/>
    </row>
    <row r="11" spans="1:20" x14ac:dyDescent="0.2">
      <c r="A11" s="19">
        <v>10</v>
      </c>
      <c r="B11" s="19" t="s">
        <v>62</v>
      </c>
      <c r="C11" s="19" t="s">
        <v>15</v>
      </c>
      <c r="D11" s="20">
        <v>14.413703918457031</v>
      </c>
      <c r="E11" s="20">
        <v>14.314831733703613</v>
      </c>
      <c r="F11" s="20">
        <v>0.13982638716697693</v>
      </c>
      <c r="G11" s="20">
        <v>0.18672311544231321</v>
      </c>
      <c r="H11" s="20">
        <v>85.377304077148438</v>
      </c>
      <c r="I11" s="19" t="s">
        <v>0</v>
      </c>
      <c r="L11" s="21"/>
      <c r="N11" s="23"/>
      <c r="R11" s="20"/>
    </row>
    <row r="12" spans="1:20" x14ac:dyDescent="0.2">
      <c r="A12" s="19">
        <v>11</v>
      </c>
      <c r="B12" s="19" t="s">
        <v>61</v>
      </c>
      <c r="C12" s="19" t="s">
        <v>15</v>
      </c>
      <c r="D12" s="20">
        <v>14.523016929626465</v>
      </c>
      <c r="E12" s="20">
        <v>14.464681625366211</v>
      </c>
      <c r="F12" s="20">
        <v>8.249858021736145E-2</v>
      </c>
      <c r="G12" s="20">
        <v>0.18672311544231321</v>
      </c>
      <c r="H12" s="20">
        <v>85.377304077148438</v>
      </c>
      <c r="I12" s="19" t="s">
        <v>0</v>
      </c>
      <c r="L12" s="21">
        <f>AVERAGEA(D12:D13)</f>
        <v>14.464681625366211</v>
      </c>
      <c r="M12" s="18">
        <f>(L12-$Q$66)/$M$65</f>
        <v>-1.3680326278147839</v>
      </c>
      <c r="N12" s="22">
        <f>10^M12</f>
        <v>4.2851632547648011E-2</v>
      </c>
      <c r="R12" s="20"/>
      <c r="S12" s="21"/>
    </row>
    <row r="13" spans="1:20" x14ac:dyDescent="0.2">
      <c r="A13" s="19">
        <v>12</v>
      </c>
      <c r="B13" s="19" t="s">
        <v>61</v>
      </c>
      <c r="C13" s="19" t="s">
        <v>15</v>
      </c>
      <c r="D13" s="20">
        <v>14.406346321105957</v>
      </c>
      <c r="E13" s="20">
        <v>14.464681625366211</v>
      </c>
      <c r="F13" s="20">
        <v>8.249858021736145E-2</v>
      </c>
      <c r="G13" s="20">
        <v>0.18672311544231321</v>
      </c>
      <c r="H13" s="20">
        <v>85.489585876464844</v>
      </c>
      <c r="I13" s="19" t="s">
        <v>0</v>
      </c>
      <c r="L13" s="21"/>
      <c r="N13" s="23"/>
      <c r="R13" s="20"/>
    </row>
    <row r="14" spans="1:20" x14ac:dyDescent="0.2">
      <c r="A14" s="19">
        <v>13</v>
      </c>
      <c r="B14" s="19" t="s">
        <v>60</v>
      </c>
      <c r="C14" s="19" t="s">
        <v>15</v>
      </c>
      <c r="D14" s="20">
        <v>15.624631881713867</v>
      </c>
      <c r="E14" s="20">
        <v>15.648638725280762</v>
      </c>
      <c r="F14" s="20">
        <v>3.3950801938772202E-2</v>
      </c>
      <c r="G14" s="20">
        <v>0.18672311544231321</v>
      </c>
      <c r="H14" s="20">
        <v>85.478172302246094</v>
      </c>
      <c r="I14" s="19" t="s">
        <v>0</v>
      </c>
      <c r="L14" s="21">
        <f>AVERAGEA(D14:D15)</f>
        <v>15.648638725280762</v>
      </c>
      <c r="M14" s="18">
        <f>(L14-$Q$66)/$M$65</f>
        <v>-1.7245485420262845</v>
      </c>
      <c r="N14" s="22">
        <f>10^M14</f>
        <v>1.8856081992363577E-2</v>
      </c>
      <c r="R14" s="20"/>
      <c r="S14" s="21"/>
    </row>
    <row r="15" spans="1:20" x14ac:dyDescent="0.2">
      <c r="A15" s="19">
        <v>14</v>
      </c>
      <c r="B15" s="19" t="s">
        <v>60</v>
      </c>
      <c r="C15" s="19" t="s">
        <v>15</v>
      </c>
      <c r="D15" s="20">
        <v>15.672645568847656</v>
      </c>
      <c r="E15" s="20">
        <v>15.648638725280762</v>
      </c>
      <c r="F15" s="20">
        <v>3.3950801938772202E-2</v>
      </c>
      <c r="G15" s="20">
        <v>0.18672311544231321</v>
      </c>
      <c r="H15" s="20">
        <v>85.365936279296875</v>
      </c>
      <c r="I15" s="19" t="s">
        <v>0</v>
      </c>
      <c r="L15" s="21"/>
      <c r="N15" s="23"/>
      <c r="R15" s="20"/>
    </row>
    <row r="16" spans="1:20" x14ac:dyDescent="0.2">
      <c r="A16" s="19">
        <v>15</v>
      </c>
      <c r="B16" s="19" t="s">
        <v>59</v>
      </c>
      <c r="C16" s="19" t="s">
        <v>15</v>
      </c>
      <c r="D16" s="20">
        <v>15.378498077392578</v>
      </c>
      <c r="E16" s="20">
        <v>15.436779022216797</v>
      </c>
      <c r="F16" s="20">
        <v>8.242102712392807E-2</v>
      </c>
      <c r="G16" s="20">
        <v>0.18672311544231321</v>
      </c>
      <c r="H16" s="20">
        <v>85.365936279296875</v>
      </c>
      <c r="I16" s="19" t="s">
        <v>0</v>
      </c>
      <c r="L16" s="21">
        <f>AVERAGEA(D16:D17)</f>
        <v>15.436778545379639</v>
      </c>
      <c r="M16" s="18">
        <f>(L16-$Q$66)/$M$65</f>
        <v>-1.6607527121538057</v>
      </c>
      <c r="N16" s="22">
        <f>10^M16</f>
        <v>2.1839731150176938E-2</v>
      </c>
      <c r="R16" s="20"/>
      <c r="S16" s="21"/>
    </row>
    <row r="17" spans="1:19" x14ac:dyDescent="0.2">
      <c r="A17" s="19">
        <v>16</v>
      </c>
      <c r="B17" s="19" t="s">
        <v>59</v>
      </c>
      <c r="C17" s="19" t="s">
        <v>15</v>
      </c>
      <c r="D17" s="20">
        <v>15.495059013366699</v>
      </c>
      <c r="E17" s="20">
        <v>15.436779022216797</v>
      </c>
      <c r="F17" s="20">
        <v>8.242102712392807E-2</v>
      </c>
      <c r="G17" s="20">
        <v>0.18672311544231321</v>
      </c>
      <c r="H17" s="20">
        <v>85.365936279296875</v>
      </c>
      <c r="I17" s="19" t="s">
        <v>0</v>
      </c>
      <c r="L17" s="21"/>
      <c r="N17" s="23"/>
      <c r="R17" s="20"/>
    </row>
    <row r="18" spans="1:19" x14ac:dyDescent="0.2">
      <c r="A18" s="19">
        <v>17</v>
      </c>
      <c r="B18" s="19" t="s">
        <v>58</v>
      </c>
      <c r="C18" s="19" t="s">
        <v>15</v>
      </c>
      <c r="D18" s="20">
        <v>14.564511299133301</v>
      </c>
      <c r="E18" s="20">
        <v>14.694211959838867</v>
      </c>
      <c r="F18" s="20">
        <v>0.18342442810535431</v>
      </c>
      <c r="G18" s="20">
        <v>0.18672311544231321</v>
      </c>
      <c r="H18" s="20">
        <v>85.347015380859375</v>
      </c>
      <c r="I18" s="19" t="s">
        <v>0</v>
      </c>
      <c r="L18" s="21">
        <f>AVERAGEA(D18:D19)</f>
        <v>14.694211959838867</v>
      </c>
      <c r="M18" s="18">
        <f>(L18-$Q$66)/$M$65</f>
        <v>-1.4371493357087579</v>
      </c>
      <c r="N18" s="22">
        <f>10^M18</f>
        <v>3.6546910046582212E-2</v>
      </c>
      <c r="R18" s="20"/>
      <c r="S18" s="21"/>
    </row>
    <row r="19" spans="1:19" x14ac:dyDescent="0.2">
      <c r="A19" s="19">
        <v>18</v>
      </c>
      <c r="B19" s="19" t="s">
        <v>58</v>
      </c>
      <c r="C19" s="19" t="s">
        <v>15</v>
      </c>
      <c r="D19" s="20">
        <v>14.823912620544434</v>
      </c>
      <c r="E19" s="20">
        <v>14.694211959838867</v>
      </c>
      <c r="F19" s="20">
        <v>0.18342442810535431</v>
      </c>
      <c r="G19" s="20">
        <v>0.18672311544231321</v>
      </c>
      <c r="H19" s="20">
        <v>85.347015380859375</v>
      </c>
      <c r="I19" s="19" t="s">
        <v>0</v>
      </c>
      <c r="L19" s="21"/>
      <c r="N19" s="23"/>
      <c r="R19" s="20"/>
    </row>
    <row r="20" spans="1:19" x14ac:dyDescent="0.2">
      <c r="A20" s="19">
        <v>19</v>
      </c>
      <c r="B20" s="19" t="s">
        <v>57</v>
      </c>
      <c r="C20" s="19" t="s">
        <v>15</v>
      </c>
      <c r="D20" s="20">
        <v>15.082867622375488</v>
      </c>
      <c r="E20" s="20">
        <v>15.077278137207031</v>
      </c>
      <c r="F20" s="20">
        <v>7.904726080596447E-3</v>
      </c>
      <c r="G20" s="20">
        <v>0.18672311544231321</v>
      </c>
      <c r="H20" s="20">
        <v>85.347015380859375</v>
      </c>
      <c r="I20" s="19" t="s">
        <v>0</v>
      </c>
      <c r="L20" s="21">
        <f>AVERAGEA(D20:D21)</f>
        <v>15.077278137207031</v>
      </c>
      <c r="M20" s="18">
        <f>(L20-$Q$66)/$M$65</f>
        <v>-1.5524991135324411</v>
      </c>
      <c r="N20" s="22">
        <f>10^M20</f>
        <v>2.8022113414421877E-2</v>
      </c>
      <c r="R20" s="20"/>
      <c r="S20" s="21"/>
    </row>
    <row r="21" spans="1:19" x14ac:dyDescent="0.2">
      <c r="A21" s="19">
        <v>20</v>
      </c>
      <c r="B21" s="19" t="s">
        <v>57</v>
      </c>
      <c r="C21" s="19" t="s">
        <v>15</v>
      </c>
      <c r="D21" s="20">
        <v>15.071688652038574</v>
      </c>
      <c r="E21" s="20">
        <v>15.077278137207031</v>
      </c>
      <c r="F21" s="20">
        <v>7.904726080596447E-3</v>
      </c>
      <c r="G21" s="20">
        <v>0.18672311544231321</v>
      </c>
      <c r="H21" s="20">
        <v>85.347015380859375</v>
      </c>
      <c r="I21" s="19" t="s">
        <v>0</v>
      </c>
      <c r="L21" s="21"/>
      <c r="N21" s="23"/>
      <c r="R21" s="20"/>
    </row>
    <row r="22" spans="1:19" x14ac:dyDescent="0.2">
      <c r="A22" s="19">
        <v>21</v>
      </c>
      <c r="B22" s="19" t="s">
        <v>56</v>
      </c>
      <c r="C22" s="19" t="s">
        <v>15</v>
      </c>
      <c r="D22" s="20">
        <v>15.184207916259766</v>
      </c>
      <c r="E22" s="20">
        <v>15.062493324279785</v>
      </c>
      <c r="F22" s="20">
        <v>0.17213042080402374</v>
      </c>
      <c r="G22" s="20">
        <v>0.18672311544231321</v>
      </c>
      <c r="H22" s="20">
        <v>85.371971130371094</v>
      </c>
      <c r="I22" s="19" t="s">
        <v>0</v>
      </c>
      <c r="L22" s="21">
        <f>AVERAGEA(D22:D23)</f>
        <v>15.062493324279785</v>
      </c>
      <c r="M22" s="18">
        <f>(L22-$Q$66)/$M$65</f>
        <v>-1.5480470762942815</v>
      </c>
      <c r="N22" s="22">
        <f>10^M22</f>
        <v>2.831085097543868E-2</v>
      </c>
      <c r="R22" s="20"/>
      <c r="S22" s="21"/>
    </row>
    <row r="23" spans="1:19" x14ac:dyDescent="0.2">
      <c r="A23" s="19">
        <v>22</v>
      </c>
      <c r="B23" s="19" t="s">
        <v>56</v>
      </c>
      <c r="C23" s="19" t="s">
        <v>15</v>
      </c>
      <c r="D23" s="20">
        <v>14.940778732299805</v>
      </c>
      <c r="E23" s="20">
        <v>15.062493324279785</v>
      </c>
      <c r="F23" s="20">
        <v>0.17213042080402374</v>
      </c>
      <c r="G23" s="20">
        <v>0.18672311544231321</v>
      </c>
      <c r="H23" s="20">
        <v>85.371971130371094</v>
      </c>
      <c r="I23" s="19" t="s">
        <v>0</v>
      </c>
      <c r="L23" s="21"/>
      <c r="N23" s="23"/>
      <c r="R23" s="20"/>
    </row>
    <row r="24" spans="1:19" x14ac:dyDescent="0.2">
      <c r="A24" s="19">
        <v>23</v>
      </c>
      <c r="B24" s="19" t="s">
        <v>55</v>
      </c>
      <c r="C24" s="19" t="s">
        <v>15</v>
      </c>
      <c r="D24" s="20">
        <v>15.130274772644043</v>
      </c>
      <c r="E24" s="20">
        <v>15.024452209472656</v>
      </c>
      <c r="F24" s="20">
        <v>0.14965569972991943</v>
      </c>
      <c r="G24" s="20">
        <v>0.18672311544231321</v>
      </c>
      <c r="H24" s="20">
        <v>85.371971130371094</v>
      </c>
      <c r="I24" s="19" t="s">
        <v>0</v>
      </c>
      <c r="L24" s="21">
        <f>AVERAGEA(D24:D25)</f>
        <v>15.024452209472656</v>
      </c>
      <c r="M24" s="18">
        <f>(L24-$Q$66)/$M$65</f>
        <v>-1.536592047371302</v>
      </c>
      <c r="N24" s="22">
        <f>10^M24</f>
        <v>2.9067518171005391E-2</v>
      </c>
      <c r="R24" s="20"/>
      <c r="S24" s="21"/>
    </row>
    <row r="25" spans="1:19" x14ac:dyDescent="0.2">
      <c r="A25" s="19">
        <v>24</v>
      </c>
      <c r="B25" s="19" t="s">
        <v>55</v>
      </c>
      <c r="C25" s="19" t="s">
        <v>15</v>
      </c>
      <c r="D25" s="20">
        <v>14.91862964630127</v>
      </c>
      <c r="E25" s="20">
        <v>15.024452209472656</v>
      </c>
      <c r="F25" s="20">
        <v>0.14965569972991943</v>
      </c>
      <c r="G25" s="20">
        <v>0.18672311544231321</v>
      </c>
      <c r="H25" s="20">
        <v>85.371971130371094</v>
      </c>
      <c r="I25" s="19" t="s">
        <v>0</v>
      </c>
      <c r="L25" s="21"/>
      <c r="N25" s="23"/>
      <c r="R25" s="20"/>
    </row>
    <row r="26" spans="1:19" x14ac:dyDescent="0.2">
      <c r="A26" s="19">
        <v>25</v>
      </c>
      <c r="B26" s="19" t="s">
        <v>54</v>
      </c>
      <c r="C26" s="19" t="s">
        <v>15</v>
      </c>
      <c r="D26" s="20">
        <v>15.138630867004395</v>
      </c>
      <c r="E26" s="20">
        <v>15.131113052368164</v>
      </c>
      <c r="F26" s="20">
        <v>1.0632469318807125E-2</v>
      </c>
      <c r="G26" s="20">
        <v>0.18672311544231321</v>
      </c>
      <c r="H26" s="20">
        <v>85.180992126464844</v>
      </c>
      <c r="I26" s="19" t="s">
        <v>0</v>
      </c>
      <c r="L26" s="21">
        <f>AVERAGEA(D26:D27)</f>
        <v>15.131112575531006</v>
      </c>
      <c r="M26" s="18">
        <f>(L26-$Q$66)/$M$65</f>
        <v>-1.5687098647467543</v>
      </c>
      <c r="N26" s="22">
        <f>10^M26</f>
        <v>2.699542289384407E-2</v>
      </c>
      <c r="R26" s="20"/>
      <c r="S26" s="21"/>
    </row>
    <row r="27" spans="1:19" x14ac:dyDescent="0.2">
      <c r="A27" s="19">
        <v>26</v>
      </c>
      <c r="B27" s="19" t="s">
        <v>54</v>
      </c>
      <c r="C27" s="19" t="s">
        <v>15</v>
      </c>
      <c r="D27" s="20">
        <v>15.123594284057617</v>
      </c>
      <c r="E27" s="20">
        <v>15.131113052368164</v>
      </c>
      <c r="F27" s="20">
        <v>1.0632469318807125E-2</v>
      </c>
      <c r="G27" s="20">
        <v>0.18672311544231321</v>
      </c>
      <c r="H27" s="20">
        <v>85.180992126464844</v>
      </c>
      <c r="I27" s="19" t="s">
        <v>0</v>
      </c>
      <c r="L27" s="21"/>
      <c r="N27" s="23"/>
      <c r="R27" s="20"/>
    </row>
    <row r="28" spans="1:19" x14ac:dyDescent="0.2">
      <c r="A28" s="19">
        <v>27</v>
      </c>
      <c r="B28" s="19" t="s">
        <v>53</v>
      </c>
      <c r="C28" s="19" t="s">
        <v>15</v>
      </c>
      <c r="D28" s="20">
        <v>14.886872291564941</v>
      </c>
      <c r="E28" s="20">
        <v>14.862937927246094</v>
      </c>
      <c r="F28" s="20">
        <v>3.384830430150032E-2</v>
      </c>
      <c r="G28" s="20">
        <v>0.18672311544231321</v>
      </c>
      <c r="H28" s="20">
        <v>85.293403625488281</v>
      </c>
      <c r="I28" s="19" t="s">
        <v>0</v>
      </c>
      <c r="L28" s="21">
        <f>AVERAGEA(D28:D29)</f>
        <v>14.862937927246094</v>
      </c>
      <c r="M28" s="18">
        <f>(L28-$Q$66)/$M$65</f>
        <v>-1.4879564912431507</v>
      </c>
      <c r="N28" s="22">
        <f>10^M28</f>
        <v>3.2511986711240171E-2</v>
      </c>
      <c r="R28" s="20"/>
      <c r="S28" s="21"/>
    </row>
    <row r="29" spans="1:19" x14ac:dyDescent="0.2">
      <c r="A29" s="19">
        <v>28</v>
      </c>
      <c r="B29" s="19" t="s">
        <v>53</v>
      </c>
      <c r="C29" s="19" t="s">
        <v>15</v>
      </c>
      <c r="D29" s="20">
        <v>14.839003562927246</v>
      </c>
      <c r="E29" s="20">
        <v>14.862937927246094</v>
      </c>
      <c r="F29" s="20">
        <v>3.384830430150032E-2</v>
      </c>
      <c r="G29" s="20">
        <v>0.18672311544231321</v>
      </c>
      <c r="H29" s="20">
        <v>85.180992126464844</v>
      </c>
      <c r="I29" s="19" t="s">
        <v>0</v>
      </c>
      <c r="L29" s="21"/>
      <c r="N29" s="23"/>
      <c r="R29" s="20"/>
    </row>
    <row r="30" spans="1:19" x14ac:dyDescent="0.2">
      <c r="A30" s="19">
        <v>29</v>
      </c>
      <c r="B30" s="19" t="s">
        <v>52</v>
      </c>
      <c r="C30" s="19" t="s">
        <v>15</v>
      </c>
      <c r="D30" s="20">
        <v>14.956917762756348</v>
      </c>
      <c r="E30" s="20">
        <v>14.899555206298828</v>
      </c>
      <c r="F30" s="20">
        <v>8.1123583018779755E-2</v>
      </c>
      <c r="G30" s="20">
        <v>0.18672311544231321</v>
      </c>
      <c r="H30" s="20">
        <v>85.29156494140625</v>
      </c>
      <c r="I30" s="19" t="s">
        <v>0</v>
      </c>
      <c r="L30" s="21">
        <f>AVERAGEA(D30:D31)</f>
        <v>14.89955472946167</v>
      </c>
      <c r="M30" s="18">
        <f>(L30-$Q$66)/$M$65</f>
        <v>-1.4989826278475344</v>
      </c>
      <c r="N30" s="22">
        <f>10^M30</f>
        <v>3.1696942510014189E-2</v>
      </c>
      <c r="R30" s="20"/>
      <c r="S30" s="21"/>
    </row>
    <row r="31" spans="1:19" x14ac:dyDescent="0.2">
      <c r="A31" s="19">
        <v>30</v>
      </c>
      <c r="B31" s="19" t="s">
        <v>52</v>
      </c>
      <c r="C31" s="19" t="s">
        <v>15</v>
      </c>
      <c r="D31" s="20">
        <v>14.842191696166992</v>
      </c>
      <c r="E31" s="20">
        <v>14.899555206298828</v>
      </c>
      <c r="F31" s="20">
        <v>8.1123583018779755E-2</v>
      </c>
      <c r="G31" s="20">
        <v>0.18672311544231321</v>
      </c>
      <c r="H31" s="20">
        <v>85.29156494140625</v>
      </c>
      <c r="I31" s="19" t="s">
        <v>0</v>
      </c>
      <c r="L31" s="21"/>
      <c r="N31" s="23"/>
      <c r="R31" s="20"/>
    </row>
    <row r="32" spans="1:19" x14ac:dyDescent="0.2">
      <c r="A32" s="19">
        <v>31</v>
      </c>
      <c r="B32" s="19" t="s">
        <v>51</v>
      </c>
      <c r="C32" s="19" t="s">
        <v>15</v>
      </c>
      <c r="D32" s="20">
        <v>14.607447624206543</v>
      </c>
      <c r="E32" s="20">
        <v>14.610316276550293</v>
      </c>
      <c r="F32" s="20">
        <v>4.0568872354924679E-3</v>
      </c>
      <c r="G32" s="20">
        <v>0.18672311544231321</v>
      </c>
      <c r="H32" s="20">
        <v>85.29156494140625</v>
      </c>
      <c r="I32" s="19" t="s">
        <v>0</v>
      </c>
      <c r="L32" s="21">
        <f>AVERAGEA(D32:D33)</f>
        <v>14.610316276550293</v>
      </c>
      <c r="M32" s="18">
        <f>(L32-$Q$66)/$M$65</f>
        <v>-1.4118864725288476</v>
      </c>
      <c r="N32" s="22">
        <f>10^M32</f>
        <v>3.8735888988266631E-2</v>
      </c>
      <c r="R32" s="20"/>
      <c r="S32" s="21"/>
    </row>
    <row r="33" spans="1:19" x14ac:dyDescent="0.2">
      <c r="A33" s="19">
        <v>32</v>
      </c>
      <c r="B33" s="19" t="s">
        <v>51</v>
      </c>
      <c r="C33" s="19" t="s">
        <v>15</v>
      </c>
      <c r="D33" s="20">
        <v>14.613184928894043</v>
      </c>
      <c r="E33" s="20">
        <v>14.610316276550293</v>
      </c>
      <c r="F33" s="20">
        <v>4.0568872354924679E-3</v>
      </c>
      <c r="G33" s="20">
        <v>0.18672311544231321</v>
      </c>
      <c r="H33" s="20">
        <v>85.403968811035156</v>
      </c>
      <c r="I33" s="19" t="s">
        <v>0</v>
      </c>
      <c r="L33" s="21"/>
      <c r="N33" s="23"/>
      <c r="R33" s="20"/>
    </row>
    <row r="34" spans="1:19" x14ac:dyDescent="0.2">
      <c r="A34" s="19">
        <v>33</v>
      </c>
      <c r="B34" s="19" t="s">
        <v>50</v>
      </c>
      <c r="C34" s="19" t="s">
        <v>15</v>
      </c>
      <c r="D34" s="20">
        <v>14.751359939575195</v>
      </c>
      <c r="E34" s="20">
        <v>14.717700004577637</v>
      </c>
      <c r="F34" s="20">
        <v>4.7602336853742599E-2</v>
      </c>
      <c r="G34" s="20">
        <v>0.18672311544231321</v>
      </c>
      <c r="H34" s="20">
        <v>85.2650146484375</v>
      </c>
      <c r="I34" s="19" t="s">
        <v>0</v>
      </c>
      <c r="L34" s="21">
        <f>AVERAGEA(D34:D35)</f>
        <v>14.717700004577637</v>
      </c>
      <c r="M34" s="18">
        <f>(L34-$Q$66)/$M$65</f>
        <v>-1.4442221103419666</v>
      </c>
      <c r="N34" s="22">
        <f>10^M34</f>
        <v>3.5956539632602411E-2</v>
      </c>
      <c r="R34" s="20"/>
      <c r="S34" s="21"/>
    </row>
    <row r="35" spans="1:19" x14ac:dyDescent="0.2">
      <c r="A35" s="19">
        <v>34</v>
      </c>
      <c r="B35" s="19" t="s">
        <v>50</v>
      </c>
      <c r="C35" s="19" t="s">
        <v>15</v>
      </c>
      <c r="D35" s="20">
        <v>14.684040069580078</v>
      </c>
      <c r="E35" s="20">
        <v>14.717700004577637</v>
      </c>
      <c r="F35" s="20">
        <v>4.7602336853742599E-2</v>
      </c>
      <c r="G35" s="20">
        <v>0.18672311544231321</v>
      </c>
      <c r="H35" s="20">
        <v>85.377304077148438</v>
      </c>
      <c r="I35" s="19" t="s">
        <v>0</v>
      </c>
      <c r="L35" s="21"/>
      <c r="N35" s="23"/>
      <c r="R35" s="20"/>
    </row>
    <row r="36" spans="1:19" x14ac:dyDescent="0.2">
      <c r="A36" s="19">
        <v>35</v>
      </c>
      <c r="B36" s="19" t="s">
        <v>49</v>
      </c>
      <c r="C36" s="19" t="s">
        <v>15</v>
      </c>
      <c r="D36" s="20">
        <v>14.633186340332031</v>
      </c>
      <c r="E36" s="20">
        <v>14.517917633056641</v>
      </c>
      <c r="F36" s="20">
        <v>0.16301524639129639</v>
      </c>
      <c r="G36" s="20">
        <v>0.18672311544231321</v>
      </c>
      <c r="H36" s="20">
        <v>85.377304077148438</v>
      </c>
      <c r="I36" s="19" t="s">
        <v>0</v>
      </c>
      <c r="L36" s="21">
        <f>AVERAGEA(D36:D37)</f>
        <v>14.517917156219482</v>
      </c>
      <c r="M36" s="18">
        <f>(L36-$Q$66)/$M$65</f>
        <v>-1.3840630346192691</v>
      </c>
      <c r="N36" s="22">
        <f>10^M36</f>
        <v>4.1298755556275539E-2</v>
      </c>
      <c r="R36" s="20"/>
      <c r="S36" s="21"/>
    </row>
    <row r="37" spans="1:19" x14ac:dyDescent="0.2">
      <c r="A37" s="19">
        <v>36</v>
      </c>
      <c r="B37" s="19" t="s">
        <v>49</v>
      </c>
      <c r="C37" s="19" t="s">
        <v>15</v>
      </c>
      <c r="D37" s="20">
        <v>14.402647972106934</v>
      </c>
      <c r="E37" s="20">
        <v>14.517917633056641</v>
      </c>
      <c r="F37" s="20">
        <v>0.16301524639129639</v>
      </c>
      <c r="G37" s="20">
        <v>0.18672311544231321</v>
      </c>
      <c r="H37" s="20">
        <v>85.377304077148438</v>
      </c>
      <c r="I37" s="19" t="s">
        <v>0</v>
      </c>
      <c r="L37" s="21"/>
      <c r="N37" s="23"/>
      <c r="R37" s="20"/>
    </row>
    <row r="38" spans="1:19" x14ac:dyDescent="0.2">
      <c r="A38" s="19">
        <v>37</v>
      </c>
      <c r="B38" s="19" t="s">
        <v>48</v>
      </c>
      <c r="C38" s="19" t="s">
        <v>15</v>
      </c>
      <c r="D38" s="20">
        <v>14.349906921386719</v>
      </c>
      <c r="E38" s="20">
        <v>14.281844139099121</v>
      </c>
      <c r="F38" s="20">
        <v>9.6255309879779816E-2</v>
      </c>
      <c r="G38" s="20">
        <v>0.18672311544231321</v>
      </c>
      <c r="H38" s="20">
        <v>85.365936279296875</v>
      </c>
      <c r="I38" s="19" t="s">
        <v>0</v>
      </c>
      <c r="L38" s="21">
        <f>AVERAGEA(D38:D39)</f>
        <v>14.281844139099121</v>
      </c>
      <c r="M38" s="18">
        <f>(L38-$Q$66)/$M$65</f>
        <v>-1.3129761789169745</v>
      </c>
      <c r="N38" s="22">
        <f>10^M38</f>
        <v>4.8643388589276845E-2</v>
      </c>
      <c r="R38" s="20"/>
      <c r="S38" s="21"/>
    </row>
    <row r="39" spans="1:19" x14ac:dyDescent="0.2">
      <c r="A39" s="19">
        <v>38</v>
      </c>
      <c r="B39" s="19" t="s">
        <v>48</v>
      </c>
      <c r="C39" s="19" t="s">
        <v>15</v>
      </c>
      <c r="D39" s="20">
        <v>14.213781356811523</v>
      </c>
      <c r="E39" s="20">
        <v>14.281844139099121</v>
      </c>
      <c r="F39" s="20">
        <v>9.6255309879779816E-2</v>
      </c>
      <c r="G39" s="20">
        <v>0.18672311544231321</v>
      </c>
      <c r="H39" s="20">
        <v>85.365936279296875</v>
      </c>
      <c r="I39" s="19" t="s">
        <v>0</v>
      </c>
      <c r="L39" s="21"/>
      <c r="N39" s="23"/>
      <c r="R39" s="20"/>
    </row>
    <row r="40" spans="1:19" x14ac:dyDescent="0.2">
      <c r="A40" s="19">
        <v>39</v>
      </c>
      <c r="B40" s="19" t="s">
        <v>47</v>
      </c>
      <c r="C40" s="19" t="s">
        <v>15</v>
      </c>
      <c r="D40" s="20">
        <v>14.95638370513916</v>
      </c>
      <c r="E40" s="20">
        <v>14.842243194580078</v>
      </c>
      <c r="F40" s="20">
        <v>0.1614183783531189</v>
      </c>
      <c r="G40" s="20">
        <v>0.18672311544231321</v>
      </c>
      <c r="H40" s="20">
        <v>85.365936279296875</v>
      </c>
      <c r="I40" s="19" t="s">
        <v>0</v>
      </c>
      <c r="L40" s="21">
        <f>AVERAGEA(D40:D41)</f>
        <v>14.842243671417236</v>
      </c>
      <c r="M40" s="18">
        <f>(L40-$Q$66)/$M$65</f>
        <v>-1.4817249888210744</v>
      </c>
      <c r="N40" s="22">
        <f>10^M40</f>
        <v>3.2981849922326521E-2</v>
      </c>
      <c r="R40" s="20"/>
      <c r="S40" s="21"/>
    </row>
    <row r="41" spans="1:19" x14ac:dyDescent="0.2">
      <c r="A41" s="19">
        <v>40</v>
      </c>
      <c r="B41" s="19" t="s">
        <v>47</v>
      </c>
      <c r="C41" s="19" t="s">
        <v>15</v>
      </c>
      <c r="D41" s="20">
        <v>14.728103637695313</v>
      </c>
      <c r="E41" s="20">
        <v>14.842243194580078</v>
      </c>
      <c r="F41" s="20">
        <v>0.1614183783531189</v>
      </c>
      <c r="G41" s="20">
        <v>0.18672311544231321</v>
      </c>
      <c r="H41" s="20">
        <v>85.365936279296875</v>
      </c>
      <c r="I41" s="19" t="s">
        <v>0</v>
      </c>
      <c r="L41" s="21"/>
      <c r="N41" s="23"/>
      <c r="R41" s="20"/>
    </row>
    <row r="42" spans="1:19" x14ac:dyDescent="0.2">
      <c r="A42" s="19">
        <v>41</v>
      </c>
      <c r="B42" s="19" t="s">
        <v>46</v>
      </c>
      <c r="C42" s="19" t="s">
        <v>15</v>
      </c>
      <c r="D42" s="20">
        <v>14.489015579223633</v>
      </c>
      <c r="E42" s="20">
        <v>14.544075012207031</v>
      </c>
      <c r="F42" s="20">
        <v>7.7865123748779297E-2</v>
      </c>
      <c r="G42" s="20">
        <v>0.18672311544231321</v>
      </c>
      <c r="H42" s="20">
        <v>85.347015380859375</v>
      </c>
      <c r="I42" s="19" t="s">
        <v>0</v>
      </c>
      <c r="L42" s="21">
        <f>AVERAGEA(D42:D43)</f>
        <v>14.544074535369873</v>
      </c>
      <c r="M42" s="18">
        <f>(L42-$Q$66)/$M$65</f>
        <v>-1.3919396054357718</v>
      </c>
      <c r="N42" s="22">
        <f>10^M42</f>
        <v>4.0556493085578203E-2</v>
      </c>
      <c r="R42" s="20"/>
      <c r="S42" s="21"/>
    </row>
    <row r="43" spans="1:19" x14ac:dyDescent="0.2">
      <c r="A43" s="19">
        <v>42</v>
      </c>
      <c r="B43" s="19" t="s">
        <v>46</v>
      </c>
      <c r="C43" s="19" t="s">
        <v>15</v>
      </c>
      <c r="D43" s="20">
        <v>14.599133491516113</v>
      </c>
      <c r="E43" s="20">
        <v>14.544075012207031</v>
      </c>
      <c r="F43" s="20">
        <v>7.7865123748779297E-2</v>
      </c>
      <c r="G43" s="20">
        <v>0.18672311544231321</v>
      </c>
      <c r="H43" s="20">
        <v>85.347015380859375</v>
      </c>
      <c r="I43" s="19" t="s">
        <v>0</v>
      </c>
      <c r="L43" s="21"/>
      <c r="N43" s="23"/>
      <c r="R43" s="20"/>
    </row>
    <row r="44" spans="1:19" x14ac:dyDescent="0.2">
      <c r="A44" s="19">
        <v>43</v>
      </c>
      <c r="B44" s="19" t="s">
        <v>45</v>
      </c>
      <c r="C44" s="19" t="s">
        <v>15</v>
      </c>
      <c r="D44" s="20">
        <v>14.877113342285156</v>
      </c>
      <c r="E44" s="20">
        <v>14.885042190551758</v>
      </c>
      <c r="F44" s="20">
        <v>1.1213084682822227E-2</v>
      </c>
      <c r="G44" s="20">
        <v>0.18672311544231321</v>
      </c>
      <c r="H44" s="20">
        <v>85.347015380859375</v>
      </c>
      <c r="I44" s="19" t="s">
        <v>0</v>
      </c>
      <c r="L44" s="21">
        <f>AVERAGEA(D44:D45)</f>
        <v>14.885042190551758</v>
      </c>
      <c r="M44" s="18">
        <f>(L44-$Q$66)/$M$65</f>
        <v>-1.494612578394416</v>
      </c>
      <c r="N44" s="22">
        <f>10^M44</f>
        <v>3.201750025139085E-2</v>
      </c>
      <c r="R44" s="20"/>
      <c r="S44" s="21"/>
    </row>
    <row r="45" spans="1:19" x14ac:dyDescent="0.2">
      <c r="A45" s="19">
        <v>44</v>
      </c>
      <c r="B45" s="19" t="s">
        <v>45</v>
      </c>
      <c r="C45" s="19" t="s">
        <v>15</v>
      </c>
      <c r="D45" s="20">
        <v>14.892971038818359</v>
      </c>
      <c r="E45" s="20">
        <v>14.885042190551758</v>
      </c>
      <c r="F45" s="20">
        <v>1.1213084682822227E-2</v>
      </c>
      <c r="G45" s="20">
        <v>0.18672311544231321</v>
      </c>
      <c r="H45" s="20">
        <v>85.347015380859375</v>
      </c>
      <c r="I45" s="19" t="s">
        <v>0</v>
      </c>
      <c r="L45" s="21"/>
      <c r="N45" s="23"/>
      <c r="R45" s="20"/>
    </row>
    <row r="46" spans="1:19" x14ac:dyDescent="0.2">
      <c r="A46" s="19">
        <v>45</v>
      </c>
      <c r="B46" s="19" t="s">
        <v>44</v>
      </c>
      <c r="C46" s="19" t="s">
        <v>15</v>
      </c>
      <c r="D46" s="20">
        <v>14.802703857421875</v>
      </c>
      <c r="E46" s="20">
        <v>14.670797348022461</v>
      </c>
      <c r="F46" s="20">
        <v>0.1865433007478714</v>
      </c>
      <c r="G46" s="20">
        <v>0.18672311544231321</v>
      </c>
      <c r="H46" s="20">
        <v>85.371971130371094</v>
      </c>
      <c r="I46" s="19" t="s">
        <v>0</v>
      </c>
      <c r="L46" s="21">
        <f>AVERAGEA(D46:D47)</f>
        <v>14.670797824859619</v>
      </c>
      <c r="M46" s="18">
        <f>(L46-$Q$66)/$M$65</f>
        <v>-1.4300988169541504</v>
      </c>
      <c r="N46" s="22">
        <f>10^M46</f>
        <v>3.7145070165163045E-2</v>
      </c>
      <c r="R46" s="20"/>
      <c r="S46" s="21"/>
    </row>
    <row r="47" spans="1:19" x14ac:dyDescent="0.2">
      <c r="A47" s="19">
        <v>46</v>
      </c>
      <c r="B47" s="19" t="s">
        <v>44</v>
      </c>
      <c r="C47" s="19" t="s">
        <v>15</v>
      </c>
      <c r="D47" s="20">
        <v>14.538891792297363</v>
      </c>
      <c r="E47" s="20">
        <v>14.670797348022461</v>
      </c>
      <c r="F47" s="20">
        <v>0.1865433007478714</v>
      </c>
      <c r="G47" s="20">
        <v>0.18672311544231321</v>
      </c>
      <c r="H47" s="20">
        <v>85.371971130371094</v>
      </c>
      <c r="I47" s="19" t="s">
        <v>0</v>
      </c>
      <c r="L47" s="21"/>
      <c r="N47" s="23"/>
      <c r="R47" s="20"/>
    </row>
    <row r="48" spans="1:19" x14ac:dyDescent="0.2">
      <c r="A48" s="19">
        <v>47</v>
      </c>
      <c r="B48" s="19" t="s">
        <v>43</v>
      </c>
      <c r="C48" s="19" t="s">
        <v>15</v>
      </c>
      <c r="D48" s="20">
        <v>14.88332462310791</v>
      </c>
      <c r="E48" s="20">
        <v>14.883009910583496</v>
      </c>
      <c r="F48" s="20">
        <v>4.4507073471322656E-4</v>
      </c>
      <c r="G48" s="20">
        <v>0.18672311544231321</v>
      </c>
      <c r="H48" s="20">
        <v>85.371971130371094</v>
      </c>
      <c r="I48" s="19" t="s">
        <v>0</v>
      </c>
      <c r="L48" s="21">
        <f>AVERAGEA(D48:D49)</f>
        <v>14.883009910583496</v>
      </c>
      <c r="M48" s="18">
        <f>(L48-$Q$66)/$M$65</f>
        <v>-1.4940006135260344</v>
      </c>
      <c r="N48" s="22">
        <f>10^M48</f>
        <v>3.2062647950251315E-2</v>
      </c>
      <c r="R48" s="20"/>
      <c r="S48" s="21"/>
    </row>
    <row r="49" spans="1:19" x14ac:dyDescent="0.2">
      <c r="A49" s="19">
        <v>48</v>
      </c>
      <c r="B49" s="19" t="s">
        <v>43</v>
      </c>
      <c r="C49" s="19" t="s">
        <v>15</v>
      </c>
      <c r="D49" s="20">
        <v>14.882695198059082</v>
      </c>
      <c r="E49" s="20">
        <v>14.883009910583496</v>
      </c>
      <c r="F49" s="20">
        <v>4.4507073471322656E-4</v>
      </c>
      <c r="G49" s="20">
        <v>0.18672311544231321</v>
      </c>
      <c r="H49" s="20">
        <v>85.371971130371094</v>
      </c>
      <c r="I49" s="19" t="s">
        <v>0</v>
      </c>
      <c r="L49" s="21"/>
      <c r="N49" s="17"/>
      <c r="R49" s="20"/>
    </row>
    <row r="50" spans="1:19" x14ac:dyDescent="0.2">
      <c r="A50" s="19">
        <v>49</v>
      </c>
      <c r="B50" s="19" t="s">
        <v>42</v>
      </c>
      <c r="C50" s="19" t="s">
        <v>15</v>
      </c>
      <c r="D50" s="20">
        <v>14.913612365722656</v>
      </c>
      <c r="E50" s="20">
        <v>14.892255783081055</v>
      </c>
      <c r="F50" s="20">
        <v>3.0202768743038177E-2</v>
      </c>
      <c r="G50" s="20">
        <v>0.18672311544231321</v>
      </c>
      <c r="H50" s="20">
        <v>85.180992126464844</v>
      </c>
      <c r="I50" s="19" t="s">
        <v>0</v>
      </c>
      <c r="L50" s="21">
        <f>AVERAGEA(D50:D51)</f>
        <v>14.892255783081055</v>
      </c>
      <c r="M50" s="18">
        <f>(L50-$Q$66)/$M$65</f>
        <v>-1.4967847521459117</v>
      </c>
      <c r="N50" s="22">
        <f>10^M50</f>
        <v>3.1857760855562356E-2</v>
      </c>
      <c r="R50" s="20"/>
      <c r="S50" s="21"/>
    </row>
    <row r="51" spans="1:19" x14ac:dyDescent="0.2">
      <c r="A51" s="19">
        <v>50</v>
      </c>
      <c r="B51" s="19" t="s">
        <v>42</v>
      </c>
      <c r="C51" s="19" t="s">
        <v>15</v>
      </c>
      <c r="D51" s="20">
        <v>14.870899200439453</v>
      </c>
      <c r="E51" s="20">
        <v>14.892255783081055</v>
      </c>
      <c r="F51" s="20">
        <v>3.0202768743038177E-2</v>
      </c>
      <c r="G51" s="20">
        <v>0.18672311544231321</v>
      </c>
      <c r="H51" s="20">
        <v>85.180992126464844</v>
      </c>
      <c r="I51" s="19" t="s">
        <v>0</v>
      </c>
      <c r="L51" s="21"/>
      <c r="N51" s="23"/>
      <c r="R51" s="20"/>
    </row>
    <row r="52" spans="1:19" x14ac:dyDescent="0.2">
      <c r="A52" s="19">
        <v>51</v>
      </c>
      <c r="B52" s="19" t="s">
        <v>41</v>
      </c>
      <c r="C52" s="19" t="s">
        <v>15</v>
      </c>
      <c r="D52" s="20">
        <v>15.44504451751709</v>
      </c>
      <c r="E52" s="20">
        <v>15.348629951477051</v>
      </c>
      <c r="F52" s="20">
        <v>0.13635078072547913</v>
      </c>
      <c r="G52" s="20">
        <v>0.18672311544231321</v>
      </c>
      <c r="H52" s="20">
        <v>85.068580627441406</v>
      </c>
      <c r="I52" s="19" t="s">
        <v>0</v>
      </c>
      <c r="L52" s="21">
        <f>AVERAGEA(D52:D53)</f>
        <v>15.348629951477051</v>
      </c>
      <c r="M52" s="18">
        <f>(L52-$Q$66)/$M$65</f>
        <v>-1.6342092026432775</v>
      </c>
      <c r="N52" s="22">
        <f>10^M52</f>
        <v>2.3216181874861241E-2</v>
      </c>
      <c r="R52" s="20"/>
      <c r="S52" s="21"/>
    </row>
    <row r="53" spans="1:19" x14ac:dyDescent="0.2">
      <c r="A53" s="19">
        <v>52</v>
      </c>
      <c r="B53" s="19" t="s">
        <v>41</v>
      </c>
      <c r="C53" s="19" t="s">
        <v>15</v>
      </c>
      <c r="D53" s="20">
        <v>15.252215385437012</v>
      </c>
      <c r="E53" s="20">
        <v>15.348629951477051</v>
      </c>
      <c r="F53" s="20">
        <v>0.13635078072547913</v>
      </c>
      <c r="G53" s="20">
        <v>0.18672311544231321</v>
      </c>
      <c r="H53" s="20">
        <v>85.180992126464844</v>
      </c>
      <c r="I53" s="19" t="s">
        <v>0</v>
      </c>
      <c r="L53" s="21"/>
      <c r="N53" s="17"/>
      <c r="R53" s="20"/>
    </row>
    <row r="54" spans="1:19" x14ac:dyDescent="0.2">
      <c r="A54" s="19">
        <v>53</v>
      </c>
      <c r="B54" s="19" t="s">
        <v>40</v>
      </c>
      <c r="C54" s="19" t="s">
        <v>15</v>
      </c>
      <c r="D54" s="20">
        <v>14.74246883392334</v>
      </c>
      <c r="E54" s="20">
        <v>14.717187881469727</v>
      </c>
      <c r="F54" s="20">
        <v>3.5752665251493454E-2</v>
      </c>
      <c r="G54" s="20">
        <v>0.18672311544231321</v>
      </c>
      <c r="H54" s="20">
        <v>85.29156494140625</v>
      </c>
      <c r="I54" s="19" t="s">
        <v>0</v>
      </c>
      <c r="L54" s="21">
        <f>AVERAGEA(D54:D55)</f>
        <v>14.717187881469727</v>
      </c>
      <c r="M54" s="18">
        <f>(L54-$Q$66)/$M$65</f>
        <v>-1.4440678986412061</v>
      </c>
      <c r="N54" s="22">
        <f>10^M54</f>
        <v>3.596930954780557E-2</v>
      </c>
      <c r="R54" s="20"/>
      <c r="S54" s="21"/>
    </row>
    <row r="55" spans="1:19" x14ac:dyDescent="0.2">
      <c r="A55" s="19">
        <v>54</v>
      </c>
      <c r="B55" s="19" t="s">
        <v>40</v>
      </c>
      <c r="C55" s="19" t="s">
        <v>15</v>
      </c>
      <c r="D55" s="20">
        <v>14.691906929016113</v>
      </c>
      <c r="E55" s="20">
        <v>14.717187881469727</v>
      </c>
      <c r="F55" s="20">
        <v>3.5752665251493454E-2</v>
      </c>
      <c r="G55" s="20">
        <v>0.18672311544231321</v>
      </c>
      <c r="H55" s="20">
        <v>85.29156494140625</v>
      </c>
      <c r="I55" s="19" t="s">
        <v>0</v>
      </c>
      <c r="L55" s="21"/>
      <c r="N55" s="23"/>
      <c r="R55" s="20"/>
    </row>
    <row r="56" spans="1:19" x14ac:dyDescent="0.2">
      <c r="A56" s="19">
        <v>55</v>
      </c>
      <c r="B56" s="19" t="s">
        <v>39</v>
      </c>
      <c r="C56" s="19" t="s">
        <v>15</v>
      </c>
      <c r="D56" s="20">
        <v>14.800346374511719</v>
      </c>
      <c r="E56" s="20">
        <v>14.711372375488281</v>
      </c>
      <c r="F56" s="20">
        <v>0.12582890689373016</v>
      </c>
      <c r="G56" s="20">
        <v>0.18672311544231321</v>
      </c>
      <c r="H56" s="20">
        <v>85.29156494140625</v>
      </c>
      <c r="I56" s="19" t="s">
        <v>0</v>
      </c>
      <c r="L56" s="21">
        <f>AVERAGEA(D56:D57)</f>
        <v>14.711371898651123</v>
      </c>
      <c r="M56" s="18">
        <f>(L56-$Q$66)/$M$65</f>
        <v>-1.4423165763747468</v>
      </c>
      <c r="N56" s="22">
        <f>10^M56</f>
        <v>3.6114651106972012E-2</v>
      </c>
      <c r="R56" s="20"/>
      <c r="S56" s="21"/>
    </row>
    <row r="57" spans="1:19" x14ac:dyDescent="0.2">
      <c r="A57" s="19">
        <v>56</v>
      </c>
      <c r="B57" s="19" t="s">
        <v>39</v>
      </c>
      <c r="C57" s="19" t="s">
        <v>15</v>
      </c>
      <c r="D57" s="20">
        <v>14.622397422790527</v>
      </c>
      <c r="E57" s="20">
        <v>14.711372375488281</v>
      </c>
      <c r="F57" s="20">
        <v>0.12582890689373016</v>
      </c>
      <c r="G57" s="20">
        <v>0.18672311544231321</v>
      </c>
      <c r="H57" s="20">
        <v>85.403968811035156</v>
      </c>
      <c r="I57" s="19" t="s">
        <v>0</v>
      </c>
      <c r="L57" s="21"/>
      <c r="N57" s="17"/>
      <c r="R57" s="20"/>
    </row>
    <row r="58" spans="1:19" x14ac:dyDescent="0.2">
      <c r="A58" s="19">
        <v>57</v>
      </c>
      <c r="B58" s="19" t="s">
        <v>38</v>
      </c>
      <c r="C58" s="19" t="s">
        <v>15</v>
      </c>
      <c r="D58" s="20">
        <v>14.634513854980469</v>
      </c>
      <c r="E58" s="20">
        <v>14.370564460754395</v>
      </c>
      <c r="F58" s="20">
        <v>0.37328082323074341</v>
      </c>
      <c r="G58" s="20">
        <v>0.18672311544231321</v>
      </c>
      <c r="H58" s="20">
        <v>85.377304077148438</v>
      </c>
      <c r="I58" s="19" t="s">
        <v>0</v>
      </c>
      <c r="L58" s="21">
        <f>AVERAGEA(D58:D59)</f>
        <v>14.370564460754395</v>
      </c>
      <c r="M58" s="18">
        <f>(L58-$Q$66)/$M$65</f>
        <v>-1.339691848417458</v>
      </c>
      <c r="N58" s="22">
        <f>10^M58</f>
        <v>4.574126294529933E-2</v>
      </c>
      <c r="R58" s="20"/>
      <c r="S58" s="21"/>
    </row>
    <row r="59" spans="1:19" x14ac:dyDescent="0.2">
      <c r="A59" s="19">
        <v>58</v>
      </c>
      <c r="B59" s="19" t="s">
        <v>38</v>
      </c>
      <c r="C59" s="19" t="s">
        <v>15</v>
      </c>
      <c r="D59" s="20">
        <v>14.10661506652832</v>
      </c>
      <c r="E59" s="20">
        <v>14.370564460754395</v>
      </c>
      <c r="F59" s="20">
        <v>0.37328082323074341</v>
      </c>
      <c r="G59" s="20">
        <v>0.18672311544231321</v>
      </c>
      <c r="H59" s="20">
        <v>85.2650146484375</v>
      </c>
      <c r="I59" s="19" t="s">
        <v>0</v>
      </c>
      <c r="L59" s="21"/>
      <c r="N59" s="23"/>
      <c r="R59" s="20"/>
    </row>
    <row r="60" spans="1:19" x14ac:dyDescent="0.2">
      <c r="A60" s="19">
        <v>59</v>
      </c>
      <c r="B60" s="19" t="s">
        <v>37</v>
      </c>
      <c r="C60" s="19" t="s">
        <v>15</v>
      </c>
      <c r="D60" s="20">
        <v>14.676214218139648</v>
      </c>
      <c r="E60" s="20">
        <v>14.408937454223633</v>
      </c>
      <c r="F60" s="20">
        <v>0.37798643112182617</v>
      </c>
      <c r="G60" s="20">
        <v>0.18672311544231321</v>
      </c>
      <c r="H60" s="20">
        <v>85.377304077148438</v>
      </c>
      <c r="I60" s="19" t="s">
        <v>0</v>
      </c>
      <c r="L60" s="21">
        <f>AVERAGEA(D60:D61)</f>
        <v>14.408937454223633</v>
      </c>
      <c r="M60" s="18">
        <f>(L60-$Q$66)/$M$65</f>
        <v>-1.3512468134146736</v>
      </c>
      <c r="N60" s="22">
        <f>10^M60</f>
        <v>4.4540304994421243E-2</v>
      </c>
      <c r="R60" s="20"/>
      <c r="S60" s="21"/>
    </row>
    <row r="61" spans="1:19" ht="12.75" thickBot="1" x14ac:dyDescent="0.25">
      <c r="A61" s="19">
        <v>60</v>
      </c>
      <c r="B61" s="19" t="s">
        <v>37</v>
      </c>
      <c r="C61" s="19" t="s">
        <v>15</v>
      </c>
      <c r="D61" s="20">
        <v>14.141660690307617</v>
      </c>
      <c r="E61" s="20">
        <v>14.408937454223633</v>
      </c>
      <c r="F61" s="20">
        <v>0.37798643112182617</v>
      </c>
      <c r="G61" s="20">
        <v>0.18672311544231321</v>
      </c>
      <c r="H61" s="20">
        <v>85.377304077148438</v>
      </c>
      <c r="I61" s="19" t="s">
        <v>0</v>
      </c>
      <c r="L61" s="21"/>
      <c r="N61" s="17"/>
      <c r="R61" s="20"/>
    </row>
    <row r="62" spans="1:19" x14ac:dyDescent="0.2">
      <c r="A62" s="19">
        <v>61</v>
      </c>
      <c r="B62" s="19" t="s">
        <v>32</v>
      </c>
      <c r="C62" s="19" t="s">
        <v>15</v>
      </c>
      <c r="D62" s="20">
        <v>13.256704330444336</v>
      </c>
      <c r="E62" s="20">
        <v>13.247126579284668</v>
      </c>
      <c r="F62" s="20">
        <v>1.354498602449894E-2</v>
      </c>
      <c r="G62" s="20">
        <v>0.18672311544231321</v>
      </c>
      <c r="H62" s="20">
        <v>85.365936279296875</v>
      </c>
      <c r="I62" s="19" t="s">
        <v>0</v>
      </c>
      <c r="L62" s="24" t="s">
        <v>19</v>
      </c>
      <c r="M62" s="25" t="s">
        <v>22</v>
      </c>
      <c r="N62" s="25" t="s">
        <v>36</v>
      </c>
      <c r="O62" s="25" t="s">
        <v>35</v>
      </c>
      <c r="P62" s="25" t="s">
        <v>34</v>
      </c>
      <c r="Q62" s="26" t="s">
        <v>33</v>
      </c>
      <c r="R62" s="20"/>
      <c r="S62" s="21"/>
    </row>
    <row r="63" spans="1:19" x14ac:dyDescent="0.2">
      <c r="A63" s="19">
        <v>62</v>
      </c>
      <c r="B63" s="19" t="s">
        <v>32</v>
      </c>
      <c r="C63" s="19" t="s">
        <v>15</v>
      </c>
      <c r="D63" s="20">
        <v>13.237548828125</v>
      </c>
      <c r="E63" s="20">
        <v>13.247126579284668</v>
      </c>
      <c r="F63" s="20">
        <v>1.354498602449894E-2</v>
      </c>
      <c r="G63" s="20">
        <v>0.18672311544231321</v>
      </c>
      <c r="H63" s="20">
        <v>85.365936279296875</v>
      </c>
      <c r="I63" s="19" t="s">
        <v>0</v>
      </c>
      <c r="L63" s="27"/>
      <c r="M63" s="18">
        <f>LOG(1/10)</f>
        <v>-1</v>
      </c>
      <c r="N63" s="18">
        <f>LOG(1/50)</f>
        <v>-1.6989700043360187</v>
      </c>
      <c r="O63" s="18">
        <f>LOG(1/250)</f>
        <v>-2.3979400086720375</v>
      </c>
      <c r="P63" s="18">
        <f>LOG(1/1250)</f>
        <v>-3.0969100130080562</v>
      </c>
      <c r="Q63" s="28">
        <f>LOG(1/6250)</f>
        <v>-3.795880017344075</v>
      </c>
      <c r="R63" s="20"/>
    </row>
    <row r="64" spans="1:19" x14ac:dyDescent="0.2">
      <c r="A64" s="19">
        <v>63</v>
      </c>
      <c r="B64" s="19" t="s">
        <v>31</v>
      </c>
      <c r="C64" s="19" t="s">
        <v>15</v>
      </c>
      <c r="D64" s="20">
        <v>15.51386547088623</v>
      </c>
      <c r="E64" s="20">
        <v>15.500492095947266</v>
      </c>
      <c r="F64" s="20">
        <v>1.8912134692072868E-2</v>
      </c>
      <c r="G64" s="20">
        <v>0.18672311544231321</v>
      </c>
      <c r="H64" s="20">
        <v>85.365936279296875</v>
      </c>
      <c r="I64" s="19" t="s">
        <v>0</v>
      </c>
      <c r="L64" s="27"/>
      <c r="M64" s="21">
        <f>AVERAGE(D62:D63)</f>
        <v>13.247126579284668</v>
      </c>
      <c r="N64" s="21">
        <f>AVERAGE(D64:D65)</f>
        <v>15.500492572784424</v>
      </c>
      <c r="O64" s="21">
        <f>AVERAGE(D66:D67)</f>
        <v>17.935070991516113</v>
      </c>
      <c r="P64" s="21">
        <f>AVERAGE(D68:D69)</f>
        <v>20.276821136474609</v>
      </c>
      <c r="Q64" s="29">
        <f>AVERAGE(D70:D71)</f>
        <v>22.465043067932129</v>
      </c>
      <c r="R64" s="20"/>
      <c r="S64" s="21"/>
    </row>
    <row r="65" spans="1:19" x14ac:dyDescent="0.2">
      <c r="A65" s="19">
        <v>64</v>
      </c>
      <c r="B65" s="19" t="s">
        <v>31</v>
      </c>
      <c r="C65" s="19" t="s">
        <v>15</v>
      </c>
      <c r="D65" s="20">
        <v>15.487119674682617</v>
      </c>
      <c r="E65" s="20">
        <v>15.500492095947266</v>
      </c>
      <c r="F65" s="20">
        <v>1.8912134692072868E-2</v>
      </c>
      <c r="G65" s="20">
        <v>0.18672311544231321</v>
      </c>
      <c r="H65" s="20">
        <v>85.365936279296875</v>
      </c>
      <c r="I65" s="19" t="s">
        <v>0</v>
      </c>
      <c r="L65" s="30" t="s">
        <v>21</v>
      </c>
      <c r="M65" s="31">
        <f>SLOPE(M64:Q64,M63:Q63)</f>
        <v>-3.320909537890016</v>
      </c>
      <c r="Q65" s="28"/>
      <c r="R65" s="20"/>
    </row>
    <row r="66" spans="1:19" ht="13.5" thickBot="1" x14ac:dyDescent="0.25">
      <c r="A66" s="19">
        <v>65</v>
      </c>
      <c r="B66" s="19" t="s">
        <v>30</v>
      </c>
      <c r="C66" s="19" t="s">
        <v>15</v>
      </c>
      <c r="D66" s="20">
        <v>18.018302917480469</v>
      </c>
      <c r="E66" s="20">
        <v>17.935070037841797</v>
      </c>
      <c r="F66" s="20">
        <v>0.11770772188901901</v>
      </c>
      <c r="G66" s="20">
        <v>0.18672311544231321</v>
      </c>
      <c r="H66" s="20">
        <v>85.23486328125</v>
      </c>
      <c r="I66" s="19" t="s">
        <v>0</v>
      </c>
      <c r="L66" s="32" t="s">
        <v>20</v>
      </c>
      <c r="M66" s="33">
        <f>(10^(-1/M65)-1)*100</f>
        <v>100.04252358912061</v>
      </c>
      <c r="N66" s="34"/>
      <c r="O66" s="34"/>
      <c r="P66" s="39" t="s">
        <v>75</v>
      </c>
      <c r="Q66" s="35">
        <f>INTERCEPT(M64:Q64,M63:Q63)</f>
        <v>9.9215690235113527</v>
      </c>
      <c r="R66" s="20"/>
      <c r="S66" s="21"/>
    </row>
    <row r="67" spans="1:19" x14ac:dyDescent="0.2">
      <c r="A67" s="19">
        <v>66</v>
      </c>
      <c r="B67" s="19" t="s">
        <v>30</v>
      </c>
      <c r="C67" s="19" t="s">
        <v>15</v>
      </c>
      <c r="D67" s="20">
        <v>17.851839065551758</v>
      </c>
      <c r="E67" s="20">
        <v>17.935070037841797</v>
      </c>
      <c r="F67" s="20">
        <v>0.11770772188901901</v>
      </c>
      <c r="G67" s="20">
        <v>0.18672311544231321</v>
      </c>
      <c r="H67" s="20">
        <v>85.23486328125</v>
      </c>
      <c r="I67" s="19" t="s">
        <v>0</v>
      </c>
      <c r="L67" s="21"/>
      <c r="N67" s="21"/>
      <c r="R67" s="20"/>
    </row>
    <row r="68" spans="1:19" x14ac:dyDescent="0.2">
      <c r="A68" s="19">
        <v>67</v>
      </c>
      <c r="B68" s="19" t="s">
        <v>29</v>
      </c>
      <c r="C68" s="19" t="s">
        <v>15</v>
      </c>
      <c r="D68" s="20">
        <v>20.284635543823242</v>
      </c>
      <c r="E68" s="20">
        <v>20.276821136474609</v>
      </c>
      <c r="F68" s="20">
        <v>1.1051241308450699E-2</v>
      </c>
      <c r="G68" s="20">
        <v>0.18672311544231321</v>
      </c>
      <c r="H68" s="20">
        <v>85.347015380859375</v>
      </c>
      <c r="I68" s="19" t="s">
        <v>0</v>
      </c>
      <c r="N68" s="36"/>
      <c r="R68" s="20"/>
      <c r="S68" s="21"/>
    </row>
    <row r="69" spans="1:19" x14ac:dyDescent="0.2">
      <c r="A69" s="19">
        <v>68</v>
      </c>
      <c r="B69" s="19" t="s">
        <v>29</v>
      </c>
      <c r="C69" s="19" t="s">
        <v>15</v>
      </c>
      <c r="D69" s="20">
        <v>20.269006729125977</v>
      </c>
      <c r="E69" s="20">
        <v>20.276821136474609</v>
      </c>
      <c r="F69" s="20">
        <v>1.1051241308450699E-2</v>
      </c>
      <c r="G69" s="20">
        <v>0.18672311544231321</v>
      </c>
      <c r="H69" s="20">
        <v>85.23486328125</v>
      </c>
      <c r="I69" s="19" t="s">
        <v>0</v>
      </c>
      <c r="N69" s="21"/>
      <c r="R69" s="20"/>
    </row>
    <row r="70" spans="1:19" x14ac:dyDescent="0.2">
      <c r="A70" s="19">
        <v>69</v>
      </c>
      <c r="B70" s="19" t="s">
        <v>28</v>
      </c>
      <c r="C70" s="19" t="s">
        <v>15</v>
      </c>
      <c r="D70" s="20">
        <v>22.405597686767578</v>
      </c>
      <c r="E70" s="20">
        <v>22.465042114257813</v>
      </c>
      <c r="F70" s="20">
        <v>8.4068462252616882E-2</v>
      </c>
      <c r="G70" s="20">
        <v>0.18672311544231321</v>
      </c>
      <c r="H70" s="20">
        <v>85.25970458984375</v>
      </c>
      <c r="I70" s="19" t="s">
        <v>0</v>
      </c>
      <c r="L70" s="21"/>
      <c r="N70" s="36"/>
      <c r="R70" s="20"/>
      <c r="S70" s="21"/>
    </row>
    <row r="71" spans="1:19" x14ac:dyDescent="0.2">
      <c r="A71" s="19">
        <v>70</v>
      </c>
      <c r="B71" s="19" t="s">
        <v>28</v>
      </c>
      <c r="C71" s="19" t="s">
        <v>15</v>
      </c>
      <c r="D71" s="20">
        <v>22.52448844909668</v>
      </c>
      <c r="E71" s="20">
        <v>22.465042114257813</v>
      </c>
      <c r="F71" s="20">
        <v>8.4068462252616882E-2</v>
      </c>
      <c r="G71" s="20">
        <v>0.18672311544231321</v>
      </c>
      <c r="H71" s="20">
        <v>85.147445678710938</v>
      </c>
      <c r="I71" s="19" t="s">
        <v>0</v>
      </c>
      <c r="L71" s="21"/>
      <c r="N71" s="21"/>
      <c r="R71" s="20"/>
    </row>
    <row r="72" spans="1:19" x14ac:dyDescent="0.2">
      <c r="A72" s="19">
        <v>71</v>
      </c>
      <c r="B72" s="19" t="s">
        <v>68</v>
      </c>
      <c r="C72" s="19" t="s">
        <v>15</v>
      </c>
      <c r="D72" s="19" t="s">
        <v>16</v>
      </c>
      <c r="E72" s="20">
        <v>38.745559692382813</v>
      </c>
      <c r="F72" s="19" t="s">
        <v>0</v>
      </c>
      <c r="G72" s="20">
        <v>0.18672311544231321</v>
      </c>
      <c r="H72" s="20">
        <v>60.000598907470703</v>
      </c>
      <c r="I72" s="19" t="s">
        <v>0</v>
      </c>
      <c r="L72" s="21"/>
      <c r="N72" s="36"/>
      <c r="R72" s="19"/>
      <c r="S72" s="21"/>
    </row>
    <row r="73" spans="1:19" x14ac:dyDescent="0.2">
      <c r="A73" s="19">
        <v>72</v>
      </c>
      <c r="B73" s="19" t="s">
        <v>68</v>
      </c>
      <c r="C73" s="19" t="s">
        <v>15</v>
      </c>
      <c r="D73" s="20">
        <v>38.745559692382813</v>
      </c>
      <c r="E73" s="20">
        <v>38.745559692382813</v>
      </c>
      <c r="F73" s="19" t="s">
        <v>0</v>
      </c>
      <c r="G73" s="20">
        <v>0.18672311544231321</v>
      </c>
      <c r="H73" s="20">
        <v>90.6483154296875</v>
      </c>
      <c r="I73" s="20">
        <v>77.289054870605469</v>
      </c>
      <c r="L73" s="21"/>
      <c r="N73" s="21"/>
      <c r="R73" s="20"/>
    </row>
    <row r="74" spans="1:19" x14ac:dyDescent="0.2">
      <c r="D74" s="21"/>
      <c r="E74" s="21"/>
      <c r="F74" s="21"/>
      <c r="G74" s="21"/>
      <c r="H74" s="21"/>
      <c r="L74" s="21"/>
      <c r="N74" s="36"/>
      <c r="S74" s="21"/>
    </row>
    <row r="75" spans="1:19" x14ac:dyDescent="0.2">
      <c r="D75" s="21"/>
      <c r="E75" s="21"/>
      <c r="F75" s="21"/>
      <c r="G75" s="21"/>
      <c r="H75" s="21"/>
      <c r="L75" s="21"/>
      <c r="N75" s="21"/>
    </row>
    <row r="76" spans="1:19" x14ac:dyDescent="0.2">
      <c r="D76" s="21"/>
      <c r="E76" s="21"/>
      <c r="F76" s="21"/>
      <c r="G76" s="21"/>
      <c r="H76" s="21"/>
      <c r="L76" s="21"/>
      <c r="N76" s="36"/>
      <c r="S76" s="21"/>
    </row>
    <row r="77" spans="1:19" x14ac:dyDescent="0.2">
      <c r="D77" s="21"/>
      <c r="E77" s="21"/>
      <c r="F77" s="21"/>
      <c r="G77" s="21"/>
      <c r="H77" s="21"/>
      <c r="L77" s="21"/>
      <c r="N77" s="21"/>
    </row>
    <row r="78" spans="1:19" x14ac:dyDescent="0.2">
      <c r="D78" s="21"/>
      <c r="E78" s="21"/>
      <c r="F78" s="21"/>
      <c r="G78" s="21"/>
      <c r="H78" s="21"/>
      <c r="L78" s="21"/>
      <c r="N78" s="36"/>
      <c r="S78" s="21"/>
    </row>
    <row r="79" spans="1:19" x14ac:dyDescent="0.2">
      <c r="D79" s="21"/>
      <c r="E79" s="21"/>
      <c r="F79" s="21"/>
      <c r="G79" s="21"/>
      <c r="H79" s="21"/>
      <c r="L79" s="21"/>
      <c r="N79" s="21"/>
    </row>
    <row r="80" spans="1:19" x14ac:dyDescent="0.2">
      <c r="D80" s="21"/>
      <c r="E80" s="21"/>
      <c r="F80" s="21"/>
      <c r="G80" s="21"/>
      <c r="H80" s="21"/>
      <c r="L80" s="21"/>
      <c r="N80" s="36"/>
      <c r="S80" s="21"/>
    </row>
    <row r="81" spans="4:19" x14ac:dyDescent="0.2">
      <c r="D81" s="21"/>
      <c r="E81" s="21"/>
      <c r="F81" s="21"/>
      <c r="G81" s="21"/>
      <c r="H81" s="21"/>
      <c r="L81" s="21"/>
      <c r="N81" s="21"/>
    </row>
    <row r="82" spans="4:19" x14ac:dyDescent="0.2">
      <c r="D82" s="21"/>
      <c r="E82" s="21"/>
      <c r="F82" s="21"/>
      <c r="G82" s="21"/>
      <c r="H82" s="21"/>
      <c r="L82" s="21"/>
      <c r="N82" s="36"/>
      <c r="S82" s="21"/>
    </row>
    <row r="83" spans="4:19" x14ac:dyDescent="0.2">
      <c r="D83" s="21"/>
      <c r="E83" s="21"/>
      <c r="F83" s="21"/>
      <c r="G83" s="21"/>
      <c r="H83" s="21"/>
      <c r="L83" s="21"/>
      <c r="N83" s="21"/>
    </row>
    <row r="84" spans="4:19" x14ac:dyDescent="0.2">
      <c r="D84" s="21"/>
      <c r="E84" s="21"/>
      <c r="F84" s="21"/>
      <c r="G84" s="21"/>
      <c r="H84" s="21"/>
      <c r="L84" s="21"/>
      <c r="N84" s="36"/>
      <c r="S84" s="21"/>
    </row>
    <row r="85" spans="4:19" x14ac:dyDescent="0.2">
      <c r="D85" s="21"/>
      <c r="E85" s="21"/>
      <c r="F85" s="21"/>
      <c r="G85" s="21"/>
      <c r="H85" s="21"/>
      <c r="L85" s="21"/>
      <c r="N85" s="21"/>
    </row>
    <row r="86" spans="4:19" x14ac:dyDescent="0.2">
      <c r="D86" s="21"/>
      <c r="E86" s="21"/>
      <c r="F86" s="21"/>
      <c r="G86" s="21"/>
      <c r="H86" s="21"/>
      <c r="L86" s="21"/>
      <c r="N86" s="36"/>
      <c r="S86" s="21"/>
    </row>
    <row r="87" spans="4:19" x14ac:dyDescent="0.2">
      <c r="D87" s="21"/>
      <c r="E87" s="21"/>
      <c r="F87" s="21"/>
      <c r="G87" s="21"/>
      <c r="H87" s="21"/>
      <c r="L87" s="21"/>
      <c r="N87" s="21"/>
    </row>
    <row r="88" spans="4:19" x14ac:dyDescent="0.2">
      <c r="D88" s="21"/>
      <c r="E88" s="21"/>
      <c r="F88" s="21"/>
      <c r="G88" s="21"/>
      <c r="H88" s="21"/>
      <c r="L88" s="21"/>
      <c r="N88" s="36"/>
      <c r="S88" s="21"/>
    </row>
    <row r="89" spans="4:19" x14ac:dyDescent="0.2">
      <c r="D89" s="21"/>
      <c r="E89" s="21"/>
      <c r="F89" s="21"/>
      <c r="G89" s="21"/>
      <c r="H89" s="21"/>
      <c r="L89" s="21"/>
      <c r="N89" s="21"/>
    </row>
    <row r="90" spans="4:19" x14ac:dyDescent="0.2">
      <c r="D90" s="21"/>
      <c r="E90" s="21"/>
      <c r="F90" s="21"/>
      <c r="G90" s="21"/>
      <c r="H90" s="21"/>
      <c r="L90" s="21"/>
      <c r="N90" s="36"/>
      <c r="S90" s="21"/>
    </row>
    <row r="91" spans="4:19" x14ac:dyDescent="0.2">
      <c r="D91" s="21"/>
      <c r="E91" s="21"/>
      <c r="F91" s="21"/>
      <c r="G91" s="21"/>
      <c r="H91" s="21"/>
      <c r="L91" s="21"/>
      <c r="N91" s="21"/>
    </row>
    <row r="92" spans="4:19" x14ac:dyDescent="0.2">
      <c r="D92" s="21"/>
      <c r="E92" s="21"/>
      <c r="F92" s="21"/>
      <c r="G92" s="21"/>
      <c r="H92" s="21"/>
      <c r="L92" s="21"/>
      <c r="N92" s="36"/>
      <c r="S92" s="21"/>
    </row>
    <row r="93" spans="4:19" x14ac:dyDescent="0.2">
      <c r="D93" s="21"/>
      <c r="E93" s="21"/>
      <c r="F93" s="21"/>
      <c r="G93" s="21"/>
      <c r="H93" s="21"/>
    </row>
    <row r="94" spans="4:19" x14ac:dyDescent="0.2">
      <c r="E94" s="21"/>
      <c r="G94" s="21"/>
      <c r="H94" s="21"/>
      <c r="S94" s="21"/>
    </row>
    <row r="95" spans="4:19" x14ac:dyDescent="0.2">
      <c r="D95" s="21"/>
      <c r="E95" s="21"/>
      <c r="G95" s="21"/>
      <c r="H95" s="21"/>
    </row>
    <row r="96" spans="4:19" x14ac:dyDescent="0.2">
      <c r="D96" s="21"/>
      <c r="E96" s="21"/>
      <c r="F96" s="21"/>
      <c r="G96" s="21"/>
      <c r="H96" s="21"/>
      <c r="S96" s="21"/>
    </row>
    <row r="97" spans="4:19" x14ac:dyDescent="0.2">
      <c r="D97" s="21"/>
      <c r="E97" s="21"/>
      <c r="F97" s="21"/>
      <c r="G97" s="21"/>
      <c r="H97" s="21"/>
    </row>
    <row r="98" spans="4:19" x14ac:dyDescent="0.2">
      <c r="D98" s="21"/>
      <c r="E98" s="21"/>
      <c r="F98" s="21"/>
      <c r="G98" s="21"/>
      <c r="H98" s="21"/>
      <c r="S98" s="21"/>
    </row>
    <row r="99" spans="4:19" x14ac:dyDescent="0.2">
      <c r="D99" s="21"/>
      <c r="E99" s="21"/>
      <c r="F99" s="21"/>
      <c r="G99" s="21"/>
      <c r="H99" s="21"/>
    </row>
    <row r="100" spans="4:19" x14ac:dyDescent="0.2">
      <c r="D100" s="21"/>
      <c r="E100" s="21"/>
      <c r="F100" s="21"/>
      <c r="G100" s="21"/>
      <c r="H100" s="21"/>
      <c r="S100" s="21"/>
    </row>
    <row r="101" spans="4:19" x14ac:dyDescent="0.2">
      <c r="D101" s="21"/>
      <c r="E101" s="21"/>
      <c r="F101" s="21"/>
      <c r="G101" s="21"/>
      <c r="H101" s="21"/>
    </row>
    <row r="102" spans="4:19" x14ac:dyDescent="0.2">
      <c r="D102" s="21"/>
      <c r="E102" s="21"/>
      <c r="F102" s="21"/>
      <c r="G102" s="21"/>
      <c r="H102" s="21"/>
      <c r="S102" s="21"/>
    </row>
    <row r="103" spans="4:19" x14ac:dyDescent="0.2">
      <c r="D103" s="21"/>
      <c r="E103" s="21"/>
      <c r="F103" s="21"/>
      <c r="G103" s="21"/>
      <c r="H103" s="21"/>
    </row>
    <row r="104" spans="4:19" x14ac:dyDescent="0.2">
      <c r="D104" s="21"/>
      <c r="E104" s="21"/>
      <c r="F104" s="21"/>
      <c r="G104" s="21"/>
      <c r="H104" s="21"/>
      <c r="S104" s="21"/>
    </row>
    <row r="105" spans="4:19" x14ac:dyDescent="0.2">
      <c r="D105" s="21"/>
      <c r="E105" s="21"/>
      <c r="F105" s="21"/>
      <c r="G105" s="21"/>
      <c r="H105" s="21"/>
    </row>
    <row r="106" spans="4:19" x14ac:dyDescent="0.2">
      <c r="D106" s="21"/>
      <c r="E106" s="21"/>
      <c r="F106" s="21"/>
      <c r="G106" s="21"/>
      <c r="H106" s="21"/>
      <c r="S106" s="21"/>
    </row>
    <row r="107" spans="4:19" x14ac:dyDescent="0.2">
      <c r="D107" s="21"/>
      <c r="E107" s="21"/>
      <c r="F107" s="21"/>
      <c r="G107" s="21"/>
      <c r="H107" s="21"/>
    </row>
    <row r="108" spans="4:19" x14ac:dyDescent="0.2">
      <c r="D108" s="21"/>
      <c r="E108" s="21"/>
      <c r="F108" s="21"/>
      <c r="G108" s="21"/>
      <c r="H108" s="21"/>
      <c r="S108" s="21"/>
    </row>
    <row r="109" spans="4:19" x14ac:dyDescent="0.2">
      <c r="D109" s="21"/>
      <c r="E109" s="21"/>
      <c r="F109" s="21"/>
      <c r="G109" s="21"/>
      <c r="H109" s="21"/>
    </row>
    <row r="110" spans="4:19" x14ac:dyDescent="0.2">
      <c r="D110" s="21"/>
      <c r="E110" s="21"/>
      <c r="F110" s="21"/>
      <c r="G110" s="21"/>
      <c r="H110" s="21"/>
      <c r="S110" s="21"/>
    </row>
    <row r="111" spans="4:19" x14ac:dyDescent="0.2">
      <c r="D111" s="21"/>
      <c r="E111" s="21"/>
      <c r="F111" s="21"/>
      <c r="G111" s="21"/>
      <c r="H111" s="21"/>
      <c r="I111" s="21"/>
      <c r="J111" s="21"/>
    </row>
    <row r="112" spans="4:19" x14ac:dyDescent="0.2">
      <c r="D112" s="21"/>
      <c r="E112" s="21"/>
      <c r="F112" s="21"/>
      <c r="G112" s="21"/>
      <c r="H112" s="21"/>
      <c r="S112" s="21"/>
    </row>
    <row r="113" spans="4:19" x14ac:dyDescent="0.2">
      <c r="D113" s="21"/>
      <c r="E113" s="21"/>
      <c r="F113" s="21"/>
      <c r="G113" s="21"/>
      <c r="H113" s="21"/>
    </row>
    <row r="114" spans="4:19" x14ac:dyDescent="0.2">
      <c r="D114" s="21"/>
      <c r="E114" s="21"/>
      <c r="F114" s="21"/>
      <c r="G114" s="21"/>
      <c r="H114" s="21"/>
      <c r="S114" s="21"/>
    </row>
    <row r="115" spans="4:19" x14ac:dyDescent="0.2">
      <c r="D115" s="21"/>
      <c r="E115" s="21"/>
      <c r="F115" s="21"/>
      <c r="G115" s="21"/>
      <c r="H115" s="21"/>
    </row>
    <row r="116" spans="4:19" x14ac:dyDescent="0.2">
      <c r="D116" s="21"/>
      <c r="E116" s="21"/>
      <c r="F116" s="21"/>
      <c r="G116" s="21"/>
      <c r="H116" s="21"/>
      <c r="S116" s="21"/>
    </row>
    <row r="117" spans="4:19" x14ac:dyDescent="0.2">
      <c r="D117" s="21"/>
      <c r="E117" s="21"/>
      <c r="F117" s="21"/>
      <c r="G117" s="21"/>
      <c r="H117" s="21"/>
    </row>
    <row r="118" spans="4:19" x14ac:dyDescent="0.2">
      <c r="D118" s="21"/>
      <c r="E118" s="21"/>
      <c r="F118" s="21"/>
      <c r="G118" s="21"/>
      <c r="H118" s="21"/>
      <c r="S118" s="21"/>
    </row>
    <row r="119" spans="4:19" x14ac:dyDescent="0.2">
      <c r="D119" s="21"/>
      <c r="E119" s="21"/>
      <c r="F119" s="21"/>
      <c r="G119" s="21"/>
      <c r="H119" s="21"/>
    </row>
    <row r="120" spans="4:19" x14ac:dyDescent="0.2">
      <c r="D120" s="21"/>
      <c r="E120" s="21"/>
      <c r="F120" s="21"/>
      <c r="G120" s="21"/>
      <c r="H120" s="21"/>
      <c r="S120" s="21"/>
    </row>
    <row r="121" spans="4:19" x14ac:dyDescent="0.2">
      <c r="D121" s="21"/>
      <c r="E121" s="21"/>
      <c r="F121" s="21"/>
      <c r="G121" s="21"/>
      <c r="H121" s="21"/>
    </row>
    <row r="122" spans="4:19" x14ac:dyDescent="0.2">
      <c r="D122" s="21"/>
      <c r="E122" s="21"/>
      <c r="F122" s="21"/>
      <c r="G122" s="21"/>
      <c r="H122" s="21"/>
      <c r="S122" s="21"/>
    </row>
    <row r="123" spans="4:19" x14ac:dyDescent="0.2">
      <c r="D123" s="21"/>
      <c r="E123" s="21"/>
      <c r="F123" s="21"/>
      <c r="G123" s="21"/>
      <c r="H123" s="21"/>
    </row>
    <row r="124" spans="4:19" x14ac:dyDescent="0.2">
      <c r="D124" s="21"/>
      <c r="E124" s="21"/>
      <c r="F124" s="21"/>
      <c r="G124" s="21"/>
      <c r="H124" s="21"/>
      <c r="S124" s="21"/>
    </row>
    <row r="125" spans="4:19" x14ac:dyDescent="0.2">
      <c r="D125" s="21"/>
      <c r="E125" s="21"/>
      <c r="F125" s="21"/>
      <c r="G125" s="21"/>
      <c r="H125" s="21"/>
      <c r="I125" s="21"/>
      <c r="J125" s="21"/>
      <c r="K125" s="21"/>
    </row>
    <row r="126" spans="4:19" x14ac:dyDescent="0.2">
      <c r="D126" s="21"/>
      <c r="E126" s="21"/>
      <c r="F126" s="21"/>
      <c r="G126" s="21"/>
      <c r="H126" s="21"/>
      <c r="S126" s="21"/>
    </row>
    <row r="127" spans="4:19" x14ac:dyDescent="0.2">
      <c r="D127" s="21"/>
      <c r="E127" s="21"/>
      <c r="F127" s="21"/>
      <c r="G127" s="21"/>
      <c r="H127" s="21"/>
    </row>
    <row r="128" spans="4:19" x14ac:dyDescent="0.2">
      <c r="D128" s="21"/>
      <c r="E128" s="21"/>
      <c r="F128" s="21"/>
      <c r="G128" s="21"/>
      <c r="H128" s="21"/>
      <c r="S128" s="21"/>
    </row>
    <row r="129" spans="4:19" x14ac:dyDescent="0.2">
      <c r="D129" s="21"/>
      <c r="E129" s="21"/>
      <c r="F129" s="21"/>
      <c r="G129" s="21"/>
      <c r="H129" s="21"/>
    </row>
    <row r="130" spans="4:19" x14ac:dyDescent="0.2">
      <c r="D130" s="21"/>
      <c r="E130" s="21"/>
      <c r="F130" s="21"/>
      <c r="G130" s="21"/>
      <c r="H130" s="21"/>
      <c r="S130" s="21"/>
    </row>
    <row r="131" spans="4:19" x14ac:dyDescent="0.2">
      <c r="D131" s="21"/>
      <c r="E131" s="21"/>
      <c r="F131" s="21"/>
      <c r="G131" s="21"/>
      <c r="H131" s="21"/>
    </row>
    <row r="132" spans="4:19" x14ac:dyDescent="0.2">
      <c r="D132" s="21"/>
      <c r="E132" s="21"/>
      <c r="F132" s="21"/>
      <c r="G132" s="21"/>
      <c r="H132" s="21"/>
      <c r="S132" s="21"/>
    </row>
    <row r="133" spans="4:19" x14ac:dyDescent="0.2">
      <c r="D133" s="21"/>
      <c r="E133" s="21"/>
      <c r="F133" s="21"/>
      <c r="G133" s="21"/>
      <c r="H133" s="21"/>
    </row>
    <row r="134" spans="4:19" x14ac:dyDescent="0.2">
      <c r="D134" s="21"/>
      <c r="E134" s="21"/>
      <c r="F134" s="21"/>
      <c r="G134" s="21"/>
      <c r="H134" s="21"/>
      <c r="S134" s="21"/>
    </row>
    <row r="135" spans="4:19" x14ac:dyDescent="0.2">
      <c r="D135" s="21"/>
      <c r="E135" s="21"/>
      <c r="F135" s="21"/>
      <c r="G135" s="21"/>
      <c r="H135" s="21"/>
    </row>
    <row r="136" spans="4:19" x14ac:dyDescent="0.2">
      <c r="D136" s="21"/>
      <c r="E136" s="21"/>
      <c r="F136" s="21"/>
      <c r="G136" s="21"/>
      <c r="H136" s="21"/>
      <c r="S136" s="21"/>
    </row>
    <row r="137" spans="4:19" x14ac:dyDescent="0.2">
      <c r="D137" s="21"/>
      <c r="E137" s="21"/>
      <c r="F137" s="21"/>
      <c r="G137" s="21"/>
      <c r="H137" s="21"/>
    </row>
    <row r="138" spans="4:19" x14ac:dyDescent="0.2">
      <c r="D138" s="21"/>
      <c r="E138" s="21"/>
      <c r="F138" s="21"/>
      <c r="G138" s="21"/>
      <c r="H138" s="21"/>
      <c r="S138" s="21"/>
    </row>
    <row r="139" spans="4:19" x14ac:dyDescent="0.2">
      <c r="D139" s="21"/>
      <c r="E139" s="21"/>
      <c r="F139" s="21"/>
      <c r="G139" s="21"/>
      <c r="H139" s="21"/>
    </row>
    <row r="140" spans="4:19" x14ac:dyDescent="0.2">
      <c r="D140" s="21"/>
      <c r="E140" s="21"/>
      <c r="F140" s="21"/>
      <c r="G140" s="21"/>
      <c r="H140" s="21"/>
      <c r="S140" s="21"/>
    </row>
    <row r="141" spans="4:19" x14ac:dyDescent="0.2">
      <c r="D141" s="21"/>
      <c r="E141" s="21"/>
      <c r="F141" s="21"/>
      <c r="G141" s="21"/>
      <c r="H141" s="21"/>
    </row>
    <row r="142" spans="4:19" x14ac:dyDescent="0.2">
      <c r="D142" s="21"/>
      <c r="E142" s="21"/>
      <c r="F142" s="21"/>
      <c r="G142" s="21"/>
      <c r="H142" s="21"/>
      <c r="S142" s="21"/>
    </row>
    <row r="143" spans="4:19" x14ac:dyDescent="0.2">
      <c r="D143" s="21"/>
      <c r="E143" s="21"/>
      <c r="F143" s="21"/>
      <c r="G143" s="21"/>
      <c r="H143" s="21"/>
    </row>
    <row r="144" spans="4:19" x14ac:dyDescent="0.2">
      <c r="D144" s="21"/>
      <c r="E144" s="21"/>
      <c r="F144" s="21"/>
      <c r="G144" s="21"/>
      <c r="H144" s="21"/>
      <c r="S144" s="21"/>
    </row>
    <row r="145" spans="4:19" x14ac:dyDescent="0.2">
      <c r="D145" s="21"/>
      <c r="E145" s="21"/>
      <c r="F145" s="21"/>
      <c r="G145" s="21"/>
      <c r="H145" s="21"/>
    </row>
    <row r="146" spans="4:19" x14ac:dyDescent="0.2">
      <c r="D146" s="21"/>
      <c r="E146" s="21"/>
      <c r="F146" s="21"/>
      <c r="G146" s="21"/>
      <c r="H146" s="21"/>
      <c r="S146" s="21"/>
    </row>
    <row r="147" spans="4:19" x14ac:dyDescent="0.2">
      <c r="D147" s="21"/>
      <c r="E147" s="21"/>
      <c r="F147" s="21"/>
      <c r="G147" s="21"/>
      <c r="H147" s="21"/>
    </row>
    <row r="148" spans="4:19" x14ac:dyDescent="0.2">
      <c r="D148" s="21"/>
      <c r="E148" s="21"/>
      <c r="F148" s="21"/>
      <c r="G148" s="21"/>
      <c r="H148" s="21"/>
      <c r="S148" s="21"/>
    </row>
    <row r="149" spans="4:19" x14ac:dyDescent="0.2">
      <c r="D149" s="21"/>
      <c r="E149" s="21"/>
      <c r="F149" s="21"/>
      <c r="G149" s="21"/>
      <c r="H149" s="21"/>
    </row>
    <row r="150" spans="4:19" x14ac:dyDescent="0.2">
      <c r="D150" s="21"/>
      <c r="E150" s="21"/>
      <c r="F150" s="21"/>
      <c r="G150" s="21"/>
      <c r="H150" s="21"/>
      <c r="S150" s="21"/>
    </row>
    <row r="151" spans="4:19" x14ac:dyDescent="0.2">
      <c r="D151" s="21"/>
      <c r="E151" s="21"/>
      <c r="F151" s="21"/>
      <c r="G151" s="21"/>
      <c r="H151" s="21"/>
    </row>
    <row r="152" spans="4:19" x14ac:dyDescent="0.2">
      <c r="D152" s="21"/>
      <c r="E152" s="21"/>
      <c r="F152" s="21"/>
      <c r="G152" s="21"/>
      <c r="H152" s="21"/>
      <c r="S152" s="21"/>
    </row>
    <row r="153" spans="4:19" x14ac:dyDescent="0.2">
      <c r="D153" s="21"/>
      <c r="E153" s="21"/>
      <c r="F153" s="21"/>
      <c r="G153" s="21"/>
      <c r="H153" s="21"/>
    </row>
    <row r="154" spans="4:19" x14ac:dyDescent="0.2">
      <c r="D154" s="21"/>
      <c r="E154" s="21"/>
      <c r="F154" s="21"/>
      <c r="G154" s="21"/>
      <c r="H154" s="21"/>
      <c r="S154" s="21"/>
    </row>
    <row r="155" spans="4:19" x14ac:dyDescent="0.2">
      <c r="D155" s="21"/>
      <c r="E155" s="21"/>
      <c r="F155" s="21"/>
      <c r="G155" s="21"/>
      <c r="H155" s="21"/>
    </row>
    <row r="156" spans="4:19" x14ac:dyDescent="0.2">
      <c r="D156" s="21"/>
      <c r="E156" s="21"/>
      <c r="F156" s="21"/>
      <c r="G156" s="21"/>
      <c r="H156" s="21"/>
      <c r="S156" s="21"/>
    </row>
    <row r="157" spans="4:19" x14ac:dyDescent="0.2">
      <c r="D157" s="21"/>
      <c r="E157" s="21"/>
      <c r="F157" s="21"/>
      <c r="G157" s="21"/>
      <c r="H157" s="21"/>
    </row>
    <row r="158" spans="4:19" x14ac:dyDescent="0.2">
      <c r="D158" s="21"/>
      <c r="E158" s="21"/>
      <c r="F158" s="21"/>
      <c r="G158" s="21"/>
      <c r="H158" s="21"/>
      <c r="S158" s="21"/>
    </row>
    <row r="159" spans="4:19" x14ac:dyDescent="0.2">
      <c r="D159" s="21"/>
      <c r="E159" s="21"/>
      <c r="F159" s="21"/>
      <c r="G159" s="21"/>
      <c r="H159" s="21"/>
    </row>
    <row r="160" spans="4:19" x14ac:dyDescent="0.2">
      <c r="D160" s="21"/>
      <c r="E160" s="21"/>
      <c r="F160" s="21"/>
      <c r="G160" s="21"/>
      <c r="H160" s="21"/>
      <c r="S160" s="21"/>
    </row>
    <row r="161" spans="4:19" x14ac:dyDescent="0.2">
      <c r="D161" s="21"/>
      <c r="E161" s="21"/>
      <c r="F161" s="21"/>
      <c r="G161" s="21"/>
      <c r="H161" s="21"/>
    </row>
    <row r="162" spans="4:19" x14ac:dyDescent="0.2">
      <c r="D162" s="21"/>
      <c r="E162" s="21"/>
      <c r="F162" s="21"/>
      <c r="G162" s="21"/>
      <c r="H162" s="21"/>
      <c r="S162" s="21"/>
    </row>
    <row r="163" spans="4:19" x14ac:dyDescent="0.2">
      <c r="D163" s="21"/>
      <c r="E163" s="21"/>
      <c r="F163" s="21"/>
      <c r="G163" s="21"/>
      <c r="H163" s="21"/>
    </row>
    <row r="164" spans="4:19" x14ac:dyDescent="0.2">
      <c r="D164" s="21"/>
      <c r="E164" s="21"/>
      <c r="F164" s="21"/>
      <c r="G164" s="21"/>
      <c r="H164" s="21"/>
      <c r="S164" s="21"/>
    </row>
    <row r="165" spans="4:19" x14ac:dyDescent="0.2">
      <c r="D165" s="21"/>
      <c r="E165" s="21"/>
      <c r="F165" s="21"/>
      <c r="G165" s="21"/>
      <c r="H165" s="21"/>
    </row>
    <row r="166" spans="4:19" x14ac:dyDescent="0.2">
      <c r="D166" s="21"/>
      <c r="E166" s="21"/>
      <c r="F166" s="21"/>
      <c r="G166" s="21"/>
      <c r="H166" s="21"/>
      <c r="S166" s="21"/>
    </row>
    <row r="167" spans="4:19" x14ac:dyDescent="0.2">
      <c r="D167" s="21"/>
      <c r="E167" s="21"/>
      <c r="F167" s="21"/>
      <c r="G167" s="21"/>
      <c r="H167" s="21"/>
    </row>
    <row r="168" spans="4:19" x14ac:dyDescent="0.2">
      <c r="D168" s="21"/>
      <c r="E168" s="21"/>
      <c r="F168" s="21"/>
      <c r="G168" s="21"/>
      <c r="H168" s="21"/>
      <c r="S168" s="21"/>
    </row>
    <row r="169" spans="4:19" x14ac:dyDescent="0.2">
      <c r="D169" s="21"/>
      <c r="E169" s="21"/>
      <c r="F169" s="21"/>
      <c r="G169" s="21"/>
      <c r="H169" s="21"/>
    </row>
    <row r="170" spans="4:19" x14ac:dyDescent="0.2">
      <c r="D170" s="21"/>
      <c r="E170" s="21"/>
      <c r="F170" s="21"/>
      <c r="G170" s="21"/>
      <c r="H170" s="21"/>
      <c r="S170" s="21"/>
    </row>
    <row r="171" spans="4:19" x14ac:dyDescent="0.2">
      <c r="D171" s="21"/>
      <c r="E171" s="21"/>
      <c r="F171" s="21"/>
      <c r="G171" s="21"/>
      <c r="H171" s="21"/>
    </row>
    <row r="172" spans="4:19" x14ac:dyDescent="0.2">
      <c r="D172" s="21"/>
      <c r="E172" s="21"/>
      <c r="F172" s="21"/>
      <c r="G172" s="21"/>
      <c r="H172" s="21"/>
      <c r="S172" s="21"/>
    </row>
    <row r="173" spans="4:19" x14ac:dyDescent="0.2">
      <c r="D173" s="21"/>
      <c r="E173" s="21"/>
      <c r="F173" s="21"/>
      <c r="G173" s="21"/>
      <c r="H173" s="21"/>
    </row>
    <row r="174" spans="4:19" x14ac:dyDescent="0.2">
      <c r="D174" s="21"/>
      <c r="E174" s="21"/>
      <c r="F174" s="21"/>
      <c r="G174" s="21"/>
      <c r="H174" s="21"/>
      <c r="S174" s="21"/>
    </row>
    <row r="175" spans="4:19" x14ac:dyDescent="0.2">
      <c r="D175" s="21"/>
      <c r="E175" s="21"/>
      <c r="F175" s="21"/>
      <c r="G175" s="21"/>
      <c r="H175" s="21"/>
    </row>
    <row r="176" spans="4:19" x14ac:dyDescent="0.2">
      <c r="D176" s="21"/>
      <c r="E176" s="21"/>
      <c r="F176" s="21"/>
      <c r="G176" s="21"/>
      <c r="H176" s="21"/>
      <c r="S176" s="21"/>
    </row>
    <row r="177" spans="4:19" x14ac:dyDescent="0.2">
      <c r="D177" s="21"/>
      <c r="E177" s="21"/>
      <c r="F177" s="21"/>
      <c r="G177" s="21"/>
      <c r="H177" s="21"/>
    </row>
    <row r="178" spans="4:19" x14ac:dyDescent="0.2">
      <c r="D178" s="21"/>
      <c r="E178" s="21"/>
      <c r="F178" s="21"/>
      <c r="G178" s="21"/>
      <c r="H178" s="21"/>
      <c r="S178" s="21"/>
    </row>
    <row r="179" spans="4:19" x14ac:dyDescent="0.2">
      <c r="D179" s="21"/>
      <c r="E179" s="21"/>
      <c r="F179" s="21"/>
      <c r="G179" s="21"/>
      <c r="H179" s="21"/>
    </row>
    <row r="180" spans="4:19" x14ac:dyDescent="0.2">
      <c r="D180" s="21"/>
      <c r="E180" s="21"/>
      <c r="F180" s="21"/>
      <c r="G180" s="21"/>
      <c r="H180" s="21"/>
      <c r="S180" s="21"/>
    </row>
    <row r="181" spans="4:19" x14ac:dyDescent="0.2">
      <c r="D181" s="21"/>
      <c r="E181" s="21"/>
      <c r="F181" s="21"/>
      <c r="G181" s="21"/>
      <c r="H181" s="21"/>
    </row>
    <row r="182" spans="4:19" x14ac:dyDescent="0.2">
      <c r="D182" s="21"/>
      <c r="E182" s="21"/>
      <c r="F182" s="21"/>
      <c r="G182" s="21"/>
      <c r="H182" s="21"/>
      <c r="S182" s="21"/>
    </row>
    <row r="183" spans="4:19" x14ac:dyDescent="0.2">
      <c r="D183" s="21"/>
      <c r="E183" s="21"/>
      <c r="F183" s="21"/>
      <c r="G183" s="21"/>
      <c r="H183" s="21"/>
    </row>
    <row r="184" spans="4:19" x14ac:dyDescent="0.2">
      <c r="D184" s="21"/>
      <c r="E184" s="21"/>
      <c r="F184" s="21"/>
      <c r="G184" s="21"/>
      <c r="H184" s="21"/>
      <c r="S184" s="21"/>
    </row>
    <row r="185" spans="4:19" x14ac:dyDescent="0.2">
      <c r="D185" s="21"/>
      <c r="E185" s="21"/>
      <c r="F185" s="21"/>
      <c r="G185" s="21"/>
      <c r="H185" s="21"/>
    </row>
    <row r="186" spans="4:19" x14ac:dyDescent="0.2">
      <c r="D186" s="21"/>
      <c r="E186" s="21"/>
      <c r="F186" s="21"/>
      <c r="G186" s="21"/>
      <c r="H186" s="21"/>
      <c r="S186" s="21"/>
    </row>
    <row r="187" spans="4:19" x14ac:dyDescent="0.2">
      <c r="D187" s="21"/>
      <c r="E187" s="21"/>
      <c r="F187" s="21"/>
      <c r="G187" s="21"/>
      <c r="H187" s="21"/>
    </row>
    <row r="188" spans="4:19" x14ac:dyDescent="0.2">
      <c r="G188" s="21"/>
      <c r="H188" s="21"/>
      <c r="S188" s="21"/>
    </row>
    <row r="189" spans="4:19" x14ac:dyDescent="0.2">
      <c r="G189" s="21"/>
      <c r="H189" s="21"/>
    </row>
    <row r="190" spans="4:19" x14ac:dyDescent="0.2">
      <c r="D190" s="21"/>
      <c r="E190" s="21"/>
      <c r="F190" s="21"/>
      <c r="G190" s="21"/>
      <c r="H190" s="21"/>
      <c r="S190" s="21"/>
    </row>
    <row r="191" spans="4:19" x14ac:dyDescent="0.2">
      <c r="D191" s="21"/>
      <c r="E191" s="21"/>
      <c r="F191" s="21"/>
      <c r="G191" s="21"/>
      <c r="H191" s="21"/>
    </row>
    <row r="192" spans="4:19" x14ac:dyDescent="0.2">
      <c r="D192" s="21"/>
      <c r="E192" s="21"/>
      <c r="F192" s="21"/>
      <c r="G192" s="21"/>
      <c r="H192" s="21"/>
      <c r="S192" s="21"/>
    </row>
    <row r="193" spans="4:19" x14ac:dyDescent="0.2">
      <c r="D193" s="21"/>
      <c r="E193" s="21"/>
      <c r="F193" s="21"/>
      <c r="G193" s="21"/>
      <c r="H193" s="21"/>
    </row>
    <row r="194" spans="4:19" x14ac:dyDescent="0.2">
      <c r="D194" s="21"/>
      <c r="E194" s="21"/>
      <c r="F194" s="21"/>
      <c r="G194" s="21"/>
      <c r="H194" s="21"/>
      <c r="S194" s="21"/>
    </row>
    <row r="195" spans="4:19" x14ac:dyDescent="0.2">
      <c r="D195" s="21"/>
      <c r="E195" s="21"/>
      <c r="F195" s="21"/>
      <c r="G195" s="21"/>
      <c r="H195" s="21"/>
    </row>
    <row r="196" spans="4:19" x14ac:dyDescent="0.2">
      <c r="D196" s="21"/>
      <c r="E196" s="21"/>
      <c r="F196" s="21"/>
      <c r="G196" s="21"/>
      <c r="H196" s="21"/>
      <c r="S196" s="21"/>
    </row>
    <row r="197" spans="4:19" x14ac:dyDescent="0.2">
      <c r="D197" s="21"/>
      <c r="E197" s="21"/>
      <c r="F197" s="21"/>
      <c r="G197" s="21"/>
      <c r="H197" s="21"/>
    </row>
    <row r="198" spans="4:19" x14ac:dyDescent="0.2">
      <c r="D198" s="21"/>
      <c r="E198" s="21"/>
      <c r="F198" s="21"/>
      <c r="G198" s="21"/>
      <c r="H198" s="21"/>
      <c r="S198" s="21"/>
    </row>
    <row r="199" spans="4:19" x14ac:dyDescent="0.2">
      <c r="D199" s="21"/>
      <c r="E199" s="21"/>
      <c r="F199" s="21"/>
      <c r="G199" s="21"/>
      <c r="H199" s="21"/>
    </row>
    <row r="200" spans="4:19" x14ac:dyDescent="0.2">
      <c r="D200" s="21"/>
      <c r="E200" s="21"/>
      <c r="F200" s="21"/>
      <c r="G200" s="21"/>
      <c r="H200" s="21"/>
      <c r="S200" s="21"/>
    </row>
    <row r="201" spans="4:19" x14ac:dyDescent="0.2">
      <c r="D201" s="21"/>
      <c r="E201" s="21"/>
      <c r="F201" s="21"/>
      <c r="G201" s="21"/>
      <c r="H201" s="21"/>
    </row>
    <row r="202" spans="4:19" x14ac:dyDescent="0.2">
      <c r="D202" s="21"/>
      <c r="E202" s="21"/>
      <c r="F202" s="21"/>
      <c r="G202" s="21"/>
      <c r="H202" s="21"/>
      <c r="S202" s="21"/>
    </row>
    <row r="203" spans="4:19" x14ac:dyDescent="0.2">
      <c r="D203" s="21"/>
      <c r="E203" s="21"/>
      <c r="F203" s="21"/>
      <c r="G203" s="21"/>
      <c r="H203" s="21"/>
    </row>
    <row r="204" spans="4:19" x14ac:dyDescent="0.2">
      <c r="D204" s="21"/>
      <c r="E204" s="21"/>
      <c r="F204" s="21"/>
      <c r="G204" s="21"/>
      <c r="H204" s="21"/>
      <c r="S204" s="21"/>
    </row>
    <row r="205" spans="4:19" x14ac:dyDescent="0.2">
      <c r="D205" s="21"/>
      <c r="E205" s="21"/>
      <c r="F205" s="21"/>
      <c r="G205" s="21"/>
      <c r="H205" s="21"/>
    </row>
    <row r="206" spans="4:19" x14ac:dyDescent="0.2">
      <c r="D206" s="21"/>
      <c r="E206" s="21"/>
      <c r="F206" s="21"/>
      <c r="G206" s="21"/>
      <c r="H206" s="21"/>
      <c r="S206" s="21"/>
    </row>
    <row r="207" spans="4:19" x14ac:dyDescent="0.2">
      <c r="D207" s="21"/>
      <c r="E207" s="21"/>
      <c r="F207" s="21"/>
      <c r="G207" s="21"/>
      <c r="H207" s="21"/>
    </row>
    <row r="208" spans="4:19" x14ac:dyDescent="0.2">
      <c r="D208" s="21"/>
      <c r="E208" s="21"/>
      <c r="F208" s="21"/>
      <c r="G208" s="21"/>
      <c r="H208" s="21"/>
      <c r="S208" s="21"/>
    </row>
    <row r="209" spans="4:19" x14ac:dyDescent="0.2">
      <c r="D209" s="21"/>
      <c r="E209" s="21"/>
      <c r="F209" s="21"/>
      <c r="G209" s="21"/>
      <c r="H209" s="21"/>
    </row>
    <row r="210" spans="4:19" x14ac:dyDescent="0.2">
      <c r="D210" s="21"/>
      <c r="E210" s="21"/>
      <c r="F210" s="21"/>
      <c r="G210" s="21"/>
      <c r="H210" s="21"/>
      <c r="S210" s="21"/>
    </row>
    <row r="211" spans="4:19" x14ac:dyDescent="0.2">
      <c r="D211" s="21"/>
      <c r="E211" s="21"/>
      <c r="F211" s="21"/>
      <c r="G211" s="21"/>
      <c r="H211" s="21"/>
    </row>
    <row r="212" spans="4:19" x14ac:dyDescent="0.2">
      <c r="D212" s="21"/>
      <c r="E212" s="21"/>
      <c r="F212" s="21"/>
      <c r="G212" s="21"/>
      <c r="H212" s="21"/>
      <c r="S212" s="21"/>
    </row>
    <row r="213" spans="4:19" x14ac:dyDescent="0.2">
      <c r="D213" s="21"/>
      <c r="E213" s="21"/>
      <c r="F213" s="21"/>
      <c r="G213" s="21"/>
      <c r="H213" s="21"/>
    </row>
    <row r="214" spans="4:19" x14ac:dyDescent="0.2">
      <c r="D214" s="21"/>
      <c r="E214" s="21"/>
      <c r="F214" s="21"/>
      <c r="G214" s="21"/>
      <c r="H214" s="21"/>
      <c r="S214" s="21"/>
    </row>
    <row r="215" spans="4:19" x14ac:dyDescent="0.2">
      <c r="D215" s="21"/>
      <c r="E215" s="21"/>
      <c r="F215" s="21"/>
      <c r="G215" s="21"/>
      <c r="H215" s="21"/>
    </row>
    <row r="216" spans="4:19" x14ac:dyDescent="0.2">
      <c r="D216" s="21"/>
      <c r="E216" s="21"/>
      <c r="F216" s="21"/>
      <c r="G216" s="21"/>
      <c r="H216" s="21"/>
      <c r="S216" s="21"/>
    </row>
    <row r="217" spans="4:19" x14ac:dyDescent="0.2">
      <c r="D217" s="21"/>
      <c r="E217" s="21"/>
      <c r="F217" s="21"/>
      <c r="G217" s="21"/>
      <c r="H217" s="21"/>
    </row>
    <row r="218" spans="4:19" x14ac:dyDescent="0.2">
      <c r="D218" s="21"/>
      <c r="E218" s="21"/>
      <c r="F218" s="21"/>
      <c r="G218" s="21"/>
      <c r="H218" s="21"/>
      <c r="S218" s="21"/>
    </row>
    <row r="219" spans="4:19" x14ac:dyDescent="0.2">
      <c r="D219" s="21"/>
      <c r="E219" s="21"/>
      <c r="F219" s="21"/>
      <c r="G219" s="21"/>
      <c r="H219" s="21"/>
    </row>
    <row r="220" spans="4:19" x14ac:dyDescent="0.2">
      <c r="D220" s="21"/>
      <c r="E220" s="21"/>
      <c r="F220" s="21"/>
      <c r="G220" s="21"/>
      <c r="H220" s="21"/>
      <c r="S220" s="21"/>
    </row>
    <row r="221" spans="4:19" x14ac:dyDescent="0.2">
      <c r="D221" s="21"/>
      <c r="E221" s="21"/>
      <c r="F221" s="21"/>
      <c r="G221" s="21"/>
      <c r="H221" s="21"/>
    </row>
    <row r="222" spans="4:19" x14ac:dyDescent="0.2">
      <c r="D222" s="21"/>
      <c r="E222" s="21"/>
      <c r="F222" s="21"/>
      <c r="G222" s="21"/>
      <c r="H222" s="21"/>
      <c r="S222" s="21"/>
    </row>
    <row r="223" spans="4:19" x14ac:dyDescent="0.2">
      <c r="D223" s="21"/>
      <c r="E223" s="21"/>
      <c r="F223" s="21"/>
      <c r="G223" s="21"/>
      <c r="H223" s="21"/>
    </row>
    <row r="224" spans="4:19" x14ac:dyDescent="0.2">
      <c r="D224" s="21"/>
      <c r="E224" s="21"/>
      <c r="F224" s="21"/>
      <c r="G224" s="21"/>
      <c r="H224" s="21"/>
      <c r="S224" s="21"/>
    </row>
    <row r="225" spans="4:19" x14ac:dyDescent="0.2">
      <c r="D225" s="21"/>
      <c r="E225" s="21"/>
      <c r="F225" s="21"/>
      <c r="G225" s="21"/>
      <c r="H225" s="21"/>
    </row>
    <row r="226" spans="4:19" x14ac:dyDescent="0.2">
      <c r="D226" s="21"/>
      <c r="E226" s="21"/>
      <c r="F226" s="21"/>
      <c r="G226" s="21"/>
      <c r="H226" s="21"/>
      <c r="S226" s="21"/>
    </row>
    <row r="227" spans="4:19" x14ac:dyDescent="0.2">
      <c r="D227" s="21"/>
      <c r="E227" s="21"/>
      <c r="F227" s="21"/>
      <c r="G227" s="21"/>
      <c r="H227" s="21"/>
    </row>
    <row r="228" spans="4:19" x14ac:dyDescent="0.2">
      <c r="D228" s="21"/>
      <c r="E228" s="21"/>
      <c r="F228" s="21"/>
      <c r="G228" s="21"/>
      <c r="H228" s="21"/>
      <c r="S228" s="21"/>
    </row>
    <row r="229" spans="4:19" x14ac:dyDescent="0.2">
      <c r="D229" s="21"/>
      <c r="E229" s="21"/>
      <c r="F229" s="21"/>
      <c r="G229" s="21"/>
      <c r="H229" s="21"/>
    </row>
    <row r="230" spans="4:19" x14ac:dyDescent="0.2">
      <c r="D230" s="21"/>
      <c r="E230" s="21"/>
      <c r="F230" s="21"/>
      <c r="G230" s="21"/>
      <c r="H230" s="21"/>
      <c r="S230" s="21"/>
    </row>
    <row r="231" spans="4:19" x14ac:dyDescent="0.2">
      <c r="D231" s="21"/>
      <c r="E231" s="21"/>
      <c r="F231" s="21"/>
      <c r="G231" s="21"/>
      <c r="H231" s="21"/>
    </row>
    <row r="232" spans="4:19" x14ac:dyDescent="0.2">
      <c r="D232" s="21"/>
      <c r="E232" s="21"/>
      <c r="F232" s="21"/>
      <c r="G232" s="21"/>
      <c r="H232" s="21"/>
      <c r="S232" s="21"/>
    </row>
    <row r="233" spans="4:19" x14ac:dyDescent="0.2">
      <c r="D233" s="21"/>
      <c r="E233" s="21"/>
      <c r="F233" s="21"/>
      <c r="G233" s="21"/>
      <c r="H233" s="21"/>
    </row>
    <row r="234" spans="4:19" x14ac:dyDescent="0.2">
      <c r="D234" s="21"/>
      <c r="E234" s="21"/>
      <c r="F234" s="21"/>
      <c r="G234" s="21"/>
      <c r="H234" s="21"/>
      <c r="S234" s="21"/>
    </row>
    <row r="235" spans="4:19" x14ac:dyDescent="0.2">
      <c r="D235" s="21"/>
      <c r="E235" s="21"/>
      <c r="F235" s="21"/>
      <c r="G235" s="21"/>
      <c r="H235" s="21"/>
    </row>
    <row r="236" spans="4:19" x14ac:dyDescent="0.2">
      <c r="D236" s="21"/>
      <c r="E236" s="21"/>
      <c r="F236" s="21"/>
      <c r="G236" s="21"/>
      <c r="H236" s="21"/>
      <c r="S236" s="21"/>
    </row>
    <row r="237" spans="4:19" x14ac:dyDescent="0.2">
      <c r="D237" s="21"/>
      <c r="E237" s="21"/>
      <c r="F237" s="21"/>
      <c r="G237" s="21"/>
      <c r="H237" s="21"/>
    </row>
    <row r="238" spans="4:19" x14ac:dyDescent="0.2">
      <c r="D238" s="21"/>
      <c r="E238" s="21"/>
      <c r="F238" s="21"/>
      <c r="G238" s="21"/>
      <c r="H238" s="21"/>
      <c r="S238" s="21"/>
    </row>
    <row r="239" spans="4:19" x14ac:dyDescent="0.2">
      <c r="D239" s="21"/>
      <c r="E239" s="21"/>
      <c r="F239" s="21"/>
      <c r="G239" s="21"/>
      <c r="H239" s="21"/>
    </row>
    <row r="240" spans="4:19" x14ac:dyDescent="0.2">
      <c r="D240" s="21"/>
      <c r="E240" s="21"/>
      <c r="F240" s="21"/>
      <c r="G240" s="21"/>
      <c r="H240" s="21"/>
      <c r="S240" s="21"/>
    </row>
    <row r="241" spans="4:19" x14ac:dyDescent="0.2">
      <c r="D241" s="21"/>
      <c r="E241" s="21"/>
      <c r="F241" s="21"/>
      <c r="G241" s="21"/>
      <c r="H241" s="21"/>
    </row>
    <row r="242" spans="4:19" x14ac:dyDescent="0.2">
      <c r="D242" s="21"/>
      <c r="E242" s="21"/>
      <c r="F242" s="21"/>
      <c r="G242" s="21"/>
      <c r="H242" s="21"/>
      <c r="S242" s="21"/>
    </row>
    <row r="243" spans="4:19" x14ac:dyDescent="0.2">
      <c r="D243" s="21"/>
      <c r="E243" s="21"/>
      <c r="F243" s="21"/>
      <c r="G243" s="21"/>
      <c r="H243" s="21"/>
    </row>
    <row r="244" spans="4:19" x14ac:dyDescent="0.2">
      <c r="D244" s="21"/>
      <c r="E244" s="21"/>
      <c r="F244" s="21"/>
      <c r="G244" s="21"/>
      <c r="H244" s="21"/>
      <c r="S244" s="21"/>
    </row>
    <row r="245" spans="4:19" x14ac:dyDescent="0.2">
      <c r="D245" s="21"/>
      <c r="E245" s="21"/>
      <c r="F245" s="21"/>
      <c r="G245" s="21"/>
      <c r="H245" s="21"/>
    </row>
    <row r="246" spans="4:19" x14ac:dyDescent="0.2">
      <c r="D246" s="21"/>
      <c r="E246" s="21"/>
      <c r="F246" s="21"/>
      <c r="G246" s="21"/>
      <c r="H246" s="21"/>
      <c r="S246" s="21"/>
    </row>
    <row r="247" spans="4:19" x14ac:dyDescent="0.2">
      <c r="D247" s="21"/>
      <c r="E247" s="21"/>
      <c r="F247" s="21"/>
      <c r="G247" s="21"/>
      <c r="H247" s="21"/>
    </row>
    <row r="248" spans="4:19" x14ac:dyDescent="0.2">
      <c r="D248" s="21"/>
      <c r="E248" s="21"/>
      <c r="F248" s="21"/>
      <c r="G248" s="21"/>
      <c r="H248" s="21"/>
      <c r="S248" s="21"/>
    </row>
    <row r="249" spans="4:19" x14ac:dyDescent="0.2">
      <c r="D249" s="21"/>
      <c r="E249" s="21"/>
      <c r="F249" s="21"/>
      <c r="G249" s="21"/>
      <c r="H249" s="21"/>
    </row>
    <row r="250" spans="4:19" x14ac:dyDescent="0.2">
      <c r="D250" s="21"/>
      <c r="E250" s="21"/>
      <c r="F250" s="21"/>
      <c r="G250" s="21"/>
      <c r="H250" s="21"/>
      <c r="S250" s="21"/>
    </row>
    <row r="251" spans="4:19" x14ac:dyDescent="0.2">
      <c r="D251" s="21"/>
      <c r="E251" s="21"/>
      <c r="F251" s="21"/>
      <c r="G251" s="21"/>
      <c r="H251" s="21"/>
    </row>
    <row r="252" spans="4:19" x14ac:dyDescent="0.2">
      <c r="D252" s="21"/>
      <c r="E252" s="21"/>
      <c r="F252" s="21"/>
      <c r="G252" s="21"/>
      <c r="H252" s="21"/>
      <c r="I252" s="21"/>
      <c r="J252" s="21"/>
      <c r="K252" s="21"/>
      <c r="S252" s="21"/>
    </row>
    <row r="253" spans="4:19" x14ac:dyDescent="0.2">
      <c r="D253" s="21"/>
      <c r="E253" s="21"/>
      <c r="F253" s="21"/>
      <c r="G253" s="21"/>
      <c r="H253" s="21"/>
    </row>
    <row r="254" spans="4:19" x14ac:dyDescent="0.2">
      <c r="D254" s="21"/>
      <c r="E254" s="21"/>
      <c r="F254" s="21"/>
      <c r="G254" s="21"/>
      <c r="H254" s="21"/>
      <c r="S254" s="21"/>
    </row>
    <row r="255" spans="4:19" x14ac:dyDescent="0.2">
      <c r="D255" s="21"/>
      <c r="E255" s="21"/>
      <c r="F255" s="21"/>
      <c r="G255" s="21"/>
      <c r="H255" s="21"/>
    </row>
    <row r="256" spans="4:19" x14ac:dyDescent="0.2">
      <c r="D256" s="21"/>
      <c r="E256" s="21"/>
      <c r="F256" s="21"/>
      <c r="G256" s="21"/>
      <c r="H256" s="21"/>
      <c r="S256" s="21"/>
    </row>
    <row r="257" spans="4:19" x14ac:dyDescent="0.2">
      <c r="D257" s="21"/>
      <c r="E257" s="21"/>
      <c r="F257" s="21"/>
      <c r="G257" s="21"/>
      <c r="H257" s="21"/>
    </row>
    <row r="258" spans="4:19" x14ac:dyDescent="0.2">
      <c r="D258" s="21"/>
      <c r="E258" s="21"/>
      <c r="F258" s="21"/>
      <c r="G258" s="21"/>
      <c r="H258" s="21"/>
      <c r="S258" s="21"/>
    </row>
    <row r="259" spans="4:19" x14ac:dyDescent="0.2">
      <c r="D259" s="21"/>
      <c r="E259" s="21"/>
      <c r="F259" s="21"/>
      <c r="G259" s="21"/>
      <c r="H259" s="21"/>
    </row>
    <row r="260" spans="4:19" x14ac:dyDescent="0.2">
      <c r="D260" s="21"/>
      <c r="E260" s="21"/>
      <c r="F260" s="21"/>
      <c r="G260" s="21"/>
      <c r="H260" s="21"/>
      <c r="I260" s="21"/>
      <c r="J260" s="21"/>
      <c r="S260" s="21"/>
    </row>
    <row r="261" spans="4:19" x14ac:dyDescent="0.2">
      <c r="D261" s="21"/>
      <c r="E261" s="21"/>
      <c r="F261" s="21"/>
      <c r="G261" s="21"/>
      <c r="H261" s="21"/>
    </row>
    <row r="262" spans="4:19" x14ac:dyDescent="0.2">
      <c r="D262" s="21"/>
      <c r="E262" s="21"/>
      <c r="F262" s="21"/>
      <c r="G262" s="21"/>
      <c r="H262" s="21"/>
      <c r="S262" s="21"/>
    </row>
    <row r="263" spans="4:19" x14ac:dyDescent="0.2">
      <c r="D263" s="21"/>
      <c r="E263" s="21"/>
      <c r="F263" s="21"/>
      <c r="G263" s="21"/>
      <c r="H263" s="21"/>
    </row>
    <row r="264" spans="4:19" x14ac:dyDescent="0.2">
      <c r="D264" s="21"/>
      <c r="E264" s="21"/>
      <c r="F264" s="21"/>
      <c r="G264" s="21"/>
      <c r="H264" s="21"/>
      <c r="S264" s="21"/>
    </row>
    <row r="265" spans="4:19" x14ac:dyDescent="0.2">
      <c r="D265" s="21"/>
      <c r="E265" s="21"/>
      <c r="F265" s="21"/>
      <c r="G265" s="21"/>
      <c r="H265" s="21"/>
    </row>
    <row r="266" spans="4:19" x14ac:dyDescent="0.2">
      <c r="D266" s="21"/>
      <c r="E266" s="21"/>
      <c r="F266" s="21"/>
      <c r="G266" s="21"/>
      <c r="H266" s="21"/>
      <c r="S266" s="21"/>
    </row>
    <row r="267" spans="4:19" x14ac:dyDescent="0.2">
      <c r="D267" s="21"/>
      <c r="E267" s="21"/>
      <c r="F267" s="21"/>
      <c r="G267" s="21"/>
      <c r="H267" s="21"/>
    </row>
    <row r="268" spans="4:19" x14ac:dyDescent="0.2">
      <c r="D268" s="21"/>
      <c r="E268" s="21"/>
      <c r="F268" s="21"/>
      <c r="G268" s="21"/>
      <c r="H268" s="21"/>
      <c r="S268" s="21"/>
    </row>
    <row r="269" spans="4:19" x14ac:dyDescent="0.2">
      <c r="D269" s="21"/>
      <c r="E269" s="21"/>
      <c r="F269" s="21"/>
      <c r="G269" s="21"/>
      <c r="H269" s="21"/>
    </row>
    <row r="270" spans="4:19" x14ac:dyDescent="0.2">
      <c r="D270" s="21"/>
      <c r="E270" s="21"/>
      <c r="F270" s="21"/>
      <c r="G270" s="21"/>
      <c r="H270" s="21"/>
      <c r="S270" s="21"/>
    </row>
    <row r="271" spans="4:19" x14ac:dyDescent="0.2">
      <c r="D271" s="21"/>
      <c r="E271" s="21"/>
      <c r="F271" s="21"/>
      <c r="G271" s="21"/>
      <c r="H271" s="21"/>
    </row>
    <row r="272" spans="4:19" x14ac:dyDescent="0.2">
      <c r="D272" s="21"/>
      <c r="E272" s="21"/>
      <c r="F272" s="21"/>
      <c r="G272" s="21"/>
      <c r="H272" s="21"/>
      <c r="S272" s="21"/>
    </row>
    <row r="273" spans="4:19" x14ac:dyDescent="0.2">
      <c r="D273" s="21"/>
      <c r="E273" s="21"/>
      <c r="F273" s="21"/>
      <c r="G273" s="21"/>
      <c r="H273" s="21"/>
    </row>
    <row r="274" spans="4:19" x14ac:dyDescent="0.2">
      <c r="D274" s="21"/>
      <c r="E274" s="21"/>
      <c r="F274" s="21"/>
      <c r="G274" s="21"/>
      <c r="H274" s="21"/>
      <c r="S274" s="21"/>
    </row>
    <row r="275" spans="4:19" x14ac:dyDescent="0.2">
      <c r="D275" s="21"/>
      <c r="E275" s="21"/>
      <c r="F275" s="21"/>
      <c r="G275" s="21"/>
      <c r="H275" s="21"/>
    </row>
    <row r="276" spans="4:19" x14ac:dyDescent="0.2">
      <c r="D276" s="21"/>
      <c r="E276" s="21"/>
      <c r="F276" s="21"/>
      <c r="G276" s="21"/>
      <c r="H276" s="21"/>
      <c r="S276" s="21"/>
    </row>
    <row r="277" spans="4:19" x14ac:dyDescent="0.2">
      <c r="D277" s="21"/>
      <c r="E277" s="21"/>
      <c r="F277" s="21"/>
      <c r="G277" s="21"/>
      <c r="H277" s="21"/>
    </row>
    <row r="278" spans="4:19" x14ac:dyDescent="0.2">
      <c r="D278" s="21"/>
      <c r="E278" s="21"/>
      <c r="F278" s="21"/>
      <c r="G278" s="21"/>
      <c r="H278" s="21"/>
      <c r="S278" s="21"/>
    </row>
    <row r="279" spans="4:19" x14ac:dyDescent="0.2">
      <c r="D279" s="21"/>
      <c r="E279" s="21"/>
      <c r="F279" s="21"/>
      <c r="G279" s="21"/>
      <c r="H279" s="21"/>
    </row>
    <row r="280" spans="4:19" x14ac:dyDescent="0.2">
      <c r="D280" s="21"/>
      <c r="E280" s="21"/>
      <c r="F280" s="21"/>
      <c r="G280" s="21"/>
      <c r="H280" s="21"/>
      <c r="S280" s="21"/>
    </row>
    <row r="281" spans="4:19" x14ac:dyDescent="0.2">
      <c r="D281" s="21"/>
      <c r="E281" s="21"/>
      <c r="F281" s="21"/>
      <c r="G281" s="21"/>
      <c r="H281" s="21"/>
    </row>
    <row r="282" spans="4:19" x14ac:dyDescent="0.2">
      <c r="G282" s="21"/>
      <c r="H282" s="21"/>
      <c r="S282" s="21"/>
    </row>
    <row r="283" spans="4:19" x14ac:dyDescent="0.2">
      <c r="G283" s="21"/>
      <c r="H283" s="21"/>
    </row>
    <row r="284" spans="4:19" x14ac:dyDescent="0.2">
      <c r="D284" s="21"/>
      <c r="E284" s="21"/>
      <c r="F284" s="21"/>
      <c r="G284" s="21"/>
      <c r="H284" s="21"/>
      <c r="I284" s="21"/>
      <c r="J284" s="21"/>
      <c r="S284" s="21"/>
    </row>
    <row r="285" spans="4:19" x14ac:dyDescent="0.2">
      <c r="D285" s="21"/>
      <c r="E285" s="21"/>
      <c r="F285" s="21"/>
      <c r="G285" s="21"/>
      <c r="H285" s="21"/>
    </row>
    <row r="286" spans="4:19" x14ac:dyDescent="0.2">
      <c r="D286" s="21"/>
      <c r="E286" s="21"/>
      <c r="F286" s="21"/>
      <c r="G286" s="21"/>
      <c r="H286" s="21"/>
      <c r="S286" s="21"/>
    </row>
    <row r="287" spans="4:19" x14ac:dyDescent="0.2">
      <c r="D287" s="21"/>
      <c r="E287" s="21"/>
      <c r="F287" s="21"/>
      <c r="G287" s="21"/>
      <c r="H287" s="21"/>
    </row>
    <row r="288" spans="4:19" x14ac:dyDescent="0.2">
      <c r="D288" s="21"/>
      <c r="E288" s="21"/>
      <c r="F288" s="21"/>
      <c r="G288" s="21"/>
      <c r="H288" s="21"/>
      <c r="S288" s="21"/>
    </row>
    <row r="289" spans="4:19" x14ac:dyDescent="0.2">
      <c r="D289" s="21"/>
      <c r="E289" s="21"/>
      <c r="F289" s="21"/>
      <c r="G289" s="21"/>
      <c r="H289" s="21"/>
      <c r="I289" s="21"/>
      <c r="J289" s="21"/>
    </row>
    <row r="290" spans="4:19" x14ac:dyDescent="0.2">
      <c r="D290" s="21"/>
      <c r="E290" s="21"/>
      <c r="F290" s="21"/>
      <c r="G290" s="21"/>
      <c r="H290" s="21"/>
      <c r="I290" s="21"/>
      <c r="J290" s="21"/>
      <c r="S290" s="21"/>
    </row>
    <row r="291" spans="4:19" x14ac:dyDescent="0.2">
      <c r="D291" s="21"/>
      <c r="E291" s="21"/>
      <c r="F291" s="21"/>
      <c r="G291" s="21"/>
      <c r="H291" s="21"/>
    </row>
    <row r="292" spans="4:19" x14ac:dyDescent="0.2">
      <c r="D292" s="21"/>
      <c r="E292" s="21"/>
      <c r="F292" s="21"/>
      <c r="G292" s="21"/>
      <c r="H292" s="21"/>
      <c r="S292" s="21"/>
    </row>
    <row r="293" spans="4:19" x14ac:dyDescent="0.2">
      <c r="D293" s="21"/>
      <c r="E293" s="21"/>
      <c r="F293" s="21"/>
      <c r="G293" s="21"/>
      <c r="H293" s="21"/>
    </row>
    <row r="294" spans="4:19" x14ac:dyDescent="0.2">
      <c r="D294" s="21"/>
      <c r="E294" s="21"/>
      <c r="F294" s="21"/>
      <c r="G294" s="21"/>
      <c r="H294" s="21"/>
      <c r="S294" s="21"/>
    </row>
    <row r="295" spans="4:19" x14ac:dyDescent="0.2">
      <c r="D295" s="21"/>
      <c r="E295" s="21"/>
      <c r="F295" s="21"/>
      <c r="G295" s="21"/>
      <c r="H295" s="21"/>
    </row>
    <row r="296" spans="4:19" x14ac:dyDescent="0.2">
      <c r="D296" s="21"/>
      <c r="E296" s="21"/>
      <c r="F296" s="21"/>
      <c r="G296" s="21"/>
      <c r="H296" s="21"/>
      <c r="S296" s="21"/>
    </row>
    <row r="297" spans="4:19" x14ac:dyDescent="0.2">
      <c r="D297" s="21"/>
      <c r="E297" s="21"/>
      <c r="F297" s="21"/>
      <c r="G297" s="21"/>
      <c r="H297" s="21"/>
    </row>
    <row r="298" spans="4:19" x14ac:dyDescent="0.2">
      <c r="D298" s="21"/>
      <c r="E298" s="21"/>
      <c r="F298" s="21"/>
      <c r="G298" s="21"/>
      <c r="H298" s="21"/>
      <c r="S298" s="21"/>
    </row>
    <row r="299" spans="4:19" x14ac:dyDescent="0.2">
      <c r="D299" s="21"/>
      <c r="E299" s="21"/>
      <c r="F299" s="21"/>
      <c r="G299" s="21"/>
      <c r="H299" s="21"/>
    </row>
    <row r="300" spans="4:19" x14ac:dyDescent="0.2">
      <c r="D300" s="21"/>
      <c r="E300" s="21"/>
      <c r="F300" s="21"/>
      <c r="G300" s="21"/>
      <c r="H300" s="21"/>
      <c r="S300" s="21"/>
    </row>
    <row r="301" spans="4:19" x14ac:dyDescent="0.2">
      <c r="D301" s="21"/>
      <c r="E301" s="21"/>
      <c r="F301" s="21"/>
      <c r="G301" s="21"/>
      <c r="H301" s="21"/>
    </row>
    <row r="302" spans="4:19" x14ac:dyDescent="0.2">
      <c r="D302" s="21"/>
      <c r="E302" s="21"/>
      <c r="F302" s="21"/>
      <c r="G302" s="21"/>
      <c r="H302" s="21"/>
      <c r="S302" s="21"/>
    </row>
    <row r="303" spans="4:19" x14ac:dyDescent="0.2">
      <c r="D303" s="21"/>
      <c r="E303" s="21"/>
      <c r="F303" s="21"/>
      <c r="G303" s="21"/>
      <c r="H303" s="21"/>
    </row>
    <row r="304" spans="4:19" x14ac:dyDescent="0.2">
      <c r="D304" s="21"/>
      <c r="E304" s="21"/>
      <c r="F304" s="21"/>
      <c r="G304" s="21"/>
      <c r="H304" s="21"/>
      <c r="S304" s="21"/>
    </row>
    <row r="305" spans="4:19" x14ac:dyDescent="0.2">
      <c r="D305" s="21"/>
      <c r="E305" s="21"/>
      <c r="F305" s="21"/>
      <c r="G305" s="21"/>
      <c r="H305" s="21"/>
    </row>
    <row r="306" spans="4:19" x14ac:dyDescent="0.2">
      <c r="D306" s="21"/>
      <c r="E306" s="21"/>
      <c r="F306" s="21"/>
      <c r="G306" s="21"/>
      <c r="H306" s="21"/>
      <c r="S306" s="21"/>
    </row>
    <row r="307" spans="4:19" x14ac:dyDescent="0.2">
      <c r="D307" s="21"/>
      <c r="E307" s="21"/>
      <c r="F307" s="21"/>
      <c r="G307" s="21"/>
      <c r="H307" s="21"/>
    </row>
    <row r="308" spans="4:19" x14ac:dyDescent="0.2">
      <c r="D308" s="21"/>
      <c r="E308" s="21"/>
      <c r="F308" s="21"/>
      <c r="G308" s="21"/>
      <c r="H308" s="21"/>
      <c r="S308" s="21"/>
    </row>
    <row r="309" spans="4:19" x14ac:dyDescent="0.2">
      <c r="D309" s="21"/>
      <c r="E309" s="21"/>
      <c r="F309" s="21"/>
      <c r="G309" s="21"/>
      <c r="H309" s="21"/>
      <c r="I309" s="21"/>
      <c r="J309" s="21"/>
    </row>
    <row r="310" spans="4:19" x14ac:dyDescent="0.2">
      <c r="D310" s="21"/>
      <c r="E310" s="21"/>
      <c r="F310" s="21"/>
      <c r="G310" s="21"/>
      <c r="H310" s="21"/>
      <c r="S310" s="21"/>
    </row>
    <row r="311" spans="4:19" x14ac:dyDescent="0.2">
      <c r="D311" s="21"/>
      <c r="E311" s="21"/>
      <c r="F311" s="21"/>
      <c r="G311" s="21"/>
      <c r="H311" s="21"/>
    </row>
    <row r="312" spans="4:19" x14ac:dyDescent="0.2">
      <c r="D312" s="21"/>
      <c r="E312" s="21"/>
      <c r="F312" s="21"/>
      <c r="G312" s="21"/>
      <c r="H312" s="21"/>
      <c r="S312" s="21"/>
    </row>
    <row r="313" spans="4:19" x14ac:dyDescent="0.2">
      <c r="D313" s="21"/>
      <c r="E313" s="21"/>
      <c r="F313" s="21"/>
      <c r="G313" s="21"/>
      <c r="H313" s="21"/>
    </row>
    <row r="314" spans="4:19" x14ac:dyDescent="0.2">
      <c r="D314" s="21"/>
      <c r="E314" s="21"/>
      <c r="F314" s="21"/>
      <c r="G314" s="21"/>
      <c r="H314" s="21"/>
      <c r="S314" s="21"/>
    </row>
    <row r="315" spans="4:19" x14ac:dyDescent="0.2">
      <c r="D315" s="21"/>
      <c r="E315" s="21"/>
      <c r="F315" s="21"/>
      <c r="G315" s="21"/>
      <c r="H315" s="21"/>
    </row>
    <row r="316" spans="4:19" x14ac:dyDescent="0.2">
      <c r="D316" s="21"/>
      <c r="E316" s="21"/>
      <c r="F316" s="21"/>
      <c r="G316" s="21"/>
      <c r="H316" s="21"/>
      <c r="S316" s="21"/>
    </row>
    <row r="317" spans="4:19" x14ac:dyDescent="0.2">
      <c r="D317" s="21"/>
      <c r="E317" s="21"/>
      <c r="F317" s="21"/>
      <c r="G317" s="21"/>
      <c r="H317" s="21"/>
    </row>
    <row r="318" spans="4:19" x14ac:dyDescent="0.2">
      <c r="D318" s="21"/>
      <c r="E318" s="21"/>
      <c r="F318" s="21"/>
      <c r="G318" s="21"/>
      <c r="H318" s="21"/>
      <c r="S318" s="21"/>
    </row>
    <row r="319" spans="4:19" x14ac:dyDescent="0.2">
      <c r="D319" s="21"/>
      <c r="E319" s="21"/>
      <c r="F319" s="21"/>
      <c r="G319" s="21"/>
      <c r="H319" s="21"/>
    </row>
    <row r="320" spans="4:19" x14ac:dyDescent="0.2">
      <c r="D320" s="21"/>
      <c r="E320" s="21"/>
      <c r="F320" s="21"/>
      <c r="G320" s="21"/>
      <c r="H320" s="21"/>
      <c r="I320" s="21"/>
      <c r="J320" s="21"/>
      <c r="S320" s="21"/>
    </row>
    <row r="321" spans="4:19" x14ac:dyDescent="0.2">
      <c r="D321" s="21"/>
      <c r="E321" s="21"/>
      <c r="F321" s="21"/>
      <c r="G321" s="21"/>
      <c r="H321" s="21"/>
    </row>
    <row r="322" spans="4:19" x14ac:dyDescent="0.2">
      <c r="D322" s="21"/>
      <c r="E322" s="21"/>
      <c r="F322" s="21"/>
      <c r="G322" s="21"/>
      <c r="H322" s="21"/>
      <c r="S322" s="21"/>
    </row>
    <row r="323" spans="4:19" x14ac:dyDescent="0.2">
      <c r="D323" s="21"/>
      <c r="E323" s="21"/>
      <c r="F323" s="21"/>
      <c r="G323" s="21"/>
      <c r="H323" s="21"/>
    </row>
    <row r="324" spans="4:19" x14ac:dyDescent="0.2">
      <c r="D324" s="21"/>
      <c r="E324" s="21"/>
      <c r="F324" s="21"/>
      <c r="G324" s="21"/>
      <c r="H324" s="21"/>
      <c r="S324" s="21"/>
    </row>
    <row r="325" spans="4:19" x14ac:dyDescent="0.2">
      <c r="D325" s="21"/>
      <c r="E325" s="21"/>
      <c r="F325" s="21"/>
      <c r="G325" s="21"/>
      <c r="H325" s="21"/>
    </row>
    <row r="326" spans="4:19" x14ac:dyDescent="0.2">
      <c r="D326" s="21"/>
      <c r="E326" s="21"/>
      <c r="F326" s="21"/>
      <c r="G326" s="21"/>
      <c r="H326" s="21"/>
      <c r="S326" s="21"/>
    </row>
    <row r="327" spans="4:19" x14ac:dyDescent="0.2">
      <c r="D327" s="21"/>
      <c r="E327" s="21"/>
      <c r="F327" s="21"/>
      <c r="G327" s="21"/>
      <c r="H327" s="21"/>
    </row>
    <row r="328" spans="4:19" x14ac:dyDescent="0.2">
      <c r="D328" s="21"/>
      <c r="E328" s="21"/>
      <c r="F328" s="21"/>
      <c r="G328" s="21"/>
      <c r="H328" s="21"/>
      <c r="S328" s="21"/>
    </row>
    <row r="329" spans="4:19" x14ac:dyDescent="0.2">
      <c r="D329" s="21"/>
      <c r="E329" s="21"/>
      <c r="F329" s="21"/>
      <c r="G329" s="21"/>
      <c r="H329" s="21"/>
    </row>
    <row r="330" spans="4:19" x14ac:dyDescent="0.2">
      <c r="D330" s="21"/>
      <c r="E330" s="21"/>
      <c r="F330" s="21"/>
      <c r="G330" s="21"/>
      <c r="H330" s="21"/>
      <c r="S330" s="21"/>
    </row>
    <row r="331" spans="4:19" x14ac:dyDescent="0.2">
      <c r="D331" s="21"/>
      <c r="E331" s="21"/>
      <c r="F331" s="21"/>
      <c r="G331" s="21"/>
      <c r="H331" s="21"/>
    </row>
    <row r="332" spans="4:19" x14ac:dyDescent="0.2">
      <c r="D332" s="21"/>
      <c r="E332" s="21"/>
      <c r="F332" s="21"/>
      <c r="G332" s="21"/>
      <c r="H332" s="21"/>
      <c r="S332" s="21"/>
    </row>
    <row r="333" spans="4:19" x14ac:dyDescent="0.2">
      <c r="D333" s="21"/>
      <c r="E333" s="21"/>
      <c r="F333" s="21"/>
      <c r="G333" s="21"/>
      <c r="H333" s="21"/>
    </row>
    <row r="334" spans="4:19" x14ac:dyDescent="0.2">
      <c r="D334" s="21"/>
      <c r="E334" s="21"/>
      <c r="F334" s="21"/>
      <c r="G334" s="21"/>
      <c r="H334" s="21"/>
      <c r="S334" s="21"/>
    </row>
    <row r="335" spans="4:19" x14ac:dyDescent="0.2">
      <c r="D335" s="21"/>
      <c r="E335" s="21"/>
      <c r="F335" s="21"/>
      <c r="G335" s="21"/>
      <c r="H335" s="21"/>
    </row>
    <row r="336" spans="4:19" x14ac:dyDescent="0.2">
      <c r="D336" s="21"/>
      <c r="E336" s="21"/>
      <c r="F336" s="21"/>
      <c r="G336" s="21"/>
      <c r="H336" s="21"/>
      <c r="S336" s="21"/>
    </row>
    <row r="337" spans="4:19" x14ac:dyDescent="0.2">
      <c r="D337" s="21"/>
      <c r="E337" s="21"/>
      <c r="F337" s="21"/>
      <c r="G337" s="21"/>
      <c r="H337" s="21"/>
    </row>
    <row r="338" spans="4:19" x14ac:dyDescent="0.2">
      <c r="D338" s="21"/>
      <c r="E338" s="21"/>
      <c r="F338" s="21"/>
      <c r="G338" s="21"/>
      <c r="H338" s="21"/>
      <c r="S338" s="21"/>
    </row>
    <row r="339" spans="4:19" x14ac:dyDescent="0.2">
      <c r="D339" s="21"/>
      <c r="E339" s="21"/>
      <c r="F339" s="21"/>
      <c r="G339" s="21"/>
      <c r="H339" s="21"/>
    </row>
    <row r="340" spans="4:19" x14ac:dyDescent="0.2">
      <c r="D340" s="21"/>
      <c r="E340" s="21"/>
      <c r="F340" s="21"/>
      <c r="G340" s="21"/>
      <c r="H340" s="21"/>
      <c r="S340" s="21"/>
    </row>
    <row r="341" spans="4:19" x14ac:dyDescent="0.2">
      <c r="D341" s="21"/>
      <c r="E341" s="21"/>
      <c r="F341" s="21"/>
      <c r="G341" s="21"/>
      <c r="H341" s="21"/>
    </row>
    <row r="342" spans="4:19" x14ac:dyDescent="0.2">
      <c r="D342" s="21"/>
      <c r="E342" s="21"/>
      <c r="F342" s="21"/>
      <c r="G342" s="21"/>
      <c r="H342" s="21"/>
      <c r="S342" s="21"/>
    </row>
    <row r="343" spans="4:19" x14ac:dyDescent="0.2">
      <c r="D343" s="21"/>
      <c r="E343" s="21"/>
      <c r="F343" s="21"/>
      <c r="G343" s="21"/>
      <c r="H343" s="21"/>
    </row>
    <row r="344" spans="4:19" x14ac:dyDescent="0.2">
      <c r="D344" s="21"/>
      <c r="E344" s="21"/>
      <c r="F344" s="21"/>
      <c r="G344" s="21"/>
      <c r="H344" s="21"/>
      <c r="S344" s="21"/>
    </row>
    <row r="345" spans="4:19" x14ac:dyDescent="0.2">
      <c r="D345" s="21"/>
      <c r="E345" s="21"/>
      <c r="F345" s="21"/>
      <c r="G345" s="21"/>
      <c r="H345" s="21"/>
    </row>
    <row r="346" spans="4:19" x14ac:dyDescent="0.2">
      <c r="D346" s="21"/>
      <c r="E346" s="21"/>
      <c r="F346" s="21"/>
      <c r="G346" s="21"/>
      <c r="H346" s="21"/>
      <c r="S346" s="21"/>
    </row>
    <row r="347" spans="4:19" x14ac:dyDescent="0.2">
      <c r="D347" s="21"/>
      <c r="E347" s="21"/>
      <c r="F347" s="21"/>
      <c r="G347" s="21"/>
      <c r="H347" s="21"/>
    </row>
    <row r="348" spans="4:19" x14ac:dyDescent="0.2">
      <c r="D348" s="21"/>
      <c r="E348" s="21"/>
      <c r="F348" s="21"/>
      <c r="G348" s="21"/>
      <c r="H348" s="21"/>
      <c r="S348" s="21"/>
    </row>
    <row r="349" spans="4:19" x14ac:dyDescent="0.2">
      <c r="D349" s="21"/>
      <c r="E349" s="21"/>
      <c r="F349" s="21"/>
      <c r="G349" s="21"/>
      <c r="H349" s="21"/>
    </row>
    <row r="350" spans="4:19" x14ac:dyDescent="0.2">
      <c r="D350" s="21"/>
      <c r="E350" s="21"/>
      <c r="F350" s="21"/>
      <c r="G350" s="21"/>
      <c r="H350" s="21"/>
      <c r="S350" s="21"/>
    </row>
    <row r="351" spans="4:19" x14ac:dyDescent="0.2">
      <c r="D351" s="21"/>
      <c r="E351" s="21"/>
      <c r="F351" s="21"/>
      <c r="G351" s="21"/>
      <c r="H351" s="21"/>
    </row>
    <row r="352" spans="4:19" x14ac:dyDescent="0.2">
      <c r="D352" s="21"/>
      <c r="E352" s="21"/>
      <c r="F352" s="21"/>
      <c r="G352" s="21"/>
      <c r="H352" s="21"/>
      <c r="S352" s="21"/>
    </row>
    <row r="353" spans="4:19" x14ac:dyDescent="0.2">
      <c r="D353" s="21"/>
      <c r="E353" s="21"/>
      <c r="F353" s="21"/>
      <c r="G353" s="21"/>
      <c r="H353" s="21"/>
    </row>
    <row r="354" spans="4:19" x14ac:dyDescent="0.2">
      <c r="D354" s="21"/>
      <c r="E354" s="21"/>
      <c r="F354" s="21"/>
      <c r="G354" s="21"/>
      <c r="H354" s="21"/>
      <c r="S354" s="21"/>
    </row>
    <row r="355" spans="4:19" x14ac:dyDescent="0.2">
      <c r="D355" s="21"/>
      <c r="E355" s="21"/>
      <c r="F355" s="21"/>
      <c r="G355" s="21"/>
      <c r="H355" s="21"/>
    </row>
    <row r="356" spans="4:19" x14ac:dyDescent="0.2">
      <c r="D356" s="21"/>
      <c r="E356" s="21"/>
      <c r="F356" s="21"/>
      <c r="G356" s="21"/>
      <c r="H356" s="21"/>
      <c r="S356" s="21"/>
    </row>
    <row r="357" spans="4:19" x14ac:dyDescent="0.2">
      <c r="D357" s="21"/>
      <c r="E357" s="21"/>
      <c r="F357" s="21"/>
      <c r="G357" s="21"/>
      <c r="H357" s="21"/>
    </row>
    <row r="358" spans="4:19" x14ac:dyDescent="0.2">
      <c r="D358" s="21"/>
      <c r="E358" s="21"/>
      <c r="F358" s="21"/>
      <c r="G358" s="21"/>
      <c r="H358" s="21"/>
      <c r="S358" s="21"/>
    </row>
    <row r="359" spans="4:19" x14ac:dyDescent="0.2">
      <c r="D359" s="21"/>
      <c r="E359" s="21"/>
      <c r="F359" s="21"/>
      <c r="G359" s="21"/>
      <c r="H359" s="21"/>
    </row>
    <row r="360" spans="4:19" x14ac:dyDescent="0.2">
      <c r="D360" s="21"/>
      <c r="E360" s="21"/>
      <c r="F360" s="21"/>
      <c r="G360" s="21"/>
      <c r="H360" s="21"/>
      <c r="S360" s="21"/>
    </row>
    <row r="361" spans="4:19" x14ac:dyDescent="0.2">
      <c r="D361" s="21"/>
      <c r="E361" s="21"/>
      <c r="F361" s="21"/>
      <c r="G361" s="21"/>
      <c r="H361" s="21"/>
    </row>
    <row r="362" spans="4:19" x14ac:dyDescent="0.2">
      <c r="D362" s="21"/>
      <c r="E362" s="21"/>
      <c r="F362" s="21"/>
      <c r="G362" s="21"/>
      <c r="H362" s="21"/>
      <c r="S362" s="21"/>
    </row>
    <row r="363" spans="4:19" x14ac:dyDescent="0.2">
      <c r="D363" s="21"/>
      <c r="E363" s="21"/>
      <c r="F363" s="21"/>
      <c r="G363" s="21"/>
      <c r="H363" s="21"/>
    </row>
    <row r="364" spans="4:19" x14ac:dyDescent="0.2">
      <c r="D364" s="21"/>
      <c r="E364" s="21"/>
      <c r="F364" s="21"/>
      <c r="G364" s="21"/>
      <c r="H364" s="21"/>
      <c r="S364" s="21"/>
    </row>
    <row r="365" spans="4:19" x14ac:dyDescent="0.2">
      <c r="D365" s="21"/>
      <c r="E365" s="21"/>
      <c r="F365" s="21"/>
      <c r="G365" s="21"/>
      <c r="H365" s="21"/>
    </row>
    <row r="366" spans="4:19" x14ac:dyDescent="0.2">
      <c r="D366" s="21"/>
      <c r="E366" s="21"/>
      <c r="F366" s="21"/>
      <c r="G366" s="21"/>
      <c r="H366" s="21"/>
      <c r="S366" s="21"/>
    </row>
    <row r="367" spans="4:19" x14ac:dyDescent="0.2">
      <c r="D367" s="21"/>
      <c r="E367" s="21"/>
      <c r="F367" s="21"/>
      <c r="G367" s="21"/>
      <c r="H367" s="21"/>
    </row>
    <row r="368" spans="4:19" x14ac:dyDescent="0.2">
      <c r="D368" s="21"/>
      <c r="E368" s="21"/>
      <c r="F368" s="21"/>
      <c r="G368" s="21"/>
      <c r="H368" s="21"/>
      <c r="S368" s="21"/>
    </row>
    <row r="369" spans="4:19" x14ac:dyDescent="0.2">
      <c r="D369" s="21"/>
      <c r="E369" s="21"/>
      <c r="F369" s="21"/>
      <c r="G369" s="21"/>
      <c r="H369" s="21"/>
    </row>
    <row r="370" spans="4:19" x14ac:dyDescent="0.2">
      <c r="D370" s="21"/>
      <c r="E370" s="21"/>
      <c r="F370" s="21"/>
      <c r="G370" s="21"/>
      <c r="H370" s="21"/>
      <c r="S370" s="21"/>
    </row>
    <row r="371" spans="4:19" x14ac:dyDescent="0.2">
      <c r="D371" s="21"/>
      <c r="E371" s="21"/>
      <c r="F371" s="21"/>
      <c r="G371" s="21"/>
      <c r="H371" s="21"/>
    </row>
    <row r="372" spans="4:19" x14ac:dyDescent="0.2">
      <c r="D372" s="21"/>
      <c r="E372" s="21"/>
      <c r="F372" s="21"/>
      <c r="G372" s="21"/>
      <c r="H372" s="21"/>
      <c r="S372" s="21"/>
    </row>
    <row r="373" spans="4:19" x14ac:dyDescent="0.2">
      <c r="D373" s="21"/>
      <c r="E373" s="21"/>
      <c r="F373" s="21"/>
      <c r="G373" s="21"/>
      <c r="H373" s="21"/>
    </row>
    <row r="374" spans="4:19" x14ac:dyDescent="0.2">
      <c r="D374" s="21"/>
      <c r="E374" s="21"/>
      <c r="F374" s="21"/>
      <c r="G374" s="21"/>
      <c r="H374" s="21"/>
      <c r="S374" s="21"/>
    </row>
    <row r="375" spans="4:19" x14ac:dyDescent="0.2">
      <c r="D375" s="21"/>
      <c r="E375" s="21"/>
      <c r="F375" s="21"/>
      <c r="G375" s="21"/>
      <c r="H375" s="21"/>
    </row>
    <row r="376" spans="4:19" x14ac:dyDescent="0.2">
      <c r="D376" s="21"/>
      <c r="E376" s="21"/>
      <c r="G376" s="21"/>
      <c r="H376" s="21"/>
      <c r="S376" s="21"/>
    </row>
    <row r="377" spans="4:19" x14ac:dyDescent="0.2">
      <c r="E377" s="21"/>
      <c r="G377" s="21"/>
      <c r="H377" s="21"/>
    </row>
  </sheetData>
  <autoFilter ref="A1:K377" xr:uid="{89D7AC0D-C758-4ED1-9E24-B15658BCF571}">
    <sortState xmlns:xlrd2="http://schemas.microsoft.com/office/spreadsheetml/2017/richdata2" ref="A2:K377">
      <sortCondition ref="A1:A377"/>
    </sortState>
  </autoFilter>
  <conditionalFormatting sqref="I1:I1048576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{5F416D9F-03A2-45F6-903E-ECB48BC91F3F}</x14:id>
        </ext>
      </extLst>
    </cfRule>
  </conditionalFormatting>
  <conditionalFormatting sqref="F1:F1048576">
    <cfRule type="cellIs" dxfId="11" priority="1" operator="greaterThan">
      <formula>0.5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F416D9F-03A2-45F6-903E-ECB48BC91F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017D0-C948-4658-B6DE-078F4967B5CE}">
  <dimension ref="A1:Q377"/>
  <sheetViews>
    <sheetView workbookViewId="0">
      <pane ySplit="1" topLeftCell="A2" activePane="bottomLeft" state="frozen"/>
      <selection activeCell="S98" sqref="S98:W98"/>
      <selection pane="bottomLeft" activeCell="P66" sqref="P66"/>
    </sheetView>
  </sheetViews>
  <sheetFormatPr baseColWidth="10" defaultRowHeight="12.75" x14ac:dyDescent="0.2"/>
  <cols>
    <col min="1" max="1" width="7.140625" style="7" bestFit="1" customWidth="1"/>
    <col min="2" max="2" width="15" style="7" bestFit="1" customWidth="1"/>
    <col min="3" max="3" width="13.85546875" style="7" bestFit="1" customWidth="1"/>
    <col min="4" max="4" width="14.140625" style="7" bestFit="1" customWidth="1"/>
    <col min="5" max="5" width="10.42578125" style="7" bestFit="1" customWidth="1"/>
    <col min="6" max="6" width="8.42578125" style="7" bestFit="1" customWidth="1"/>
    <col min="7" max="7" width="13.85546875" style="7" bestFit="1" customWidth="1"/>
    <col min="8" max="8" width="7.28515625" style="7" bestFit="1" customWidth="1"/>
    <col min="9" max="9" width="6.85546875" style="7" bestFit="1" customWidth="1"/>
    <col min="10" max="10" width="6.85546875" style="7" customWidth="1"/>
    <col min="11" max="11" width="6.85546875" style="7" bestFit="1" customWidth="1"/>
    <col min="12" max="17" width="11.5703125" style="7" bestFit="1" customWidth="1"/>
    <col min="18" max="16384" width="11.42578125" style="7"/>
  </cols>
  <sheetData>
    <row r="1" spans="1:17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</row>
    <row r="2" spans="1:17" x14ac:dyDescent="0.2">
      <c r="A2" s="37">
        <v>73</v>
      </c>
      <c r="B2" s="37" t="s">
        <v>66</v>
      </c>
      <c r="C2" s="37" t="s">
        <v>3</v>
      </c>
      <c r="D2" s="38">
        <v>23.705442428588867</v>
      </c>
      <c r="E2" s="38">
        <v>23.726772308349609</v>
      </c>
      <c r="F2" s="38">
        <v>3.0166354030370712E-2</v>
      </c>
      <c r="G2" s="38">
        <v>0.58293944290896493</v>
      </c>
      <c r="H2" s="38">
        <v>84.281700134277344</v>
      </c>
      <c r="I2" s="37" t="s">
        <v>0</v>
      </c>
      <c r="L2" s="8">
        <f>AVERAGEA(D2:D3)</f>
        <v>23.726773262023926</v>
      </c>
      <c r="M2" s="7">
        <f>(L2-$Q$66)/$M$65</f>
        <v>-1.5266538657900364</v>
      </c>
      <c r="N2" s="9">
        <f>10^M2</f>
        <v>2.9740354039565767E-2</v>
      </c>
      <c r="O2" s="7">
        <v>3.926747037764762E-2</v>
      </c>
      <c r="P2" s="6">
        <f>N2/O2</f>
        <v>0.75737891322113249</v>
      </c>
    </row>
    <row r="3" spans="1:17" x14ac:dyDescent="0.2">
      <c r="A3" s="37">
        <v>74</v>
      </c>
      <c r="B3" s="37" t="s">
        <v>66</v>
      </c>
      <c r="C3" s="37" t="s">
        <v>3</v>
      </c>
      <c r="D3" s="38">
        <v>23.748104095458984</v>
      </c>
      <c r="E3" s="38">
        <v>23.726772308349609</v>
      </c>
      <c r="F3" s="38">
        <v>3.0166354030370712E-2</v>
      </c>
      <c r="G3" s="38">
        <v>0.58293944290896493</v>
      </c>
      <c r="H3" s="38">
        <v>84.281700134277344</v>
      </c>
      <c r="I3" s="37" t="s">
        <v>0</v>
      </c>
      <c r="L3" s="8"/>
      <c r="N3" s="8"/>
      <c r="P3" s="6"/>
    </row>
    <row r="4" spans="1:17" x14ac:dyDescent="0.2">
      <c r="A4" s="37">
        <v>75</v>
      </c>
      <c r="B4" s="37" t="s">
        <v>65</v>
      </c>
      <c r="C4" s="37" t="s">
        <v>3</v>
      </c>
      <c r="D4" s="38">
        <v>23.096469879150391</v>
      </c>
      <c r="E4" s="38">
        <v>23.133430480957031</v>
      </c>
      <c r="F4" s="38">
        <v>5.2271533757448196E-2</v>
      </c>
      <c r="G4" s="38">
        <v>0.58293944290896493</v>
      </c>
      <c r="H4" s="38">
        <v>84.281700134277344</v>
      </c>
      <c r="I4" s="37" t="s">
        <v>0</v>
      </c>
      <c r="L4" s="8">
        <f>AVERAGEA(D4:D5)</f>
        <v>23.133431434631348</v>
      </c>
      <c r="M4" s="7">
        <f>(L4-$Q$66)/$M$65</f>
        <v>-1.3501487361694307</v>
      </c>
      <c r="N4" s="9">
        <f>10^M4</f>
        <v>4.4653063918070134E-2</v>
      </c>
      <c r="O4" s="7">
        <v>3.4737926795249605E-2</v>
      </c>
      <c r="P4" s="6">
        <f>N4/O4</f>
        <v>1.2854268529397794</v>
      </c>
    </row>
    <row r="5" spans="1:17" x14ac:dyDescent="0.2">
      <c r="A5" s="37">
        <v>76</v>
      </c>
      <c r="B5" s="37" t="s">
        <v>65</v>
      </c>
      <c r="C5" s="37" t="s">
        <v>3</v>
      </c>
      <c r="D5" s="38">
        <v>23.170392990112305</v>
      </c>
      <c r="E5" s="38">
        <v>23.133430480957031</v>
      </c>
      <c r="F5" s="38">
        <v>5.2271533757448196E-2</v>
      </c>
      <c r="G5" s="38">
        <v>0.58293944290896493</v>
      </c>
      <c r="H5" s="38">
        <v>84.281700134277344</v>
      </c>
      <c r="I5" s="37" t="s">
        <v>0</v>
      </c>
      <c r="L5" s="8"/>
      <c r="N5" s="8"/>
      <c r="P5" s="6"/>
    </row>
    <row r="6" spans="1:17" x14ac:dyDescent="0.2">
      <c r="A6" s="37">
        <v>77</v>
      </c>
      <c r="B6" s="37" t="s">
        <v>64</v>
      </c>
      <c r="C6" s="37" t="s">
        <v>3</v>
      </c>
      <c r="D6" s="38">
        <v>23.974258422851563</v>
      </c>
      <c r="E6" s="38">
        <v>23.971925735473633</v>
      </c>
      <c r="F6" s="38">
        <v>3.298918018117547E-3</v>
      </c>
      <c r="G6" s="38">
        <v>0.58293944290896493</v>
      </c>
      <c r="H6" s="38">
        <v>84.279930114746094</v>
      </c>
      <c r="I6" s="37" t="s">
        <v>0</v>
      </c>
      <c r="L6" s="8">
        <f>AVERAGEA(D6:D7)</f>
        <v>23.971925735473633</v>
      </c>
      <c r="M6" s="7">
        <f>(L6-$Q$66)/$M$65</f>
        <v>-1.5995809157726817</v>
      </c>
      <c r="N6" s="9">
        <f>10^M6</f>
        <v>2.5143115142665259E-2</v>
      </c>
      <c r="O6" s="7">
        <v>3.2528924440951179E-2</v>
      </c>
      <c r="P6" s="6">
        <f>N6/O6</f>
        <v>0.77294640307910678</v>
      </c>
    </row>
    <row r="7" spans="1:17" x14ac:dyDescent="0.2">
      <c r="A7" s="37">
        <v>78</v>
      </c>
      <c r="B7" s="37" t="s">
        <v>64</v>
      </c>
      <c r="C7" s="37" t="s">
        <v>3</v>
      </c>
      <c r="D7" s="38">
        <v>23.969593048095703</v>
      </c>
      <c r="E7" s="38">
        <v>23.971925735473633</v>
      </c>
      <c r="F7" s="38">
        <v>3.298918018117547E-3</v>
      </c>
      <c r="G7" s="38">
        <v>0.58293944290896493</v>
      </c>
      <c r="H7" s="38">
        <v>84.392333984375</v>
      </c>
      <c r="I7" s="37" t="s">
        <v>0</v>
      </c>
      <c r="L7" s="8"/>
      <c r="N7" s="8"/>
      <c r="P7" s="6"/>
    </row>
    <row r="8" spans="1:17" x14ac:dyDescent="0.2">
      <c r="A8" s="37">
        <v>79</v>
      </c>
      <c r="B8" s="37" t="s">
        <v>63</v>
      </c>
      <c r="C8" s="37" t="s">
        <v>3</v>
      </c>
      <c r="D8" s="38">
        <v>23.290315628051758</v>
      </c>
      <c r="E8" s="38">
        <v>23.234912872314453</v>
      </c>
      <c r="F8" s="38">
        <v>7.8352674841880798E-2</v>
      </c>
      <c r="G8" s="38">
        <v>0.58293944290896493</v>
      </c>
      <c r="H8" s="38">
        <v>84.392333984375</v>
      </c>
      <c r="I8" s="37" t="s">
        <v>0</v>
      </c>
      <c r="L8" s="8">
        <f>AVERAGEA(D8:D9)</f>
        <v>23.234911918640137</v>
      </c>
      <c r="M8" s="7">
        <f>(L8-$Q$66)/$M$65</f>
        <v>-1.3803367747620343</v>
      </c>
      <c r="N8" s="9">
        <f>10^M8</f>
        <v>4.1654624635020225E-2</v>
      </c>
      <c r="O8" s="7">
        <v>3.8529907112943691E-2</v>
      </c>
      <c r="P8" s="6">
        <f>N8/O8</f>
        <v>1.0810984961089309</v>
      </c>
    </row>
    <row r="9" spans="1:17" x14ac:dyDescent="0.2">
      <c r="A9" s="37">
        <v>80</v>
      </c>
      <c r="B9" s="37" t="s">
        <v>63</v>
      </c>
      <c r="C9" s="37" t="s">
        <v>3</v>
      </c>
      <c r="D9" s="38">
        <v>23.179508209228516</v>
      </c>
      <c r="E9" s="38">
        <v>23.234912872314453</v>
      </c>
      <c r="F9" s="38">
        <v>7.8352674841880798E-2</v>
      </c>
      <c r="G9" s="38">
        <v>0.58293944290896493</v>
      </c>
      <c r="H9" s="38">
        <v>84.392333984375</v>
      </c>
      <c r="I9" s="37" t="s">
        <v>0</v>
      </c>
      <c r="L9" s="8"/>
      <c r="N9" s="8"/>
      <c r="P9" s="6"/>
    </row>
    <row r="10" spans="1:17" x14ac:dyDescent="0.2">
      <c r="A10" s="37">
        <v>81</v>
      </c>
      <c r="B10" s="37" t="s">
        <v>62</v>
      </c>
      <c r="C10" s="37" t="s">
        <v>3</v>
      </c>
      <c r="D10" s="38">
        <v>23.80482292175293</v>
      </c>
      <c r="E10" s="38">
        <v>23.812625885009766</v>
      </c>
      <c r="F10" s="38">
        <v>1.1033708229660988E-2</v>
      </c>
      <c r="G10" s="38">
        <v>0.58293944290896493</v>
      </c>
      <c r="H10" s="38">
        <v>84.366729736328125</v>
      </c>
      <c r="I10" s="37" t="s">
        <v>0</v>
      </c>
      <c r="L10" s="8">
        <f>AVERAGEA(D10:D11)</f>
        <v>23.812624931335449</v>
      </c>
      <c r="M10" s="7">
        <f>(L10-$Q$66)/$M$65</f>
        <v>-1.5521927024612454</v>
      </c>
      <c r="N10" s="9">
        <f>10^M10</f>
        <v>2.8041891044192569E-2</v>
      </c>
      <c r="O10" s="7">
        <v>4.7544443245859117E-2</v>
      </c>
      <c r="P10" s="6">
        <f>N10/O10</f>
        <v>0.58980375265273255</v>
      </c>
    </row>
    <row r="11" spans="1:17" x14ac:dyDescent="0.2">
      <c r="A11" s="37">
        <v>82</v>
      </c>
      <c r="B11" s="37" t="s">
        <v>62</v>
      </c>
      <c r="C11" s="37" t="s">
        <v>3</v>
      </c>
      <c r="D11" s="38">
        <v>23.820426940917969</v>
      </c>
      <c r="E11" s="38">
        <v>23.812625885009766</v>
      </c>
      <c r="F11" s="38">
        <v>1.1033708229660988E-2</v>
      </c>
      <c r="G11" s="38">
        <v>0.58293944290896493</v>
      </c>
      <c r="H11" s="38">
        <v>84.479019165039063</v>
      </c>
      <c r="I11" s="37" t="s">
        <v>0</v>
      </c>
      <c r="L11" s="8"/>
      <c r="N11" s="8"/>
      <c r="P11" s="6"/>
    </row>
    <row r="12" spans="1:17" x14ac:dyDescent="0.2">
      <c r="A12" s="37">
        <v>83</v>
      </c>
      <c r="B12" s="37" t="s">
        <v>61</v>
      </c>
      <c r="C12" s="37" t="s">
        <v>3</v>
      </c>
      <c r="D12" s="38">
        <v>23.841972351074219</v>
      </c>
      <c r="E12" s="38">
        <v>23.809360504150391</v>
      </c>
      <c r="F12" s="38">
        <v>4.6121463179588318E-2</v>
      </c>
      <c r="G12" s="38">
        <v>0.58293944290896493</v>
      </c>
      <c r="H12" s="38">
        <v>84.479019165039063</v>
      </c>
      <c r="I12" s="37" t="s">
        <v>0</v>
      </c>
      <c r="L12" s="8">
        <f>AVERAGEA(D12:D13)</f>
        <v>23.809359550476074</v>
      </c>
      <c r="M12" s="7">
        <f>(L12-$Q$66)/$M$65</f>
        <v>-1.5512213290551644</v>
      </c>
      <c r="N12" s="9">
        <f>10^M12</f>
        <v>2.8104681693320636E-2</v>
      </c>
      <c r="O12" s="7">
        <v>4.2852544599702329E-2</v>
      </c>
      <c r="P12" s="6">
        <f>N12/O12</f>
        <v>0.65584627367766313</v>
      </c>
    </row>
    <row r="13" spans="1:17" x14ac:dyDescent="0.2">
      <c r="A13" s="37">
        <v>84</v>
      </c>
      <c r="B13" s="37" t="s">
        <v>61</v>
      </c>
      <c r="C13" s="37" t="s">
        <v>3</v>
      </c>
      <c r="D13" s="38">
        <v>23.77674674987793</v>
      </c>
      <c r="E13" s="38">
        <v>23.809360504150391</v>
      </c>
      <c r="F13" s="38">
        <v>4.6121463179588318E-2</v>
      </c>
      <c r="G13" s="38">
        <v>0.58293944290896493</v>
      </c>
      <c r="H13" s="38">
        <v>84.591300964355469</v>
      </c>
      <c r="I13" s="37" t="s">
        <v>0</v>
      </c>
      <c r="L13" s="8"/>
      <c r="N13" s="8"/>
      <c r="P13" s="6"/>
    </row>
    <row r="14" spans="1:17" x14ac:dyDescent="0.2">
      <c r="A14" s="37">
        <v>85</v>
      </c>
      <c r="B14" s="37" t="s">
        <v>60</v>
      </c>
      <c r="C14" s="37" t="s">
        <v>3</v>
      </c>
      <c r="D14" s="38">
        <v>25.062515258789063</v>
      </c>
      <c r="E14" s="38">
        <v>25.072084426879883</v>
      </c>
      <c r="F14" s="38">
        <v>1.3532847166061401E-2</v>
      </c>
      <c r="G14" s="38">
        <v>0.58293944290896493</v>
      </c>
      <c r="H14" s="38">
        <v>84.692520141601563</v>
      </c>
      <c r="I14" s="37" t="s">
        <v>0</v>
      </c>
      <c r="L14" s="8">
        <f>AVERAGEA(D14:D15)</f>
        <v>25.072084426879883</v>
      </c>
      <c r="M14" s="7">
        <f>(L14-$Q$66)/$M$65</f>
        <v>-1.9268520493167804</v>
      </c>
      <c r="N14" s="9">
        <f>10^M14</f>
        <v>1.1834446500104607E-2</v>
      </c>
      <c r="O14" s="7">
        <v>1.8856482370329768E-2</v>
      </c>
      <c r="P14" s="6">
        <f>N14/O14</f>
        <v>0.62760626651797113</v>
      </c>
    </row>
    <row r="15" spans="1:17" x14ac:dyDescent="0.2">
      <c r="A15" s="37">
        <v>86</v>
      </c>
      <c r="B15" s="37" t="s">
        <v>60</v>
      </c>
      <c r="C15" s="37" t="s">
        <v>3</v>
      </c>
      <c r="D15" s="38">
        <v>25.081653594970703</v>
      </c>
      <c r="E15" s="38">
        <v>25.072084426879883</v>
      </c>
      <c r="F15" s="38">
        <v>1.3532847166061401E-2</v>
      </c>
      <c r="G15" s="38">
        <v>0.58293944290896493</v>
      </c>
      <c r="H15" s="38">
        <v>84.692520141601563</v>
      </c>
      <c r="I15" s="37" t="s">
        <v>0</v>
      </c>
      <c r="L15" s="8"/>
      <c r="N15" s="8"/>
      <c r="P15" s="6"/>
    </row>
    <row r="16" spans="1:17" x14ac:dyDescent="0.2">
      <c r="A16" s="37">
        <v>87</v>
      </c>
      <c r="B16" s="37" t="s">
        <v>59</v>
      </c>
      <c r="C16" s="37" t="s">
        <v>3</v>
      </c>
      <c r="D16" s="38">
        <v>24.467336654663086</v>
      </c>
      <c r="E16" s="38">
        <v>24.4698486328125</v>
      </c>
      <c r="F16" s="38">
        <v>3.5538221709430218E-3</v>
      </c>
      <c r="G16" s="38">
        <v>0.58293944290896493</v>
      </c>
      <c r="H16" s="38">
        <v>84.468048095703125</v>
      </c>
      <c r="I16" s="37" t="s">
        <v>0</v>
      </c>
      <c r="L16" s="8">
        <f>AVERAGEA(D16:D17)</f>
        <v>24.469849586486816</v>
      </c>
      <c r="M16" s="7">
        <f>(L16-$Q$66)/$M$65</f>
        <v>-1.7477014591203264</v>
      </c>
      <c r="N16" s="9">
        <f>10^M16</f>
        <v>1.7877160567908824E-2</v>
      </c>
      <c r="O16" s="7">
        <v>2.1840195078753368E-2</v>
      </c>
      <c r="P16" s="6">
        <f>N16/O16</f>
        <v>0.81854399667428457</v>
      </c>
    </row>
    <row r="17" spans="1:16" x14ac:dyDescent="0.2">
      <c r="A17" s="37">
        <v>88</v>
      </c>
      <c r="B17" s="37" t="s">
        <v>59</v>
      </c>
      <c r="C17" s="37" t="s">
        <v>3</v>
      </c>
      <c r="D17" s="38">
        <v>24.472362518310547</v>
      </c>
      <c r="E17" s="38">
        <v>24.4698486328125</v>
      </c>
      <c r="F17" s="38">
        <v>3.5538221709430218E-3</v>
      </c>
      <c r="G17" s="38">
        <v>0.58293944290896493</v>
      </c>
      <c r="H17" s="38">
        <v>84.580284118652344</v>
      </c>
      <c r="I17" s="37" t="s">
        <v>0</v>
      </c>
      <c r="L17" s="8"/>
      <c r="N17" s="8"/>
      <c r="P17" s="6"/>
    </row>
    <row r="18" spans="1:16" x14ac:dyDescent="0.2">
      <c r="A18" s="37">
        <v>89</v>
      </c>
      <c r="B18" s="37" t="s">
        <v>58</v>
      </c>
      <c r="C18" s="37" t="s">
        <v>3</v>
      </c>
      <c r="D18" s="38">
        <v>24.830671310424805</v>
      </c>
      <c r="E18" s="38">
        <v>24.845500946044922</v>
      </c>
      <c r="F18" s="38">
        <v>2.0970923826098442E-2</v>
      </c>
      <c r="G18" s="38">
        <v>0.58293944290896493</v>
      </c>
      <c r="H18" s="38">
        <v>84.449790954589844</v>
      </c>
      <c r="I18" s="37" t="s">
        <v>0</v>
      </c>
      <c r="L18" s="8">
        <f>AVERAGEA(D18:D19)</f>
        <v>24.845499992370605</v>
      </c>
      <c r="M18" s="7">
        <f>(L18-$Q$66)/$M$65</f>
        <v>-1.859448550799204</v>
      </c>
      <c r="N18" s="9">
        <f>10^M18</f>
        <v>1.3821381328041062E-2</v>
      </c>
      <c r="O18" s="7">
        <v>3.654768755077592E-2</v>
      </c>
      <c r="P18" s="6">
        <f>N18/O18</f>
        <v>0.37817389428097015</v>
      </c>
    </row>
    <row r="19" spans="1:16" x14ac:dyDescent="0.2">
      <c r="A19" s="37">
        <v>90</v>
      </c>
      <c r="B19" s="37" t="s">
        <v>58</v>
      </c>
      <c r="C19" s="37" t="s">
        <v>3</v>
      </c>
      <c r="D19" s="38">
        <v>24.860328674316406</v>
      </c>
      <c r="E19" s="38">
        <v>24.845500946044922</v>
      </c>
      <c r="F19" s="38">
        <v>2.0970923826098442E-2</v>
      </c>
      <c r="G19" s="38">
        <v>0.58293944290896493</v>
      </c>
      <c r="H19" s="38">
        <v>84.674102783203125</v>
      </c>
      <c r="I19" s="37" t="s">
        <v>0</v>
      </c>
      <c r="L19" s="8"/>
      <c r="N19" s="8"/>
      <c r="P19" s="6"/>
    </row>
    <row r="20" spans="1:16" x14ac:dyDescent="0.2">
      <c r="A20" s="37">
        <v>91</v>
      </c>
      <c r="B20" s="37" t="s">
        <v>57</v>
      </c>
      <c r="C20" s="37" t="s">
        <v>3</v>
      </c>
      <c r="D20" s="38">
        <v>25.380580902099609</v>
      </c>
      <c r="E20" s="38">
        <v>25.324714660644531</v>
      </c>
      <c r="F20" s="38">
        <v>7.9005450010299683E-2</v>
      </c>
      <c r="G20" s="38">
        <v>0.58293944290896493</v>
      </c>
      <c r="H20" s="38">
        <v>84.449790954589844</v>
      </c>
      <c r="I20" s="37" t="s">
        <v>0</v>
      </c>
      <c r="L20" s="8">
        <f>AVERAGEA(D20:D21)</f>
        <v>25.324715614318848</v>
      </c>
      <c r="M20" s="7">
        <f>(L20-$Q$66)/$M$65</f>
        <v>-2.0020038394426751</v>
      </c>
      <c r="N20" s="9">
        <f>10^M20</f>
        <v>9.9539661736602301E-3</v>
      </c>
      <c r="O20" s="7">
        <v>2.8022709102183206E-2</v>
      </c>
      <c r="P20" s="6">
        <f>N20/O20</f>
        <v>0.35521070205466793</v>
      </c>
    </row>
    <row r="21" spans="1:16" x14ac:dyDescent="0.2">
      <c r="A21" s="37">
        <v>92</v>
      </c>
      <c r="B21" s="37" t="s">
        <v>57</v>
      </c>
      <c r="C21" s="37" t="s">
        <v>3</v>
      </c>
      <c r="D21" s="38">
        <v>25.268850326538086</v>
      </c>
      <c r="E21" s="38">
        <v>25.324714660644531</v>
      </c>
      <c r="F21" s="38">
        <v>7.9005450010299683E-2</v>
      </c>
      <c r="G21" s="38">
        <v>0.58293944290896493</v>
      </c>
      <c r="H21" s="38">
        <v>84.337638854980469</v>
      </c>
      <c r="I21" s="37" t="s">
        <v>0</v>
      </c>
      <c r="L21" s="8"/>
      <c r="N21" s="8"/>
      <c r="P21" s="6"/>
    </row>
    <row r="22" spans="1:16" x14ac:dyDescent="0.2">
      <c r="A22" s="37">
        <v>93</v>
      </c>
      <c r="B22" s="37" t="s">
        <v>56</v>
      </c>
      <c r="C22" s="37" t="s">
        <v>3</v>
      </c>
      <c r="D22" s="38">
        <v>23.673431396484375</v>
      </c>
      <c r="E22" s="38">
        <v>23.703405380249023</v>
      </c>
      <c r="F22" s="38">
        <v>4.2389612644910812E-2</v>
      </c>
      <c r="G22" s="38">
        <v>0.58293944290896493</v>
      </c>
      <c r="H22" s="38">
        <v>84.473869323730469</v>
      </c>
      <c r="I22" s="37" t="s">
        <v>0</v>
      </c>
      <c r="L22" s="8">
        <f>AVERAGEA(D22:D23)</f>
        <v>23.703405380249023</v>
      </c>
      <c r="M22" s="7">
        <f>(L22-$Q$66)/$M$65</f>
        <v>-1.5197024748527694</v>
      </c>
      <c r="N22" s="9">
        <f>10^M22</f>
        <v>3.0220213286120772E-2</v>
      </c>
      <c r="O22" s="7">
        <v>2.8311452819003869E-2</v>
      </c>
      <c r="P22" s="6">
        <f>N22/O22</f>
        <v>1.0674200818771002</v>
      </c>
    </row>
    <row r="23" spans="1:16" x14ac:dyDescent="0.2">
      <c r="A23" s="37">
        <v>94</v>
      </c>
      <c r="B23" s="37" t="s">
        <v>56</v>
      </c>
      <c r="C23" s="37" t="s">
        <v>3</v>
      </c>
      <c r="D23" s="38">
        <v>23.733379364013672</v>
      </c>
      <c r="E23" s="38">
        <v>23.703405380249023</v>
      </c>
      <c r="F23" s="38">
        <v>4.2389612644910812E-2</v>
      </c>
      <c r="G23" s="38">
        <v>0.58293944290896493</v>
      </c>
      <c r="H23" s="38">
        <v>84.473869323730469</v>
      </c>
      <c r="I23" s="37" t="s">
        <v>0</v>
      </c>
      <c r="L23" s="8"/>
      <c r="N23" s="8"/>
      <c r="P23" s="6"/>
    </row>
    <row r="24" spans="1:16" x14ac:dyDescent="0.2">
      <c r="A24" s="37">
        <v>95</v>
      </c>
      <c r="B24" s="37" t="s">
        <v>55</v>
      </c>
      <c r="C24" s="37" t="s">
        <v>3</v>
      </c>
      <c r="D24" s="38">
        <v>23.994182586669922</v>
      </c>
      <c r="E24" s="38">
        <v>24.002689361572266</v>
      </c>
      <c r="F24" s="38">
        <v>1.2031745165586472E-2</v>
      </c>
      <c r="G24" s="38">
        <v>0.58293944290896493</v>
      </c>
      <c r="H24" s="38">
        <v>84.473869323730469</v>
      </c>
      <c r="I24" s="37" t="s">
        <v>0</v>
      </c>
      <c r="L24" s="8">
        <f>AVERAGEA(D24:D25)</f>
        <v>24.002690315246582</v>
      </c>
      <c r="M24" s="7">
        <f>(L24-$Q$66)/$M$65</f>
        <v>-1.6087326490398444</v>
      </c>
      <c r="N24" s="9">
        <f>10^M24</f>
        <v>2.4618826686370828E-2</v>
      </c>
      <c r="O24" s="7">
        <v>2.906813614735939E-2</v>
      </c>
      <c r="P24" s="6">
        <f>N24/O24</f>
        <v>0.84693516507446431</v>
      </c>
    </row>
    <row r="25" spans="1:16" x14ac:dyDescent="0.2">
      <c r="A25" s="37">
        <v>96</v>
      </c>
      <c r="B25" s="37" t="s">
        <v>55</v>
      </c>
      <c r="C25" s="37" t="s">
        <v>3</v>
      </c>
      <c r="D25" s="38">
        <v>24.011198043823242</v>
      </c>
      <c r="E25" s="38">
        <v>24.002689361572266</v>
      </c>
      <c r="F25" s="38">
        <v>1.2031745165586472E-2</v>
      </c>
      <c r="G25" s="38">
        <v>0.58293944290896493</v>
      </c>
      <c r="H25" s="38">
        <v>84.473869323730469</v>
      </c>
      <c r="I25" s="37" t="s">
        <v>0</v>
      </c>
      <c r="L25" s="8"/>
      <c r="N25" s="8"/>
      <c r="P25" s="6"/>
    </row>
    <row r="26" spans="1:16" x14ac:dyDescent="0.2">
      <c r="A26" s="37">
        <v>97</v>
      </c>
      <c r="B26" s="37" t="s">
        <v>54</v>
      </c>
      <c r="C26" s="37" t="s">
        <v>3</v>
      </c>
      <c r="D26" s="38">
        <v>23.184221267700195</v>
      </c>
      <c r="E26" s="38">
        <v>23.214178085327148</v>
      </c>
      <c r="F26" s="38">
        <v>4.2365338653326035E-2</v>
      </c>
      <c r="G26" s="38">
        <v>0.58293944290896493</v>
      </c>
      <c r="H26" s="38">
        <v>84.169288635253906</v>
      </c>
      <c r="I26" s="37" t="s">
        <v>0</v>
      </c>
      <c r="L26" s="8">
        <f>AVERAGEA(D26:D27)</f>
        <v>23.214178085327148</v>
      </c>
      <c r="M26" s="7">
        <f>(L26-$Q$66)/$M$65</f>
        <v>-1.374168950807126</v>
      </c>
      <c r="N26" s="9">
        <f>10^M26</f>
        <v>4.2250421817452768E-2</v>
      </c>
      <c r="O26" s="7">
        <v>2.6995996694349732E-2</v>
      </c>
      <c r="P26" s="6">
        <f>N26/O26</f>
        <v>1.5650624904060606</v>
      </c>
    </row>
    <row r="27" spans="1:16" x14ac:dyDescent="0.2">
      <c r="A27" s="37">
        <v>98</v>
      </c>
      <c r="B27" s="37" t="s">
        <v>54</v>
      </c>
      <c r="C27" s="37" t="s">
        <v>3</v>
      </c>
      <c r="D27" s="38">
        <v>23.244134902954102</v>
      </c>
      <c r="E27" s="38">
        <v>23.214178085327148</v>
      </c>
      <c r="F27" s="38">
        <v>4.2365338653326035E-2</v>
      </c>
      <c r="G27" s="38">
        <v>0.58293944290896493</v>
      </c>
      <c r="H27" s="38">
        <v>84.281700134277344</v>
      </c>
      <c r="I27" s="37" t="s">
        <v>0</v>
      </c>
      <c r="L27" s="8"/>
      <c r="N27" s="8"/>
      <c r="P27" s="6"/>
    </row>
    <row r="28" spans="1:16" x14ac:dyDescent="0.2">
      <c r="A28" s="37">
        <v>99</v>
      </c>
      <c r="B28" s="37" t="s">
        <v>53</v>
      </c>
      <c r="C28" s="37" t="s">
        <v>3</v>
      </c>
      <c r="D28" s="38">
        <v>23.108753204345703</v>
      </c>
      <c r="E28" s="38">
        <v>23.077892303466797</v>
      </c>
      <c r="F28" s="38">
        <v>4.3642554432153702E-2</v>
      </c>
      <c r="G28" s="38">
        <v>0.58293944290896493</v>
      </c>
      <c r="H28" s="38">
        <v>84.281700134277344</v>
      </c>
      <c r="I28" s="37" t="s">
        <v>0</v>
      </c>
      <c r="L28" s="8">
        <f>AVERAGEA(D28:D29)</f>
        <v>23.077893257141113</v>
      </c>
      <c r="M28" s="7">
        <f>(L28-$Q$66)/$M$65</f>
        <v>-1.3336274447919392</v>
      </c>
      <c r="N28" s="9">
        <f>10^M28</f>
        <v>4.6384465364526457E-2</v>
      </c>
      <c r="O28" s="7">
        <v>3.2512678141491294E-2</v>
      </c>
      <c r="P28" s="6">
        <f>N28/O28</f>
        <v>1.426657784470009</v>
      </c>
    </row>
    <row r="29" spans="1:16" x14ac:dyDescent="0.2">
      <c r="A29" s="37">
        <v>100</v>
      </c>
      <c r="B29" s="37" t="s">
        <v>53</v>
      </c>
      <c r="C29" s="37" t="s">
        <v>3</v>
      </c>
      <c r="D29" s="38">
        <v>23.047033309936523</v>
      </c>
      <c r="E29" s="38">
        <v>23.077892303466797</v>
      </c>
      <c r="F29" s="38">
        <v>4.3642554432153702E-2</v>
      </c>
      <c r="G29" s="38">
        <v>0.58293944290896493</v>
      </c>
      <c r="H29" s="38">
        <v>84.281700134277344</v>
      </c>
      <c r="I29" s="37" t="s">
        <v>0</v>
      </c>
      <c r="L29" s="8"/>
      <c r="N29" s="8"/>
      <c r="P29" s="6"/>
    </row>
    <row r="30" spans="1:16" x14ac:dyDescent="0.2">
      <c r="A30" s="37">
        <v>101</v>
      </c>
      <c r="B30" s="37" t="s">
        <v>52</v>
      </c>
      <c r="C30" s="37" t="s">
        <v>3</v>
      </c>
      <c r="D30" s="38">
        <v>23.194448471069336</v>
      </c>
      <c r="E30" s="38">
        <v>23.178508758544922</v>
      </c>
      <c r="F30" s="38">
        <v>2.2542158141732216E-2</v>
      </c>
      <c r="G30" s="38">
        <v>0.58293944290896493</v>
      </c>
      <c r="H30" s="38">
        <v>84.392333984375</v>
      </c>
      <c r="I30" s="37" t="s">
        <v>0</v>
      </c>
      <c r="L30" s="8">
        <f>AVERAGEA(D30:D31)</f>
        <v>23.178508758544922</v>
      </c>
      <c r="M30" s="7">
        <f>(L30-$Q$66)/$M$65</f>
        <v>-1.3635581715623128</v>
      </c>
      <c r="N30" s="9">
        <f>10^M30</f>
        <v>4.3295407183283764E-2</v>
      </c>
      <c r="O30" s="7">
        <v>3.169761655717928E-2</v>
      </c>
      <c r="P30" s="6">
        <f>N30/O30</f>
        <v>1.3658884132560329</v>
      </c>
    </row>
    <row r="31" spans="1:16" x14ac:dyDescent="0.2">
      <c r="A31" s="37">
        <v>102</v>
      </c>
      <c r="B31" s="37" t="s">
        <v>52</v>
      </c>
      <c r="C31" s="37" t="s">
        <v>3</v>
      </c>
      <c r="D31" s="38">
        <v>23.162569046020508</v>
      </c>
      <c r="E31" s="38">
        <v>23.178508758544922</v>
      </c>
      <c r="F31" s="38">
        <v>2.2542158141732216E-2</v>
      </c>
      <c r="G31" s="38">
        <v>0.58293944290896493</v>
      </c>
      <c r="H31" s="38">
        <v>84.392333984375</v>
      </c>
      <c r="I31" s="37" t="s">
        <v>0</v>
      </c>
      <c r="L31" s="8"/>
      <c r="N31" s="8"/>
      <c r="P31" s="6"/>
    </row>
    <row r="32" spans="1:16" x14ac:dyDescent="0.2">
      <c r="A32" s="37">
        <v>103</v>
      </c>
      <c r="B32" s="37" t="s">
        <v>51</v>
      </c>
      <c r="C32" s="37" t="s">
        <v>3</v>
      </c>
      <c r="D32" s="38">
        <v>22.94542121887207</v>
      </c>
      <c r="E32" s="38">
        <v>23.029335021972656</v>
      </c>
      <c r="F32" s="38">
        <v>0.11867068707942963</v>
      </c>
      <c r="G32" s="38">
        <v>0.58293944290896493</v>
      </c>
      <c r="H32" s="38">
        <v>84.392333984375</v>
      </c>
      <c r="I32" s="37" t="s">
        <v>0</v>
      </c>
      <c r="L32" s="8">
        <f>AVERAGEA(D32:D33)</f>
        <v>23.02933406829834</v>
      </c>
      <c r="M32" s="7">
        <f>(L32-$Q$66)/$M$65</f>
        <v>-1.3191822371135427</v>
      </c>
      <c r="N32" s="9">
        <f>10^M32</f>
        <v>4.795321868140727E-2</v>
      </c>
      <c r="O32" s="7">
        <v>3.8736713199977839E-2</v>
      </c>
      <c r="P32" s="6">
        <f>N32/O32</f>
        <v>1.2379268843448159</v>
      </c>
    </row>
    <row r="33" spans="1:16" x14ac:dyDescent="0.2">
      <c r="A33" s="37">
        <v>104</v>
      </c>
      <c r="B33" s="37" t="s">
        <v>51</v>
      </c>
      <c r="C33" s="37" t="s">
        <v>3</v>
      </c>
      <c r="D33" s="38">
        <v>23.113246917724609</v>
      </c>
      <c r="E33" s="38">
        <v>23.029335021972656</v>
      </c>
      <c r="F33" s="38">
        <v>0.11867068707942963</v>
      </c>
      <c r="G33" s="38">
        <v>0.58293944290896493</v>
      </c>
      <c r="H33" s="38">
        <v>84.504737854003906</v>
      </c>
      <c r="I33" s="37" t="s">
        <v>0</v>
      </c>
      <c r="L33" s="8"/>
      <c r="N33" s="8"/>
      <c r="P33" s="6"/>
    </row>
    <row r="34" spans="1:16" x14ac:dyDescent="0.2">
      <c r="A34" s="37">
        <v>105</v>
      </c>
      <c r="B34" s="37" t="s">
        <v>50</v>
      </c>
      <c r="C34" s="37" t="s">
        <v>3</v>
      </c>
      <c r="D34" s="38">
        <v>22.998920440673828</v>
      </c>
      <c r="E34" s="38">
        <v>22.977151870727539</v>
      </c>
      <c r="F34" s="38">
        <v>3.078540600836277E-2</v>
      </c>
      <c r="G34" s="38">
        <v>0.58293944290896493</v>
      </c>
      <c r="H34" s="38">
        <v>84.591300964355469</v>
      </c>
      <c r="I34" s="37" t="s">
        <v>0</v>
      </c>
      <c r="L34" s="8">
        <f>AVERAGEA(D34:D35)</f>
        <v>22.977151870727539</v>
      </c>
      <c r="M34" s="7">
        <f>(L34-$Q$66)/$M$65</f>
        <v>-1.3036592702150227</v>
      </c>
      <c r="N34" s="9">
        <f>10^M34</f>
        <v>4.969820804607121E-2</v>
      </c>
      <c r="O34" s="7">
        <v>3.5957304541082986E-2</v>
      </c>
      <c r="P34" s="6">
        <f>N34/O34</f>
        <v>1.3821449822327079</v>
      </c>
    </row>
    <row r="35" spans="1:16" x14ac:dyDescent="0.2">
      <c r="A35" s="37">
        <v>106</v>
      </c>
      <c r="B35" s="37" t="s">
        <v>50</v>
      </c>
      <c r="C35" s="37" t="s">
        <v>3</v>
      </c>
      <c r="D35" s="38">
        <v>22.95538330078125</v>
      </c>
      <c r="E35" s="38">
        <v>22.977151870727539</v>
      </c>
      <c r="F35" s="38">
        <v>3.078540600836277E-2</v>
      </c>
      <c r="G35" s="38">
        <v>0.58293944290896493</v>
      </c>
      <c r="H35" s="38">
        <v>84.479019165039063</v>
      </c>
      <c r="I35" s="37" t="s">
        <v>0</v>
      </c>
      <c r="L35" s="8"/>
      <c r="N35" s="8"/>
      <c r="P35" s="6"/>
    </row>
    <row r="36" spans="1:16" x14ac:dyDescent="0.2">
      <c r="A36" s="37">
        <v>107</v>
      </c>
      <c r="B36" s="37" t="s">
        <v>49</v>
      </c>
      <c r="C36" s="37" t="s">
        <v>3</v>
      </c>
      <c r="D36" s="38">
        <v>22.974668502807617</v>
      </c>
      <c r="E36" s="38">
        <v>22.952062606811523</v>
      </c>
      <c r="F36" s="38">
        <v>3.1969565898180008E-2</v>
      </c>
      <c r="G36" s="38">
        <v>0.58293944290896493</v>
      </c>
      <c r="H36" s="38">
        <v>84.591300964355469</v>
      </c>
      <c r="I36" s="37" t="s">
        <v>0</v>
      </c>
      <c r="L36" s="8">
        <f>AVERAGEA(D36:D37)</f>
        <v>22.952062606811523</v>
      </c>
      <c r="M36" s="7">
        <f>(L36-$Q$66)/$M$65</f>
        <v>-1.2961958088928329</v>
      </c>
      <c r="N36" s="9">
        <f>10^M36</f>
        <v>5.0559665394296065E-2</v>
      </c>
      <c r="O36" s="7">
        <v>4.1299634463024981E-2</v>
      </c>
      <c r="P36" s="6">
        <f>N36/O36</f>
        <v>1.224215808485217</v>
      </c>
    </row>
    <row r="37" spans="1:16" x14ac:dyDescent="0.2">
      <c r="A37" s="37">
        <v>108</v>
      </c>
      <c r="B37" s="37" t="s">
        <v>49</v>
      </c>
      <c r="C37" s="37" t="s">
        <v>3</v>
      </c>
      <c r="D37" s="38">
        <v>22.92945671081543</v>
      </c>
      <c r="E37" s="38">
        <v>22.952062606811523</v>
      </c>
      <c r="F37" s="38">
        <v>3.1969565898180008E-2</v>
      </c>
      <c r="G37" s="38">
        <v>0.58293944290896493</v>
      </c>
      <c r="H37" s="38">
        <v>84.479019165039063</v>
      </c>
      <c r="I37" s="37" t="s">
        <v>0</v>
      </c>
      <c r="L37" s="8"/>
      <c r="N37" s="8"/>
      <c r="P37" s="6"/>
    </row>
    <row r="38" spans="1:16" x14ac:dyDescent="0.2">
      <c r="A38" s="37">
        <v>109</v>
      </c>
      <c r="B38" s="37" t="s">
        <v>48</v>
      </c>
      <c r="C38" s="37" t="s">
        <v>3</v>
      </c>
      <c r="D38" s="38">
        <v>24.783773422241211</v>
      </c>
      <c r="E38" s="38">
        <v>24.730827331542969</v>
      </c>
      <c r="F38" s="38">
        <v>7.4878431856632233E-2</v>
      </c>
      <c r="G38" s="38">
        <v>0.58293944290896493</v>
      </c>
      <c r="H38" s="38">
        <v>84.468048095703125</v>
      </c>
      <c r="I38" s="37" t="s">
        <v>0</v>
      </c>
      <c r="L38" s="8">
        <f>AVERAGEA(D38:D39)</f>
        <v>24.730826377868652</v>
      </c>
      <c r="M38" s="7">
        <f>(L38-$Q$66)/$M$65</f>
        <v>-1.8253358686027092</v>
      </c>
      <c r="N38" s="9">
        <f>10^M38</f>
        <v>1.4950789655836886E-2</v>
      </c>
      <c r="O38" s="7">
        <v>4.8644424292826921E-2</v>
      </c>
      <c r="P38" s="6">
        <f>N38/O38</f>
        <v>0.30734847566160878</v>
      </c>
    </row>
    <row r="39" spans="1:16" x14ac:dyDescent="0.2">
      <c r="A39" s="37">
        <v>110</v>
      </c>
      <c r="B39" s="37" t="s">
        <v>48</v>
      </c>
      <c r="C39" s="37" t="s">
        <v>3</v>
      </c>
      <c r="D39" s="38">
        <v>24.677879333496094</v>
      </c>
      <c r="E39" s="38">
        <v>24.730827331542969</v>
      </c>
      <c r="F39" s="38">
        <v>7.4878431856632233E-2</v>
      </c>
      <c r="G39" s="38">
        <v>0.58293944290896493</v>
      </c>
      <c r="H39" s="38">
        <v>84.468048095703125</v>
      </c>
      <c r="I39" s="37" t="s">
        <v>0</v>
      </c>
      <c r="L39" s="8"/>
      <c r="N39" s="8"/>
      <c r="P39" s="6"/>
    </row>
    <row r="40" spans="1:16" x14ac:dyDescent="0.2">
      <c r="A40" s="37">
        <v>111</v>
      </c>
      <c r="B40" s="37" t="s">
        <v>47</v>
      </c>
      <c r="C40" s="37" t="s">
        <v>3</v>
      </c>
      <c r="D40" s="38">
        <v>24.902544021606445</v>
      </c>
      <c r="E40" s="38">
        <v>24.954296112060547</v>
      </c>
      <c r="F40" s="38">
        <v>7.3189854621887207E-2</v>
      </c>
      <c r="G40" s="38">
        <v>0.58293944290896493</v>
      </c>
      <c r="H40" s="38">
        <v>84.468048095703125</v>
      </c>
      <c r="I40" s="37" t="s">
        <v>0</v>
      </c>
      <c r="L40" s="8">
        <f>AVERAGEA(D40:D41)</f>
        <v>24.954297065734863</v>
      </c>
      <c r="M40" s="7">
        <f>(L40-$Q$66)/$M$65</f>
        <v>-1.8918131012993584</v>
      </c>
      <c r="N40" s="9">
        <f>10^M40</f>
        <v>1.2828825525916576E-2</v>
      </c>
      <c r="O40" s="7">
        <v>3.2982551374292603E-2</v>
      </c>
      <c r="P40" s="6">
        <f>N40/O40</f>
        <v>0.38895794871453371</v>
      </c>
    </row>
    <row r="41" spans="1:16" x14ac:dyDescent="0.2">
      <c r="A41" s="37">
        <v>112</v>
      </c>
      <c r="B41" s="37" t="s">
        <v>47</v>
      </c>
      <c r="C41" s="37" t="s">
        <v>3</v>
      </c>
      <c r="D41" s="38">
        <v>25.006050109863281</v>
      </c>
      <c r="E41" s="38">
        <v>24.954296112060547</v>
      </c>
      <c r="F41" s="38">
        <v>7.3189854621887207E-2</v>
      </c>
      <c r="G41" s="38">
        <v>0.58293944290896493</v>
      </c>
      <c r="H41" s="38">
        <v>84.468048095703125</v>
      </c>
      <c r="I41" s="37" t="s">
        <v>0</v>
      </c>
      <c r="L41" s="8"/>
      <c r="N41" s="8"/>
      <c r="P41" s="6"/>
    </row>
    <row r="42" spans="1:16" x14ac:dyDescent="0.2">
      <c r="A42" s="37">
        <v>113</v>
      </c>
      <c r="B42" s="37" t="s">
        <v>46</v>
      </c>
      <c r="C42" s="37" t="s">
        <v>3</v>
      </c>
      <c r="D42" s="38">
        <v>24.719766616821289</v>
      </c>
      <c r="E42" s="38">
        <v>24.676572799682617</v>
      </c>
      <c r="F42" s="38">
        <v>6.1085283756256104E-2</v>
      </c>
      <c r="G42" s="38">
        <v>0.58293944290896493</v>
      </c>
      <c r="H42" s="38">
        <v>84.449790954589844</v>
      </c>
      <c r="I42" s="37" t="s">
        <v>0</v>
      </c>
      <c r="L42" s="8">
        <f>AVERAGEA(D42:D43)</f>
        <v>24.676572799682617</v>
      </c>
      <c r="M42" s="7">
        <f>(L42-$Q$66)/$M$65</f>
        <v>-1.8091967150692572</v>
      </c>
      <c r="N42" s="9">
        <f>10^M42</f>
        <v>1.5516840105408878E-2</v>
      </c>
      <c r="O42" s="7">
        <v>4.0557356150406641E-2</v>
      </c>
      <c r="P42" s="6">
        <f>N42/O42</f>
        <v>0.3825900299779107</v>
      </c>
    </row>
    <row r="43" spans="1:16" x14ac:dyDescent="0.2">
      <c r="A43" s="37">
        <v>114</v>
      </c>
      <c r="B43" s="37" t="s">
        <v>46</v>
      </c>
      <c r="C43" s="37" t="s">
        <v>3</v>
      </c>
      <c r="D43" s="38">
        <v>24.633378982543945</v>
      </c>
      <c r="E43" s="38">
        <v>24.676572799682617</v>
      </c>
      <c r="F43" s="38">
        <v>6.1085283756256104E-2</v>
      </c>
      <c r="G43" s="38">
        <v>0.58293944290896493</v>
      </c>
      <c r="H43" s="38">
        <v>84.449790954589844</v>
      </c>
      <c r="I43" s="37" t="s">
        <v>0</v>
      </c>
      <c r="L43" s="8"/>
      <c r="N43" s="8"/>
      <c r="P43" s="6"/>
    </row>
    <row r="44" spans="1:16" x14ac:dyDescent="0.2">
      <c r="A44" s="37">
        <v>115</v>
      </c>
      <c r="B44" s="37" t="s">
        <v>45</v>
      </c>
      <c r="C44" s="37" t="s">
        <v>3</v>
      </c>
      <c r="D44" s="38">
        <v>24.740304946899414</v>
      </c>
      <c r="E44" s="38">
        <v>24.785436630249023</v>
      </c>
      <c r="F44" s="38">
        <v>6.3825838267803192E-2</v>
      </c>
      <c r="G44" s="38">
        <v>0.58293944290896493</v>
      </c>
      <c r="H44" s="38">
        <v>84.337638854980469</v>
      </c>
      <c r="I44" s="37" t="s">
        <v>0</v>
      </c>
      <c r="L44" s="8">
        <f>AVERAGEA(D44:D45)</f>
        <v>24.785436630249023</v>
      </c>
      <c r="M44" s="7">
        <f>(L44-$Q$66)/$M$65</f>
        <v>-1.8415811242546991</v>
      </c>
      <c r="N44" s="9">
        <f>10^M44</f>
        <v>1.4401869646753955E-2</v>
      </c>
      <c r="O44" s="7">
        <v>3.2018181135189679E-2</v>
      </c>
      <c r="P44" s="6">
        <f>N44/O44</f>
        <v>0.44980286625106064</v>
      </c>
    </row>
    <row r="45" spans="1:16" x14ac:dyDescent="0.2">
      <c r="A45" s="37">
        <v>116</v>
      </c>
      <c r="B45" s="37" t="s">
        <v>45</v>
      </c>
      <c r="C45" s="37" t="s">
        <v>3</v>
      </c>
      <c r="D45" s="38">
        <v>24.830568313598633</v>
      </c>
      <c r="E45" s="38">
        <v>24.785436630249023</v>
      </c>
      <c r="F45" s="38">
        <v>6.3825838267803192E-2</v>
      </c>
      <c r="G45" s="38">
        <v>0.58293944290896493</v>
      </c>
      <c r="H45" s="38">
        <v>84.337638854980469</v>
      </c>
      <c r="I45" s="37" t="s">
        <v>0</v>
      </c>
      <c r="L45" s="8"/>
      <c r="N45" s="8"/>
      <c r="P45" s="6"/>
    </row>
    <row r="46" spans="1:16" x14ac:dyDescent="0.2">
      <c r="A46" s="37">
        <v>117</v>
      </c>
      <c r="B46" s="37" t="s">
        <v>44</v>
      </c>
      <c r="C46" s="37" t="s">
        <v>3</v>
      </c>
      <c r="D46" s="38">
        <v>24.845174789428711</v>
      </c>
      <c r="E46" s="38">
        <v>24.823265075683594</v>
      </c>
      <c r="F46" s="38">
        <v>3.0986363068223E-2</v>
      </c>
      <c r="G46" s="38">
        <v>0.58293944290896493</v>
      </c>
      <c r="H46" s="38">
        <v>84.473869323730469</v>
      </c>
      <c r="I46" s="37" t="s">
        <v>0</v>
      </c>
      <c r="L46" s="8">
        <f>AVERAGEA(D46:D47)</f>
        <v>24.823264122009277</v>
      </c>
      <c r="M46" s="7">
        <f>(L46-$Q$66)/$M$65</f>
        <v>-1.8528339064253188</v>
      </c>
      <c r="N46" s="9">
        <f>10^M46</f>
        <v>1.4033503056763433E-2</v>
      </c>
      <c r="O46" s="7">
        <v>3.7145860431864727E-2</v>
      </c>
      <c r="P46" s="6">
        <f>N46/O46</f>
        <v>0.37779453466973978</v>
      </c>
    </row>
    <row r="47" spans="1:16" x14ac:dyDescent="0.2">
      <c r="A47" s="37">
        <v>118</v>
      </c>
      <c r="B47" s="37" t="s">
        <v>44</v>
      </c>
      <c r="C47" s="37" t="s">
        <v>3</v>
      </c>
      <c r="D47" s="38">
        <v>24.801353454589844</v>
      </c>
      <c r="E47" s="38">
        <v>24.823265075683594</v>
      </c>
      <c r="F47" s="38">
        <v>3.0986363068223E-2</v>
      </c>
      <c r="G47" s="38">
        <v>0.58293944290896493</v>
      </c>
      <c r="H47" s="38">
        <v>84.473869323730469</v>
      </c>
      <c r="I47" s="37" t="s">
        <v>0</v>
      </c>
      <c r="L47" s="8"/>
      <c r="N47" s="8"/>
      <c r="P47" s="6"/>
    </row>
    <row r="48" spans="1:16" x14ac:dyDescent="0.2">
      <c r="A48" s="37">
        <v>119</v>
      </c>
      <c r="B48" s="37" t="s">
        <v>43</v>
      </c>
      <c r="C48" s="37" t="s">
        <v>3</v>
      </c>
      <c r="D48" s="38">
        <v>24.102983474731445</v>
      </c>
      <c r="E48" s="38">
        <v>24.156288146972656</v>
      </c>
      <c r="F48" s="38">
        <v>7.5384192168712616E-2</v>
      </c>
      <c r="G48" s="38">
        <v>0.58293944290896493</v>
      </c>
      <c r="H48" s="38">
        <v>84.473869323730469</v>
      </c>
      <c r="I48" s="37" t="s">
        <v>0</v>
      </c>
      <c r="L48" s="8">
        <f>AVERAGEA(D48:D49)</f>
        <v>24.156288146972656</v>
      </c>
      <c r="M48" s="7">
        <f>(L48-$Q$66)/$M$65</f>
        <v>-1.6544243632366882</v>
      </c>
      <c r="N48" s="9">
        <f>10^M48</f>
        <v>2.2160300066782029E-2</v>
      </c>
      <c r="O48" s="7">
        <v>3.2063329796944949E-2</v>
      </c>
      <c r="P48" s="6">
        <f>N48/O48</f>
        <v>0.69114156911093816</v>
      </c>
    </row>
    <row r="49" spans="1:17" x14ac:dyDescent="0.2">
      <c r="A49" s="37">
        <v>120</v>
      </c>
      <c r="B49" s="37" t="s">
        <v>43</v>
      </c>
      <c r="C49" s="37" t="s">
        <v>3</v>
      </c>
      <c r="D49" s="38">
        <v>24.209592819213867</v>
      </c>
      <c r="E49" s="38">
        <v>24.156288146972656</v>
      </c>
      <c r="F49" s="38">
        <v>7.5384192168712616E-2</v>
      </c>
      <c r="G49" s="38">
        <v>0.58293944290896493</v>
      </c>
      <c r="H49" s="38">
        <v>85.25970458984375</v>
      </c>
      <c r="I49" s="37" t="s">
        <v>0</v>
      </c>
      <c r="L49" s="8"/>
      <c r="P49" s="6"/>
    </row>
    <row r="50" spans="1:17" x14ac:dyDescent="0.2">
      <c r="A50" s="37">
        <v>121</v>
      </c>
      <c r="B50" s="37" t="s">
        <v>42</v>
      </c>
      <c r="C50" s="37" t="s">
        <v>3</v>
      </c>
      <c r="D50" s="38">
        <v>23.096155166625977</v>
      </c>
      <c r="E50" s="38">
        <v>23.054643630981445</v>
      </c>
      <c r="F50" s="38">
        <v>5.8706175535917282E-2</v>
      </c>
      <c r="G50" s="38">
        <v>0.58293944290896493</v>
      </c>
      <c r="H50" s="38">
        <v>84.281700134277344</v>
      </c>
      <c r="I50" s="37" t="s">
        <v>0</v>
      </c>
      <c r="L50" s="8">
        <f>AVERAGEA(D50:D51)</f>
        <v>23.054643630981445</v>
      </c>
      <c r="M50" s="7">
        <f>(L50-$Q$66)/$M$65</f>
        <v>-1.3267112320971823</v>
      </c>
      <c r="N50" s="9">
        <f>10^M50</f>
        <v>4.7129058932248842E-2</v>
      </c>
      <c r="O50" s="7">
        <v>3.1858438332525003E-2</v>
      </c>
      <c r="P50" s="6">
        <f>N50/O50</f>
        <v>1.4793273430522711</v>
      </c>
    </row>
    <row r="51" spans="1:17" x14ac:dyDescent="0.2">
      <c r="A51" s="37">
        <v>122</v>
      </c>
      <c r="B51" s="37" t="s">
        <v>42</v>
      </c>
      <c r="C51" s="37" t="s">
        <v>3</v>
      </c>
      <c r="D51" s="38">
        <v>23.013132095336914</v>
      </c>
      <c r="E51" s="38">
        <v>23.054643630981445</v>
      </c>
      <c r="F51" s="38">
        <v>5.8706175535917282E-2</v>
      </c>
      <c r="G51" s="38">
        <v>0.58293944290896493</v>
      </c>
      <c r="H51" s="38">
        <v>84.169288635253906</v>
      </c>
      <c r="I51" s="37" t="s">
        <v>0</v>
      </c>
      <c r="L51" s="8"/>
      <c r="N51" s="8"/>
      <c r="P51" s="6"/>
    </row>
    <row r="52" spans="1:17" x14ac:dyDescent="0.2">
      <c r="A52" s="37">
        <v>123</v>
      </c>
      <c r="B52" s="37" t="s">
        <v>41</v>
      </c>
      <c r="C52" s="37" t="s">
        <v>3</v>
      </c>
      <c r="D52" s="38">
        <v>23.32757568359375</v>
      </c>
      <c r="E52" s="38">
        <v>23.310850143432617</v>
      </c>
      <c r="F52" s="38">
        <v>2.3653484880924225E-2</v>
      </c>
      <c r="G52" s="38">
        <v>0.58293944290896493</v>
      </c>
      <c r="H52" s="38">
        <v>84.281700134277344</v>
      </c>
      <c r="I52" s="37" t="s">
        <v>0</v>
      </c>
      <c r="L52" s="8">
        <f>AVERAGEA(D52:D53)</f>
        <v>23.310850143432617</v>
      </c>
      <c r="M52" s="7">
        <f>(L52-$Q$66)/$M$65</f>
        <v>-1.4029265966679947</v>
      </c>
      <c r="N52" s="9">
        <f>10^M52</f>
        <v>3.9543344956095058E-2</v>
      </c>
      <c r="O52" s="7">
        <v>2.3216675130019657E-2</v>
      </c>
      <c r="P52" s="6">
        <f>N52/O52</f>
        <v>1.7032303176334094</v>
      </c>
    </row>
    <row r="53" spans="1:17" x14ac:dyDescent="0.2">
      <c r="A53" s="37">
        <v>124</v>
      </c>
      <c r="B53" s="37" t="s">
        <v>41</v>
      </c>
      <c r="C53" s="37" t="s">
        <v>3</v>
      </c>
      <c r="D53" s="38">
        <v>23.294124603271484</v>
      </c>
      <c r="E53" s="38">
        <v>23.310850143432617</v>
      </c>
      <c r="F53" s="38">
        <v>2.3653484880924225E-2</v>
      </c>
      <c r="G53" s="38">
        <v>0.58293944290896493</v>
      </c>
      <c r="H53" s="38">
        <v>84.281700134277344</v>
      </c>
      <c r="I53" s="37" t="s">
        <v>0</v>
      </c>
      <c r="L53" s="8"/>
      <c r="P53" s="6"/>
    </row>
    <row r="54" spans="1:17" x14ac:dyDescent="0.2">
      <c r="A54" s="37">
        <v>125</v>
      </c>
      <c r="B54" s="37" t="s">
        <v>40</v>
      </c>
      <c r="C54" s="37" t="s">
        <v>3</v>
      </c>
      <c r="D54" s="38">
        <v>22.802597045898438</v>
      </c>
      <c r="E54" s="38">
        <v>22.73790168762207</v>
      </c>
      <c r="F54" s="38">
        <v>9.149305522441864E-2</v>
      </c>
      <c r="G54" s="38">
        <v>0.58293944290896493</v>
      </c>
      <c r="H54" s="38">
        <v>84.279930114746094</v>
      </c>
      <c r="I54" s="37" t="s">
        <v>0</v>
      </c>
      <c r="L54" s="8">
        <f>AVERAGEA(D54:D55)</f>
        <v>22.73790168762207</v>
      </c>
      <c r="M54" s="7">
        <f>(L54-$Q$66)/$M$65</f>
        <v>-1.2324880117073294</v>
      </c>
      <c r="N54" s="9">
        <f>10^M54</f>
        <v>5.8547989772207959E-2</v>
      </c>
      <c r="O54" s="7">
        <v>3.5970074728729463E-2</v>
      </c>
      <c r="P54" s="6">
        <f>N54/O54</f>
        <v>1.6276860755433853</v>
      </c>
    </row>
    <row r="55" spans="1:17" x14ac:dyDescent="0.2">
      <c r="A55" s="37">
        <v>126</v>
      </c>
      <c r="B55" s="37" t="s">
        <v>40</v>
      </c>
      <c r="C55" s="37" t="s">
        <v>3</v>
      </c>
      <c r="D55" s="38">
        <v>22.673206329345703</v>
      </c>
      <c r="E55" s="38">
        <v>22.73790168762207</v>
      </c>
      <c r="F55" s="38">
        <v>9.149305522441864E-2</v>
      </c>
      <c r="G55" s="38">
        <v>0.58293944290896493</v>
      </c>
      <c r="H55" s="38">
        <v>84.392333984375</v>
      </c>
      <c r="I55" s="37" t="s">
        <v>0</v>
      </c>
      <c r="L55" s="8"/>
      <c r="N55" s="8"/>
      <c r="P55" s="6"/>
    </row>
    <row r="56" spans="1:17" x14ac:dyDescent="0.2">
      <c r="A56" s="37">
        <v>127</v>
      </c>
      <c r="B56" s="37" t="s">
        <v>39</v>
      </c>
      <c r="C56" s="37" t="s">
        <v>3</v>
      </c>
      <c r="D56" s="38">
        <v>22.864086151123047</v>
      </c>
      <c r="E56" s="38">
        <v>22.867500305175781</v>
      </c>
      <c r="F56" s="38">
        <v>4.8269941471517086E-3</v>
      </c>
      <c r="G56" s="38">
        <v>0.58293944290896493</v>
      </c>
      <c r="H56" s="38">
        <v>84.729545593261719</v>
      </c>
      <c r="I56" s="37" t="s">
        <v>0</v>
      </c>
      <c r="L56" s="8">
        <f>AVERAGEA(D56:D57)</f>
        <v>22.867499351501465</v>
      </c>
      <c r="M56" s="7">
        <f>(L56-$Q$66)/$M$65</f>
        <v>-1.2710402448476796</v>
      </c>
      <c r="N56" s="9">
        <f>10^M56</f>
        <v>5.3574700904506833E-2</v>
      </c>
      <c r="O56" s="7">
        <v>3.611541938874567E-2</v>
      </c>
      <c r="P56" s="6">
        <f>N56/O56</f>
        <v>1.4834301196347686</v>
      </c>
    </row>
    <row r="57" spans="1:17" x14ac:dyDescent="0.2">
      <c r="A57" s="37">
        <v>128</v>
      </c>
      <c r="B57" s="37" t="s">
        <v>39</v>
      </c>
      <c r="C57" s="37" t="s">
        <v>3</v>
      </c>
      <c r="D57" s="38">
        <v>22.870912551879883</v>
      </c>
      <c r="E57" s="38">
        <v>22.867500305175781</v>
      </c>
      <c r="F57" s="38">
        <v>4.8269941471517086E-3</v>
      </c>
      <c r="G57" s="38">
        <v>0.58293944290896493</v>
      </c>
      <c r="H57" s="38">
        <v>84.504737854003906</v>
      </c>
      <c r="I57" s="37" t="s">
        <v>0</v>
      </c>
      <c r="L57" s="8"/>
      <c r="P57" s="6"/>
    </row>
    <row r="58" spans="1:17" x14ac:dyDescent="0.2">
      <c r="A58" s="37">
        <v>129</v>
      </c>
      <c r="B58" s="37" t="s">
        <v>38</v>
      </c>
      <c r="C58" s="37" t="s">
        <v>3</v>
      </c>
      <c r="D58" s="38">
        <v>23.168190002441406</v>
      </c>
      <c r="E58" s="38">
        <v>23.074743270874023</v>
      </c>
      <c r="F58" s="38">
        <v>0.13215363025665283</v>
      </c>
      <c r="G58" s="38">
        <v>0.58293944290896493</v>
      </c>
      <c r="H58" s="38">
        <v>84.366729736328125</v>
      </c>
      <c r="I58" s="37" t="s">
        <v>0</v>
      </c>
      <c r="L58" s="8">
        <f>AVERAGEA(D58:D59)</f>
        <v>23.074743270874023</v>
      </c>
      <c r="M58" s="7">
        <f>(L58-$Q$66)/$M$65</f>
        <v>-1.3326903985418559</v>
      </c>
      <c r="N58" s="9">
        <f>10^M58</f>
        <v>4.648465386540427E-2</v>
      </c>
      <c r="O58" s="7">
        <v>4.574223668406472E-2</v>
      </c>
      <c r="P58" s="6">
        <f>N58/O58</f>
        <v>1.0162304520976384</v>
      </c>
    </row>
    <row r="59" spans="1:17" x14ac:dyDescent="0.2">
      <c r="A59" s="37">
        <v>130</v>
      </c>
      <c r="B59" s="37" t="s">
        <v>38</v>
      </c>
      <c r="C59" s="37" t="s">
        <v>3</v>
      </c>
      <c r="D59" s="38">
        <v>22.981296539306641</v>
      </c>
      <c r="E59" s="38">
        <v>23.074743270874023</v>
      </c>
      <c r="F59" s="38">
        <v>0.13215363025665283</v>
      </c>
      <c r="G59" s="38">
        <v>0.58293944290896493</v>
      </c>
      <c r="H59" s="38">
        <v>84.366729736328125</v>
      </c>
      <c r="I59" s="37" t="s">
        <v>0</v>
      </c>
      <c r="L59" s="8"/>
      <c r="N59" s="8"/>
      <c r="P59" s="6"/>
    </row>
    <row r="60" spans="1:17" x14ac:dyDescent="0.2">
      <c r="A60" s="37">
        <v>131</v>
      </c>
      <c r="B60" s="37" t="s">
        <v>37</v>
      </c>
      <c r="C60" s="37" t="s">
        <v>3</v>
      </c>
      <c r="D60" s="38">
        <v>22.670265197753906</v>
      </c>
      <c r="E60" s="38">
        <v>22.633062362670898</v>
      </c>
      <c r="F60" s="38">
        <v>5.2612755447626114E-2</v>
      </c>
      <c r="G60" s="38">
        <v>0.58293944290896493</v>
      </c>
      <c r="H60" s="38">
        <v>84.479019165039063</v>
      </c>
      <c r="I60" s="37" t="s">
        <v>0</v>
      </c>
      <c r="L60" s="8">
        <f>AVERAGEA(D60:D61)</f>
        <v>22.633062362670898</v>
      </c>
      <c r="M60" s="7">
        <f>(L60-$Q$66)/$M$65</f>
        <v>-1.2013007975492418</v>
      </c>
      <c r="N60" s="9">
        <f>10^M60</f>
        <v>6.2907033030629708E-2</v>
      </c>
      <c r="O60" s="7">
        <v>4.4541253094192802E-2</v>
      </c>
      <c r="P60" s="6">
        <f>N60/O60</f>
        <v>1.4123319094233431</v>
      </c>
    </row>
    <row r="61" spans="1:17" ht="13.5" thickBot="1" x14ac:dyDescent="0.25">
      <c r="A61" s="37">
        <v>132</v>
      </c>
      <c r="B61" s="37" t="s">
        <v>37</v>
      </c>
      <c r="C61" s="37" t="s">
        <v>3</v>
      </c>
      <c r="D61" s="38">
        <v>22.595859527587891</v>
      </c>
      <c r="E61" s="38">
        <v>22.633062362670898</v>
      </c>
      <c r="F61" s="38">
        <v>5.2612755447626114E-2</v>
      </c>
      <c r="G61" s="38">
        <v>0.58293944290896493</v>
      </c>
      <c r="H61" s="38">
        <v>84.703582763671875</v>
      </c>
      <c r="I61" s="37" t="s">
        <v>0</v>
      </c>
      <c r="L61" s="8"/>
      <c r="P61" s="6"/>
    </row>
    <row r="62" spans="1:17" x14ac:dyDescent="0.2">
      <c r="A62" s="37">
        <v>133</v>
      </c>
      <c r="B62" s="37" t="s">
        <v>32</v>
      </c>
      <c r="C62" s="37" t="s">
        <v>3</v>
      </c>
      <c r="D62" s="38">
        <v>22.118364334106445</v>
      </c>
      <c r="E62" s="38">
        <v>22.151371002197266</v>
      </c>
      <c r="F62" s="38">
        <v>4.6677127480506897E-2</v>
      </c>
      <c r="G62" s="38">
        <v>0.58293944290896493</v>
      </c>
      <c r="H62" s="38">
        <v>84.468048095703125</v>
      </c>
      <c r="I62" s="3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</row>
    <row r="63" spans="1:17" x14ac:dyDescent="0.2">
      <c r="A63" s="37">
        <v>134</v>
      </c>
      <c r="B63" s="37" t="s">
        <v>32</v>
      </c>
      <c r="C63" s="37" t="s">
        <v>3</v>
      </c>
      <c r="D63" s="38">
        <v>22.184375762939453</v>
      </c>
      <c r="E63" s="38">
        <v>22.151371002197266</v>
      </c>
      <c r="F63" s="38">
        <v>4.6677127480506897E-2</v>
      </c>
      <c r="G63" s="38">
        <v>0.58293944290896493</v>
      </c>
      <c r="H63" s="38">
        <v>84.468048095703125</v>
      </c>
      <c r="I63" s="3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</row>
    <row r="64" spans="1:17" x14ac:dyDescent="0.2">
      <c r="A64" s="37">
        <v>135</v>
      </c>
      <c r="B64" s="37" t="s">
        <v>31</v>
      </c>
      <c r="C64" s="37" t="s">
        <v>3</v>
      </c>
      <c r="D64" s="38">
        <v>24.188018798828125</v>
      </c>
      <c r="E64" s="38">
        <v>24.118312835693359</v>
      </c>
      <c r="F64" s="38">
        <v>9.8580464720726013E-2</v>
      </c>
      <c r="G64" s="38">
        <v>0.58293944290896493</v>
      </c>
      <c r="H64" s="38">
        <v>84.580284118652344</v>
      </c>
      <c r="I64" s="37" t="s">
        <v>0</v>
      </c>
      <c r="L64" s="10"/>
      <c r="M64" s="8">
        <f>AVERAGE(D62:D63)</f>
        <v>22.151370048522949</v>
      </c>
      <c r="N64" s="8">
        <f>AVERAGE(D64:D65)</f>
        <v>24.118311882019043</v>
      </c>
      <c r="O64" s="8">
        <f>AVERAGE(D66:D67)</f>
        <v>26.592963218688965</v>
      </c>
      <c r="P64" s="8">
        <f>AVERAGE(D68:D69)</f>
        <v>28.91399097442627</v>
      </c>
      <c r="Q64" s="12">
        <f>AVERAGE(D70:D71)</f>
        <v>31.501861572265625</v>
      </c>
    </row>
    <row r="65" spans="1:17" x14ac:dyDescent="0.2">
      <c r="A65" s="37">
        <v>136</v>
      </c>
      <c r="B65" s="37" t="s">
        <v>31</v>
      </c>
      <c r="C65" s="37" t="s">
        <v>3</v>
      </c>
      <c r="D65" s="38">
        <v>24.048604965209961</v>
      </c>
      <c r="E65" s="38">
        <v>24.118312835693359</v>
      </c>
      <c r="F65" s="38">
        <v>9.8580464720726013E-2</v>
      </c>
      <c r="G65" s="38">
        <v>0.58293944290896493</v>
      </c>
      <c r="H65" s="38">
        <v>84.468048095703125</v>
      </c>
      <c r="I65" s="37" t="s">
        <v>0</v>
      </c>
      <c r="L65" s="2" t="s">
        <v>21</v>
      </c>
      <c r="M65" s="13">
        <f>SLOPE(M64:Q64,M63:Q63)</f>
        <v>-3.3616123716514918</v>
      </c>
      <c r="Q65" s="11"/>
    </row>
    <row r="66" spans="1:17" ht="13.5" thickBot="1" x14ac:dyDescent="0.25">
      <c r="A66" s="37">
        <v>137</v>
      </c>
      <c r="B66" s="37" t="s">
        <v>30</v>
      </c>
      <c r="C66" s="37" t="s">
        <v>3</v>
      </c>
      <c r="D66" s="38">
        <v>26.540197372436523</v>
      </c>
      <c r="E66" s="38">
        <v>26.592964172363281</v>
      </c>
      <c r="F66" s="38">
        <v>7.4622176587581635E-2</v>
      </c>
      <c r="G66" s="38">
        <v>0.58293944290896493</v>
      </c>
      <c r="H66" s="38">
        <v>84.7862548828125</v>
      </c>
      <c r="I66" s="37" t="s">
        <v>0</v>
      </c>
      <c r="L66" s="1" t="s">
        <v>20</v>
      </c>
      <c r="M66" s="14">
        <f>(10^(-1/M65)-1)*100</f>
        <v>98.370138671705007</v>
      </c>
      <c r="N66" s="15"/>
      <c r="O66" s="15"/>
      <c r="P66" s="39" t="s">
        <v>75</v>
      </c>
      <c r="Q66" s="16">
        <f>INTERCEPT(M64:Q64,M63:Q63)</f>
        <v>18.594754739554563</v>
      </c>
    </row>
    <row r="67" spans="1:17" x14ac:dyDescent="0.2">
      <c r="A67" s="37">
        <v>138</v>
      </c>
      <c r="B67" s="37" t="s">
        <v>30</v>
      </c>
      <c r="C67" s="37" t="s">
        <v>3</v>
      </c>
      <c r="D67" s="38">
        <v>26.645729064941406</v>
      </c>
      <c r="E67" s="38">
        <v>26.592964172363281</v>
      </c>
      <c r="F67" s="38">
        <v>7.4622176587581635E-2</v>
      </c>
      <c r="G67" s="38">
        <v>0.58293944290896493</v>
      </c>
      <c r="H67" s="38">
        <v>84.449790954589844</v>
      </c>
      <c r="I67" s="37" t="s">
        <v>0</v>
      </c>
      <c r="L67" s="8"/>
      <c r="N67" s="8"/>
    </row>
    <row r="68" spans="1:17" x14ac:dyDescent="0.2">
      <c r="A68" s="37">
        <v>139</v>
      </c>
      <c r="B68" s="37" t="s">
        <v>29</v>
      </c>
      <c r="C68" s="37" t="s">
        <v>3</v>
      </c>
      <c r="D68" s="38">
        <v>29.125648498535156</v>
      </c>
      <c r="E68" s="38">
        <v>28.913990020751953</v>
      </c>
      <c r="F68" s="38">
        <v>0.29932895302772522</v>
      </c>
      <c r="G68" s="38">
        <v>0.58293944290896493</v>
      </c>
      <c r="H68" s="38">
        <v>84.337638854980469</v>
      </c>
      <c r="I68" s="37" t="s">
        <v>0</v>
      </c>
      <c r="N68" s="9"/>
    </row>
    <row r="69" spans="1:17" x14ac:dyDescent="0.2">
      <c r="A69" s="37">
        <v>140</v>
      </c>
      <c r="B69" s="37" t="s">
        <v>29</v>
      </c>
      <c r="C69" s="37" t="s">
        <v>3</v>
      </c>
      <c r="D69" s="38">
        <v>28.702333450317383</v>
      </c>
      <c r="E69" s="38">
        <v>28.913990020751953</v>
      </c>
      <c r="F69" s="38">
        <v>0.29932895302772522</v>
      </c>
      <c r="G69" s="38">
        <v>0.58293944290896493</v>
      </c>
      <c r="H69" s="38">
        <v>84.337638854980469</v>
      </c>
      <c r="I69" s="37" t="s">
        <v>0</v>
      </c>
      <c r="N69" s="8"/>
    </row>
    <row r="70" spans="1:17" x14ac:dyDescent="0.2">
      <c r="A70" s="37">
        <v>141</v>
      </c>
      <c r="B70" s="37" t="s">
        <v>28</v>
      </c>
      <c r="C70" s="37" t="s">
        <v>3</v>
      </c>
      <c r="D70" s="38">
        <v>31.990505218505859</v>
      </c>
      <c r="E70" s="38">
        <v>31.501861572265625</v>
      </c>
      <c r="F70" s="38">
        <v>0.69104647636413574</v>
      </c>
      <c r="G70" s="38">
        <v>0.58293944290896493</v>
      </c>
      <c r="H70" s="38">
        <v>84.810653686523438</v>
      </c>
      <c r="I70" s="37" t="s">
        <v>0</v>
      </c>
      <c r="L70" s="8"/>
      <c r="N70" s="9"/>
    </row>
    <row r="71" spans="1:17" x14ac:dyDescent="0.2">
      <c r="A71" s="37">
        <v>142</v>
      </c>
      <c r="B71" s="37" t="s">
        <v>28</v>
      </c>
      <c r="C71" s="37" t="s">
        <v>3</v>
      </c>
      <c r="D71" s="38">
        <v>31.013217926025391</v>
      </c>
      <c r="E71" s="38">
        <v>31.501861572265625</v>
      </c>
      <c r="F71" s="38">
        <v>0.69104647636413574</v>
      </c>
      <c r="G71" s="38">
        <v>0.58293944290896493</v>
      </c>
      <c r="H71" s="38">
        <v>84.473869323730469</v>
      </c>
      <c r="I71" s="37" t="s">
        <v>0</v>
      </c>
      <c r="L71" s="8"/>
      <c r="N71" s="8"/>
    </row>
    <row r="72" spans="1:17" x14ac:dyDescent="0.2">
      <c r="A72" s="37">
        <v>143</v>
      </c>
      <c r="B72" s="37" t="s">
        <v>68</v>
      </c>
      <c r="C72" s="37" t="s">
        <v>3</v>
      </c>
      <c r="D72" s="38">
        <v>37.3575439453125</v>
      </c>
      <c r="E72" s="38">
        <v>36.063892364501953</v>
      </c>
      <c r="F72" s="38">
        <v>1.8294996023178101</v>
      </c>
      <c r="G72" s="38">
        <v>0.58293944290896493</v>
      </c>
      <c r="H72" s="38">
        <v>79.983360290527344</v>
      </c>
      <c r="I72" s="37" t="s">
        <v>0</v>
      </c>
      <c r="L72" s="8"/>
      <c r="N72" s="9"/>
    </row>
    <row r="73" spans="1:17" x14ac:dyDescent="0.2">
      <c r="A73" s="37">
        <v>144</v>
      </c>
      <c r="B73" s="37" t="s">
        <v>68</v>
      </c>
      <c r="C73" s="37" t="s">
        <v>3</v>
      </c>
      <c r="D73" s="38">
        <v>34.770240783691406</v>
      </c>
      <c r="E73" s="38">
        <v>36.063892364501953</v>
      </c>
      <c r="F73" s="38">
        <v>1.8294996023178101</v>
      </c>
      <c r="G73" s="38">
        <v>0.58293944290896493</v>
      </c>
      <c r="H73" s="38">
        <v>80.2078857421875</v>
      </c>
      <c r="I73" s="37" t="s">
        <v>0</v>
      </c>
      <c r="L73" s="8"/>
      <c r="N73" s="8"/>
    </row>
    <row r="74" spans="1:17" x14ac:dyDescent="0.2">
      <c r="D74" s="8"/>
      <c r="E74" s="8"/>
      <c r="F74" s="8"/>
      <c r="G74" s="8"/>
      <c r="H74" s="8"/>
      <c r="L74" s="8"/>
      <c r="N74" s="9"/>
    </row>
    <row r="75" spans="1:17" x14ac:dyDescent="0.2">
      <c r="D75" s="8"/>
      <c r="E75" s="8"/>
      <c r="F75" s="8"/>
      <c r="G75" s="8"/>
      <c r="H75" s="8"/>
      <c r="L75" s="8"/>
      <c r="N75" s="8"/>
    </row>
    <row r="76" spans="1:17" x14ac:dyDescent="0.2">
      <c r="D76" s="8"/>
      <c r="E76" s="8"/>
      <c r="F76" s="8"/>
      <c r="G76" s="8"/>
      <c r="H76" s="8"/>
      <c r="L76" s="8"/>
      <c r="N76" s="9"/>
    </row>
    <row r="77" spans="1:17" x14ac:dyDescent="0.2">
      <c r="D77" s="8"/>
      <c r="E77" s="8"/>
      <c r="F77" s="8"/>
      <c r="G77" s="8"/>
      <c r="H77" s="8"/>
      <c r="L77" s="8"/>
      <c r="N77" s="8"/>
    </row>
    <row r="78" spans="1:17" x14ac:dyDescent="0.2">
      <c r="D78" s="8"/>
      <c r="E78" s="8"/>
      <c r="F78" s="8"/>
      <c r="G78" s="8"/>
      <c r="H78" s="8"/>
      <c r="L78" s="8"/>
      <c r="N78" s="9"/>
    </row>
    <row r="79" spans="1:17" x14ac:dyDescent="0.2">
      <c r="D79" s="8"/>
      <c r="E79" s="8"/>
      <c r="F79" s="8"/>
      <c r="G79" s="8"/>
      <c r="H79" s="8"/>
      <c r="L79" s="8"/>
      <c r="N79" s="8"/>
    </row>
    <row r="80" spans="1:17" x14ac:dyDescent="0.2">
      <c r="D80" s="8"/>
      <c r="E80" s="8"/>
      <c r="F80" s="8"/>
      <c r="G80" s="8"/>
      <c r="H80" s="8"/>
      <c r="L80" s="8"/>
      <c r="N80" s="9"/>
    </row>
    <row r="81" spans="4:14" x14ac:dyDescent="0.2">
      <c r="D81" s="8"/>
      <c r="E81" s="8"/>
      <c r="F81" s="8"/>
      <c r="G81" s="8"/>
      <c r="H81" s="8"/>
      <c r="L81" s="8"/>
      <c r="N81" s="8"/>
    </row>
    <row r="82" spans="4:14" x14ac:dyDescent="0.2">
      <c r="D82" s="8"/>
      <c r="E82" s="8"/>
      <c r="F82" s="8"/>
      <c r="G82" s="8"/>
      <c r="H82" s="8"/>
      <c r="L82" s="8"/>
      <c r="N82" s="9"/>
    </row>
    <row r="83" spans="4:14" x14ac:dyDescent="0.2">
      <c r="D83" s="8"/>
      <c r="E83" s="8"/>
      <c r="F83" s="8"/>
      <c r="G83" s="8"/>
      <c r="H83" s="8"/>
      <c r="L83" s="8"/>
      <c r="N83" s="8"/>
    </row>
    <row r="84" spans="4:14" x14ac:dyDescent="0.2">
      <c r="D84" s="8"/>
      <c r="E84" s="8"/>
      <c r="F84" s="8"/>
      <c r="G84" s="8"/>
      <c r="H84" s="8"/>
      <c r="L84" s="8"/>
      <c r="N84" s="9"/>
    </row>
    <row r="85" spans="4:14" x14ac:dyDescent="0.2">
      <c r="D85" s="8"/>
      <c r="E85" s="8"/>
      <c r="F85" s="8"/>
      <c r="G85" s="8"/>
      <c r="H85" s="8"/>
      <c r="L85" s="8"/>
      <c r="N85" s="8"/>
    </row>
    <row r="86" spans="4:14" x14ac:dyDescent="0.2">
      <c r="D86" s="8"/>
      <c r="E86" s="8"/>
      <c r="F86" s="8"/>
      <c r="G86" s="8"/>
      <c r="H86" s="8"/>
      <c r="L86" s="8"/>
      <c r="N86" s="9"/>
    </row>
    <row r="87" spans="4:14" x14ac:dyDescent="0.2">
      <c r="D87" s="8"/>
      <c r="E87" s="8"/>
      <c r="F87" s="8"/>
      <c r="G87" s="8"/>
      <c r="H87" s="8"/>
      <c r="L87" s="8"/>
      <c r="N87" s="8"/>
    </row>
    <row r="88" spans="4:14" x14ac:dyDescent="0.2">
      <c r="D88" s="8"/>
      <c r="E88" s="8"/>
      <c r="F88" s="8"/>
      <c r="G88" s="8"/>
      <c r="H88" s="8"/>
      <c r="L88" s="8"/>
      <c r="N88" s="9"/>
    </row>
    <row r="89" spans="4:14" x14ac:dyDescent="0.2">
      <c r="D89" s="8"/>
      <c r="E89" s="8"/>
      <c r="F89" s="8"/>
      <c r="G89" s="8"/>
      <c r="H89" s="8"/>
      <c r="L89" s="8"/>
      <c r="N89" s="8"/>
    </row>
    <row r="90" spans="4:14" x14ac:dyDescent="0.2">
      <c r="D90" s="8"/>
      <c r="E90" s="8"/>
      <c r="F90" s="8"/>
      <c r="G90" s="8"/>
      <c r="H90" s="8"/>
      <c r="L90" s="8"/>
      <c r="N90" s="9"/>
    </row>
    <row r="91" spans="4:14" x14ac:dyDescent="0.2">
      <c r="D91" s="8"/>
      <c r="E91" s="8"/>
      <c r="F91" s="8"/>
      <c r="G91" s="8"/>
      <c r="H91" s="8"/>
      <c r="L91" s="8"/>
      <c r="N91" s="8"/>
    </row>
    <row r="92" spans="4:14" x14ac:dyDescent="0.2">
      <c r="D92" s="8"/>
      <c r="E92" s="8"/>
      <c r="F92" s="8"/>
      <c r="G92" s="8"/>
      <c r="H92" s="8"/>
      <c r="L92" s="8"/>
      <c r="N92" s="9"/>
    </row>
    <row r="93" spans="4:14" x14ac:dyDescent="0.2">
      <c r="D93" s="8"/>
      <c r="E93" s="8"/>
      <c r="F93" s="8"/>
      <c r="G93" s="8"/>
      <c r="H93" s="8"/>
    </row>
    <row r="94" spans="4:14" x14ac:dyDescent="0.2">
      <c r="E94" s="8"/>
      <c r="G94" s="8"/>
      <c r="H94" s="8"/>
    </row>
    <row r="95" spans="4:14" x14ac:dyDescent="0.2">
      <c r="D95" s="8"/>
      <c r="E95" s="8"/>
      <c r="G95" s="8"/>
      <c r="H95" s="8"/>
    </row>
    <row r="96" spans="4:14" x14ac:dyDescent="0.2">
      <c r="D96" s="8"/>
      <c r="E96" s="8"/>
      <c r="F96" s="8"/>
      <c r="G96" s="8"/>
      <c r="H96" s="8"/>
    </row>
    <row r="97" spans="4:10" x14ac:dyDescent="0.2">
      <c r="D97" s="8"/>
      <c r="E97" s="8"/>
      <c r="F97" s="8"/>
      <c r="G97" s="8"/>
      <c r="H97" s="8"/>
    </row>
    <row r="98" spans="4:10" x14ac:dyDescent="0.2">
      <c r="D98" s="8"/>
      <c r="E98" s="8"/>
      <c r="F98" s="8"/>
      <c r="G98" s="8"/>
      <c r="H98" s="8"/>
    </row>
    <row r="99" spans="4:10" x14ac:dyDescent="0.2">
      <c r="D99" s="8"/>
      <c r="E99" s="8"/>
      <c r="F99" s="8"/>
      <c r="G99" s="8"/>
      <c r="H99" s="8"/>
    </row>
    <row r="100" spans="4:10" x14ac:dyDescent="0.2">
      <c r="D100" s="8"/>
      <c r="E100" s="8"/>
      <c r="F100" s="8"/>
      <c r="G100" s="8"/>
      <c r="H100" s="8"/>
    </row>
    <row r="101" spans="4:10" x14ac:dyDescent="0.2">
      <c r="D101" s="8"/>
      <c r="E101" s="8"/>
      <c r="F101" s="8"/>
      <c r="G101" s="8"/>
      <c r="H101" s="8"/>
    </row>
    <row r="102" spans="4:10" x14ac:dyDescent="0.2">
      <c r="D102" s="8"/>
      <c r="E102" s="8"/>
      <c r="F102" s="8"/>
      <c r="G102" s="8"/>
      <c r="H102" s="8"/>
    </row>
    <row r="103" spans="4:10" x14ac:dyDescent="0.2">
      <c r="D103" s="8"/>
      <c r="E103" s="8"/>
      <c r="F103" s="8"/>
      <c r="G103" s="8"/>
      <c r="H103" s="8"/>
    </row>
    <row r="104" spans="4:10" x14ac:dyDescent="0.2">
      <c r="D104" s="8"/>
      <c r="E104" s="8"/>
      <c r="F104" s="8"/>
      <c r="G104" s="8"/>
      <c r="H104" s="8"/>
    </row>
    <row r="105" spans="4:10" x14ac:dyDescent="0.2">
      <c r="D105" s="8"/>
      <c r="E105" s="8"/>
      <c r="F105" s="8"/>
      <c r="G105" s="8"/>
      <c r="H105" s="8"/>
    </row>
    <row r="106" spans="4:10" x14ac:dyDescent="0.2">
      <c r="D106" s="8"/>
      <c r="E106" s="8"/>
      <c r="F106" s="8"/>
      <c r="G106" s="8"/>
      <c r="H106" s="8"/>
    </row>
    <row r="107" spans="4:10" x14ac:dyDescent="0.2">
      <c r="D107" s="8"/>
      <c r="E107" s="8"/>
      <c r="F107" s="8"/>
      <c r="G107" s="8"/>
      <c r="H107" s="8"/>
    </row>
    <row r="108" spans="4:10" x14ac:dyDescent="0.2">
      <c r="D108" s="8"/>
      <c r="E108" s="8"/>
      <c r="F108" s="8"/>
      <c r="G108" s="8"/>
      <c r="H108" s="8"/>
    </row>
    <row r="109" spans="4:10" x14ac:dyDescent="0.2">
      <c r="D109" s="8"/>
      <c r="E109" s="8"/>
      <c r="F109" s="8"/>
      <c r="G109" s="8"/>
      <c r="H109" s="8"/>
    </row>
    <row r="110" spans="4:10" x14ac:dyDescent="0.2">
      <c r="D110" s="8"/>
      <c r="E110" s="8"/>
      <c r="F110" s="8"/>
      <c r="G110" s="8"/>
      <c r="H110" s="8"/>
    </row>
    <row r="111" spans="4:10" x14ac:dyDescent="0.2">
      <c r="D111" s="8"/>
      <c r="E111" s="8"/>
      <c r="F111" s="8"/>
      <c r="G111" s="8"/>
      <c r="H111" s="8"/>
      <c r="I111" s="8"/>
      <c r="J111" s="8"/>
    </row>
    <row r="112" spans="4:10" x14ac:dyDescent="0.2">
      <c r="D112" s="8"/>
      <c r="E112" s="8"/>
      <c r="F112" s="8"/>
      <c r="G112" s="8"/>
      <c r="H112" s="8"/>
    </row>
    <row r="113" spans="4:11" x14ac:dyDescent="0.2">
      <c r="D113" s="8"/>
      <c r="E113" s="8"/>
      <c r="F113" s="8"/>
      <c r="G113" s="8"/>
      <c r="H113" s="8"/>
    </row>
    <row r="114" spans="4:11" x14ac:dyDescent="0.2">
      <c r="D114" s="8"/>
      <c r="E114" s="8"/>
      <c r="F114" s="8"/>
      <c r="G114" s="8"/>
      <c r="H114" s="8"/>
    </row>
    <row r="115" spans="4:11" x14ac:dyDescent="0.2">
      <c r="D115" s="8"/>
      <c r="E115" s="8"/>
      <c r="F115" s="8"/>
      <c r="G115" s="8"/>
      <c r="H115" s="8"/>
    </row>
    <row r="116" spans="4:11" x14ac:dyDescent="0.2">
      <c r="D116" s="8"/>
      <c r="E116" s="8"/>
      <c r="F116" s="8"/>
      <c r="G116" s="8"/>
      <c r="H116" s="8"/>
    </row>
    <row r="117" spans="4:11" x14ac:dyDescent="0.2">
      <c r="D117" s="8"/>
      <c r="E117" s="8"/>
      <c r="F117" s="8"/>
      <c r="G117" s="8"/>
      <c r="H117" s="8"/>
    </row>
    <row r="118" spans="4:11" x14ac:dyDescent="0.2">
      <c r="D118" s="8"/>
      <c r="E118" s="8"/>
      <c r="F118" s="8"/>
      <c r="G118" s="8"/>
      <c r="H118" s="8"/>
    </row>
    <row r="119" spans="4:11" x14ac:dyDescent="0.2">
      <c r="D119" s="8"/>
      <c r="E119" s="8"/>
      <c r="F119" s="8"/>
      <c r="G119" s="8"/>
      <c r="H119" s="8"/>
    </row>
    <row r="120" spans="4:11" x14ac:dyDescent="0.2">
      <c r="D120" s="8"/>
      <c r="E120" s="8"/>
      <c r="F120" s="8"/>
      <c r="G120" s="8"/>
      <c r="H120" s="8"/>
    </row>
    <row r="121" spans="4:11" x14ac:dyDescent="0.2">
      <c r="D121" s="8"/>
      <c r="E121" s="8"/>
      <c r="F121" s="8"/>
      <c r="G121" s="8"/>
      <c r="H121" s="8"/>
    </row>
    <row r="122" spans="4:11" x14ac:dyDescent="0.2">
      <c r="D122" s="8"/>
      <c r="E122" s="8"/>
      <c r="F122" s="8"/>
      <c r="G122" s="8"/>
      <c r="H122" s="8"/>
    </row>
    <row r="123" spans="4:11" x14ac:dyDescent="0.2">
      <c r="D123" s="8"/>
      <c r="E123" s="8"/>
      <c r="F123" s="8"/>
      <c r="G123" s="8"/>
      <c r="H123" s="8"/>
    </row>
    <row r="124" spans="4:11" x14ac:dyDescent="0.2">
      <c r="D124" s="8"/>
      <c r="E124" s="8"/>
      <c r="F124" s="8"/>
      <c r="G124" s="8"/>
      <c r="H124" s="8"/>
    </row>
    <row r="125" spans="4:11" x14ac:dyDescent="0.2">
      <c r="D125" s="8"/>
      <c r="E125" s="8"/>
      <c r="F125" s="8"/>
      <c r="G125" s="8"/>
      <c r="H125" s="8"/>
      <c r="I125" s="8"/>
      <c r="J125" s="8"/>
      <c r="K125" s="8"/>
    </row>
    <row r="126" spans="4:11" x14ac:dyDescent="0.2">
      <c r="D126" s="8"/>
      <c r="E126" s="8"/>
      <c r="F126" s="8"/>
      <c r="G126" s="8"/>
      <c r="H126" s="8"/>
    </row>
    <row r="127" spans="4:11" x14ac:dyDescent="0.2">
      <c r="D127" s="8"/>
      <c r="E127" s="8"/>
      <c r="F127" s="8"/>
      <c r="G127" s="8"/>
      <c r="H127" s="8"/>
    </row>
    <row r="128" spans="4:11" x14ac:dyDescent="0.2">
      <c r="D128" s="8"/>
      <c r="E128" s="8"/>
      <c r="F128" s="8"/>
      <c r="G128" s="8"/>
      <c r="H128" s="8"/>
    </row>
    <row r="129" spans="4:8" x14ac:dyDescent="0.2">
      <c r="D129" s="8"/>
      <c r="E129" s="8"/>
      <c r="F129" s="8"/>
      <c r="G129" s="8"/>
      <c r="H129" s="8"/>
    </row>
    <row r="130" spans="4:8" x14ac:dyDescent="0.2">
      <c r="D130" s="8"/>
      <c r="E130" s="8"/>
      <c r="F130" s="8"/>
      <c r="G130" s="8"/>
      <c r="H130" s="8"/>
    </row>
    <row r="131" spans="4:8" x14ac:dyDescent="0.2">
      <c r="D131" s="8"/>
      <c r="E131" s="8"/>
      <c r="F131" s="8"/>
      <c r="G131" s="8"/>
      <c r="H131" s="8"/>
    </row>
    <row r="132" spans="4:8" x14ac:dyDescent="0.2">
      <c r="D132" s="8"/>
      <c r="E132" s="8"/>
      <c r="F132" s="8"/>
      <c r="G132" s="8"/>
      <c r="H132" s="8"/>
    </row>
    <row r="133" spans="4:8" x14ac:dyDescent="0.2">
      <c r="D133" s="8"/>
      <c r="E133" s="8"/>
      <c r="F133" s="8"/>
      <c r="G133" s="8"/>
      <c r="H133" s="8"/>
    </row>
    <row r="134" spans="4:8" x14ac:dyDescent="0.2">
      <c r="D134" s="8"/>
      <c r="E134" s="8"/>
      <c r="F134" s="8"/>
      <c r="G134" s="8"/>
      <c r="H134" s="8"/>
    </row>
    <row r="135" spans="4:8" x14ac:dyDescent="0.2">
      <c r="D135" s="8"/>
      <c r="E135" s="8"/>
      <c r="F135" s="8"/>
      <c r="G135" s="8"/>
      <c r="H135" s="8"/>
    </row>
    <row r="136" spans="4:8" x14ac:dyDescent="0.2">
      <c r="D136" s="8"/>
      <c r="E136" s="8"/>
      <c r="F136" s="8"/>
      <c r="G136" s="8"/>
      <c r="H136" s="8"/>
    </row>
    <row r="137" spans="4:8" x14ac:dyDescent="0.2">
      <c r="D137" s="8"/>
      <c r="E137" s="8"/>
      <c r="F137" s="8"/>
      <c r="G137" s="8"/>
      <c r="H137" s="8"/>
    </row>
    <row r="138" spans="4:8" x14ac:dyDescent="0.2">
      <c r="D138" s="8"/>
      <c r="E138" s="8"/>
      <c r="F138" s="8"/>
      <c r="G138" s="8"/>
      <c r="H138" s="8"/>
    </row>
    <row r="139" spans="4:8" x14ac:dyDescent="0.2">
      <c r="D139" s="8"/>
      <c r="E139" s="8"/>
      <c r="F139" s="8"/>
      <c r="G139" s="8"/>
      <c r="H139" s="8"/>
    </row>
    <row r="140" spans="4:8" x14ac:dyDescent="0.2">
      <c r="D140" s="8"/>
      <c r="E140" s="8"/>
      <c r="F140" s="8"/>
      <c r="G140" s="8"/>
      <c r="H140" s="8"/>
    </row>
    <row r="141" spans="4:8" x14ac:dyDescent="0.2">
      <c r="D141" s="8"/>
      <c r="E141" s="8"/>
      <c r="F141" s="8"/>
      <c r="G141" s="8"/>
      <c r="H141" s="8"/>
    </row>
    <row r="142" spans="4:8" x14ac:dyDescent="0.2">
      <c r="D142" s="8"/>
      <c r="E142" s="8"/>
      <c r="F142" s="8"/>
      <c r="G142" s="8"/>
      <c r="H142" s="8"/>
    </row>
    <row r="143" spans="4:8" x14ac:dyDescent="0.2">
      <c r="D143" s="8"/>
      <c r="E143" s="8"/>
      <c r="F143" s="8"/>
      <c r="G143" s="8"/>
      <c r="H143" s="8"/>
    </row>
    <row r="144" spans="4:8" x14ac:dyDescent="0.2">
      <c r="D144" s="8"/>
      <c r="E144" s="8"/>
      <c r="F144" s="8"/>
      <c r="G144" s="8"/>
      <c r="H144" s="8"/>
    </row>
    <row r="145" spans="4:8" x14ac:dyDescent="0.2">
      <c r="D145" s="8"/>
      <c r="E145" s="8"/>
      <c r="F145" s="8"/>
      <c r="G145" s="8"/>
      <c r="H145" s="8"/>
    </row>
    <row r="146" spans="4:8" x14ac:dyDescent="0.2">
      <c r="D146" s="8"/>
      <c r="E146" s="8"/>
      <c r="F146" s="8"/>
      <c r="G146" s="8"/>
      <c r="H146" s="8"/>
    </row>
    <row r="147" spans="4:8" x14ac:dyDescent="0.2">
      <c r="D147" s="8"/>
      <c r="E147" s="8"/>
      <c r="F147" s="8"/>
      <c r="G147" s="8"/>
      <c r="H147" s="8"/>
    </row>
    <row r="148" spans="4:8" x14ac:dyDescent="0.2">
      <c r="D148" s="8"/>
      <c r="E148" s="8"/>
      <c r="F148" s="8"/>
      <c r="G148" s="8"/>
      <c r="H148" s="8"/>
    </row>
    <row r="149" spans="4:8" x14ac:dyDescent="0.2">
      <c r="D149" s="8"/>
      <c r="E149" s="8"/>
      <c r="F149" s="8"/>
      <c r="G149" s="8"/>
      <c r="H149" s="8"/>
    </row>
    <row r="150" spans="4:8" x14ac:dyDescent="0.2">
      <c r="D150" s="8"/>
      <c r="E150" s="8"/>
      <c r="F150" s="8"/>
      <c r="G150" s="8"/>
      <c r="H150" s="8"/>
    </row>
    <row r="151" spans="4:8" x14ac:dyDescent="0.2">
      <c r="D151" s="8"/>
      <c r="E151" s="8"/>
      <c r="F151" s="8"/>
      <c r="G151" s="8"/>
      <c r="H151" s="8"/>
    </row>
    <row r="152" spans="4:8" x14ac:dyDescent="0.2">
      <c r="D152" s="8"/>
      <c r="E152" s="8"/>
      <c r="F152" s="8"/>
      <c r="G152" s="8"/>
      <c r="H152" s="8"/>
    </row>
    <row r="153" spans="4:8" x14ac:dyDescent="0.2">
      <c r="D153" s="8"/>
      <c r="E153" s="8"/>
      <c r="F153" s="8"/>
      <c r="G153" s="8"/>
      <c r="H153" s="8"/>
    </row>
    <row r="154" spans="4:8" x14ac:dyDescent="0.2">
      <c r="D154" s="8"/>
      <c r="E154" s="8"/>
      <c r="F154" s="8"/>
      <c r="G154" s="8"/>
      <c r="H154" s="8"/>
    </row>
    <row r="155" spans="4:8" x14ac:dyDescent="0.2">
      <c r="D155" s="8"/>
      <c r="E155" s="8"/>
      <c r="F155" s="8"/>
      <c r="G155" s="8"/>
      <c r="H155" s="8"/>
    </row>
    <row r="156" spans="4:8" x14ac:dyDescent="0.2">
      <c r="D156" s="8"/>
      <c r="E156" s="8"/>
      <c r="F156" s="8"/>
      <c r="G156" s="8"/>
      <c r="H156" s="8"/>
    </row>
    <row r="157" spans="4:8" x14ac:dyDescent="0.2">
      <c r="D157" s="8"/>
      <c r="E157" s="8"/>
      <c r="F157" s="8"/>
      <c r="G157" s="8"/>
      <c r="H157" s="8"/>
    </row>
    <row r="158" spans="4:8" x14ac:dyDescent="0.2">
      <c r="D158" s="8"/>
      <c r="E158" s="8"/>
      <c r="F158" s="8"/>
      <c r="G158" s="8"/>
      <c r="H158" s="8"/>
    </row>
    <row r="159" spans="4:8" x14ac:dyDescent="0.2">
      <c r="D159" s="8"/>
      <c r="E159" s="8"/>
      <c r="F159" s="8"/>
      <c r="G159" s="8"/>
      <c r="H159" s="8"/>
    </row>
    <row r="160" spans="4:8" x14ac:dyDescent="0.2">
      <c r="D160" s="8"/>
      <c r="E160" s="8"/>
      <c r="F160" s="8"/>
      <c r="G160" s="8"/>
      <c r="H160" s="8"/>
    </row>
    <row r="161" spans="4:8" x14ac:dyDescent="0.2">
      <c r="D161" s="8"/>
      <c r="E161" s="8"/>
      <c r="F161" s="8"/>
      <c r="G161" s="8"/>
      <c r="H161" s="8"/>
    </row>
    <row r="162" spans="4:8" x14ac:dyDescent="0.2">
      <c r="D162" s="8"/>
      <c r="E162" s="8"/>
      <c r="F162" s="8"/>
      <c r="G162" s="8"/>
      <c r="H162" s="8"/>
    </row>
    <row r="163" spans="4:8" x14ac:dyDescent="0.2">
      <c r="D163" s="8"/>
      <c r="E163" s="8"/>
      <c r="F163" s="8"/>
      <c r="G163" s="8"/>
      <c r="H163" s="8"/>
    </row>
    <row r="164" spans="4:8" x14ac:dyDescent="0.2">
      <c r="D164" s="8"/>
      <c r="E164" s="8"/>
      <c r="F164" s="8"/>
      <c r="G164" s="8"/>
      <c r="H164" s="8"/>
    </row>
    <row r="165" spans="4:8" x14ac:dyDescent="0.2">
      <c r="D165" s="8"/>
      <c r="E165" s="8"/>
      <c r="F165" s="8"/>
      <c r="G165" s="8"/>
      <c r="H165" s="8"/>
    </row>
    <row r="166" spans="4:8" x14ac:dyDescent="0.2">
      <c r="D166" s="8"/>
      <c r="E166" s="8"/>
      <c r="F166" s="8"/>
      <c r="G166" s="8"/>
      <c r="H166" s="8"/>
    </row>
    <row r="167" spans="4:8" x14ac:dyDescent="0.2">
      <c r="D167" s="8"/>
      <c r="E167" s="8"/>
      <c r="F167" s="8"/>
      <c r="G167" s="8"/>
      <c r="H167" s="8"/>
    </row>
    <row r="168" spans="4:8" x14ac:dyDescent="0.2">
      <c r="D168" s="8"/>
      <c r="E168" s="8"/>
      <c r="F168" s="8"/>
      <c r="G168" s="8"/>
      <c r="H168" s="8"/>
    </row>
    <row r="169" spans="4:8" x14ac:dyDescent="0.2">
      <c r="D169" s="8"/>
      <c r="E169" s="8"/>
      <c r="F169" s="8"/>
      <c r="G169" s="8"/>
      <c r="H169" s="8"/>
    </row>
    <row r="170" spans="4:8" x14ac:dyDescent="0.2">
      <c r="D170" s="8"/>
      <c r="E170" s="8"/>
      <c r="F170" s="8"/>
      <c r="G170" s="8"/>
      <c r="H170" s="8"/>
    </row>
    <row r="171" spans="4:8" x14ac:dyDescent="0.2">
      <c r="D171" s="8"/>
      <c r="E171" s="8"/>
      <c r="F171" s="8"/>
      <c r="G171" s="8"/>
      <c r="H171" s="8"/>
    </row>
    <row r="172" spans="4:8" x14ac:dyDescent="0.2">
      <c r="D172" s="8"/>
      <c r="E172" s="8"/>
      <c r="F172" s="8"/>
      <c r="G172" s="8"/>
      <c r="H172" s="8"/>
    </row>
    <row r="173" spans="4:8" x14ac:dyDescent="0.2">
      <c r="D173" s="8"/>
      <c r="E173" s="8"/>
      <c r="F173" s="8"/>
      <c r="G173" s="8"/>
      <c r="H173" s="8"/>
    </row>
    <row r="174" spans="4:8" x14ac:dyDescent="0.2">
      <c r="D174" s="8"/>
      <c r="E174" s="8"/>
      <c r="F174" s="8"/>
      <c r="G174" s="8"/>
      <c r="H174" s="8"/>
    </row>
    <row r="175" spans="4:8" x14ac:dyDescent="0.2">
      <c r="D175" s="8"/>
      <c r="E175" s="8"/>
      <c r="F175" s="8"/>
      <c r="G175" s="8"/>
      <c r="H175" s="8"/>
    </row>
    <row r="176" spans="4:8" x14ac:dyDescent="0.2">
      <c r="D176" s="8"/>
      <c r="E176" s="8"/>
      <c r="F176" s="8"/>
      <c r="G176" s="8"/>
      <c r="H176" s="8"/>
    </row>
    <row r="177" spans="4:8" x14ac:dyDescent="0.2">
      <c r="D177" s="8"/>
      <c r="E177" s="8"/>
      <c r="F177" s="8"/>
      <c r="G177" s="8"/>
      <c r="H177" s="8"/>
    </row>
    <row r="178" spans="4:8" x14ac:dyDescent="0.2">
      <c r="D178" s="8"/>
      <c r="E178" s="8"/>
      <c r="F178" s="8"/>
      <c r="G178" s="8"/>
      <c r="H178" s="8"/>
    </row>
    <row r="179" spans="4:8" x14ac:dyDescent="0.2">
      <c r="D179" s="8"/>
      <c r="E179" s="8"/>
      <c r="F179" s="8"/>
      <c r="G179" s="8"/>
      <c r="H179" s="8"/>
    </row>
    <row r="180" spans="4:8" x14ac:dyDescent="0.2">
      <c r="D180" s="8"/>
      <c r="E180" s="8"/>
      <c r="F180" s="8"/>
      <c r="G180" s="8"/>
      <c r="H180" s="8"/>
    </row>
    <row r="181" spans="4:8" x14ac:dyDescent="0.2">
      <c r="D181" s="8"/>
      <c r="E181" s="8"/>
      <c r="F181" s="8"/>
      <c r="G181" s="8"/>
      <c r="H181" s="8"/>
    </row>
    <row r="182" spans="4:8" x14ac:dyDescent="0.2">
      <c r="D182" s="8"/>
      <c r="E182" s="8"/>
      <c r="F182" s="8"/>
      <c r="G182" s="8"/>
      <c r="H182" s="8"/>
    </row>
    <row r="183" spans="4:8" x14ac:dyDescent="0.2">
      <c r="D183" s="8"/>
      <c r="E183" s="8"/>
      <c r="F183" s="8"/>
      <c r="G183" s="8"/>
      <c r="H183" s="8"/>
    </row>
    <row r="184" spans="4:8" x14ac:dyDescent="0.2">
      <c r="D184" s="8"/>
      <c r="E184" s="8"/>
      <c r="F184" s="8"/>
      <c r="G184" s="8"/>
      <c r="H184" s="8"/>
    </row>
    <row r="185" spans="4:8" x14ac:dyDescent="0.2">
      <c r="D185" s="8"/>
      <c r="E185" s="8"/>
      <c r="F185" s="8"/>
      <c r="G185" s="8"/>
      <c r="H185" s="8"/>
    </row>
    <row r="186" spans="4:8" x14ac:dyDescent="0.2">
      <c r="D186" s="8"/>
      <c r="E186" s="8"/>
      <c r="F186" s="8"/>
      <c r="G186" s="8"/>
      <c r="H186" s="8"/>
    </row>
    <row r="187" spans="4:8" x14ac:dyDescent="0.2">
      <c r="D187" s="8"/>
      <c r="E187" s="8"/>
      <c r="F187" s="8"/>
      <c r="G187" s="8"/>
      <c r="H187" s="8"/>
    </row>
    <row r="188" spans="4:8" x14ac:dyDescent="0.2">
      <c r="G188" s="8"/>
      <c r="H188" s="8"/>
    </row>
    <row r="189" spans="4:8" x14ac:dyDescent="0.2">
      <c r="G189" s="8"/>
      <c r="H189" s="8"/>
    </row>
    <row r="190" spans="4:8" x14ac:dyDescent="0.2">
      <c r="D190" s="8"/>
      <c r="E190" s="8"/>
      <c r="F190" s="8"/>
      <c r="G190" s="8"/>
      <c r="H190" s="8"/>
    </row>
    <row r="191" spans="4:8" x14ac:dyDescent="0.2">
      <c r="D191" s="8"/>
      <c r="E191" s="8"/>
      <c r="F191" s="8"/>
      <c r="G191" s="8"/>
      <c r="H191" s="8"/>
    </row>
    <row r="192" spans="4:8" x14ac:dyDescent="0.2">
      <c r="D192" s="8"/>
      <c r="E192" s="8"/>
      <c r="F192" s="8"/>
      <c r="G192" s="8"/>
      <c r="H192" s="8"/>
    </row>
    <row r="193" spans="4:8" x14ac:dyDescent="0.2">
      <c r="D193" s="8"/>
      <c r="E193" s="8"/>
      <c r="F193" s="8"/>
      <c r="G193" s="8"/>
      <c r="H193" s="8"/>
    </row>
    <row r="194" spans="4:8" x14ac:dyDescent="0.2">
      <c r="D194" s="8"/>
      <c r="E194" s="8"/>
      <c r="F194" s="8"/>
      <c r="G194" s="8"/>
      <c r="H194" s="8"/>
    </row>
    <row r="195" spans="4:8" x14ac:dyDescent="0.2">
      <c r="D195" s="8"/>
      <c r="E195" s="8"/>
      <c r="F195" s="8"/>
      <c r="G195" s="8"/>
      <c r="H195" s="8"/>
    </row>
    <row r="196" spans="4:8" x14ac:dyDescent="0.2">
      <c r="D196" s="8"/>
      <c r="E196" s="8"/>
      <c r="F196" s="8"/>
      <c r="G196" s="8"/>
      <c r="H196" s="8"/>
    </row>
    <row r="197" spans="4:8" x14ac:dyDescent="0.2">
      <c r="D197" s="8"/>
      <c r="E197" s="8"/>
      <c r="F197" s="8"/>
      <c r="G197" s="8"/>
      <c r="H197" s="8"/>
    </row>
    <row r="198" spans="4:8" x14ac:dyDescent="0.2">
      <c r="D198" s="8"/>
      <c r="E198" s="8"/>
      <c r="F198" s="8"/>
      <c r="G198" s="8"/>
      <c r="H198" s="8"/>
    </row>
    <row r="199" spans="4:8" x14ac:dyDescent="0.2">
      <c r="D199" s="8"/>
      <c r="E199" s="8"/>
      <c r="F199" s="8"/>
      <c r="G199" s="8"/>
      <c r="H199" s="8"/>
    </row>
    <row r="200" spans="4:8" x14ac:dyDescent="0.2">
      <c r="D200" s="8"/>
      <c r="E200" s="8"/>
      <c r="F200" s="8"/>
      <c r="G200" s="8"/>
      <c r="H200" s="8"/>
    </row>
    <row r="201" spans="4:8" x14ac:dyDescent="0.2">
      <c r="D201" s="8"/>
      <c r="E201" s="8"/>
      <c r="F201" s="8"/>
      <c r="G201" s="8"/>
      <c r="H201" s="8"/>
    </row>
    <row r="202" spans="4:8" x14ac:dyDescent="0.2">
      <c r="D202" s="8"/>
      <c r="E202" s="8"/>
      <c r="F202" s="8"/>
      <c r="G202" s="8"/>
      <c r="H202" s="8"/>
    </row>
    <row r="203" spans="4:8" x14ac:dyDescent="0.2">
      <c r="D203" s="8"/>
      <c r="E203" s="8"/>
      <c r="F203" s="8"/>
      <c r="G203" s="8"/>
      <c r="H203" s="8"/>
    </row>
    <row r="204" spans="4:8" x14ac:dyDescent="0.2">
      <c r="D204" s="8"/>
      <c r="E204" s="8"/>
      <c r="F204" s="8"/>
      <c r="G204" s="8"/>
      <c r="H204" s="8"/>
    </row>
    <row r="205" spans="4:8" x14ac:dyDescent="0.2">
      <c r="D205" s="8"/>
      <c r="E205" s="8"/>
      <c r="F205" s="8"/>
      <c r="G205" s="8"/>
      <c r="H205" s="8"/>
    </row>
    <row r="206" spans="4:8" x14ac:dyDescent="0.2">
      <c r="D206" s="8"/>
      <c r="E206" s="8"/>
      <c r="F206" s="8"/>
      <c r="G206" s="8"/>
      <c r="H206" s="8"/>
    </row>
    <row r="207" spans="4:8" x14ac:dyDescent="0.2">
      <c r="D207" s="8"/>
      <c r="E207" s="8"/>
      <c r="F207" s="8"/>
      <c r="G207" s="8"/>
      <c r="H207" s="8"/>
    </row>
    <row r="208" spans="4:8" x14ac:dyDescent="0.2">
      <c r="D208" s="8"/>
      <c r="E208" s="8"/>
      <c r="F208" s="8"/>
      <c r="G208" s="8"/>
      <c r="H208" s="8"/>
    </row>
    <row r="209" spans="4:8" x14ac:dyDescent="0.2">
      <c r="D209" s="8"/>
      <c r="E209" s="8"/>
      <c r="F209" s="8"/>
      <c r="G209" s="8"/>
      <c r="H209" s="8"/>
    </row>
    <row r="210" spans="4:8" x14ac:dyDescent="0.2">
      <c r="D210" s="8"/>
      <c r="E210" s="8"/>
      <c r="F210" s="8"/>
      <c r="G210" s="8"/>
      <c r="H210" s="8"/>
    </row>
    <row r="211" spans="4:8" x14ac:dyDescent="0.2">
      <c r="D211" s="8"/>
      <c r="E211" s="8"/>
      <c r="F211" s="8"/>
      <c r="G211" s="8"/>
      <c r="H211" s="8"/>
    </row>
    <row r="212" spans="4:8" x14ac:dyDescent="0.2">
      <c r="D212" s="8"/>
      <c r="E212" s="8"/>
      <c r="F212" s="8"/>
      <c r="G212" s="8"/>
      <c r="H212" s="8"/>
    </row>
    <row r="213" spans="4:8" x14ac:dyDescent="0.2">
      <c r="D213" s="8"/>
      <c r="E213" s="8"/>
      <c r="F213" s="8"/>
      <c r="G213" s="8"/>
      <c r="H213" s="8"/>
    </row>
    <row r="214" spans="4:8" x14ac:dyDescent="0.2">
      <c r="D214" s="8"/>
      <c r="E214" s="8"/>
      <c r="F214" s="8"/>
      <c r="G214" s="8"/>
      <c r="H214" s="8"/>
    </row>
    <row r="215" spans="4:8" x14ac:dyDescent="0.2">
      <c r="D215" s="8"/>
      <c r="E215" s="8"/>
      <c r="F215" s="8"/>
      <c r="G215" s="8"/>
      <c r="H215" s="8"/>
    </row>
    <row r="216" spans="4:8" x14ac:dyDescent="0.2">
      <c r="D216" s="8"/>
      <c r="E216" s="8"/>
      <c r="F216" s="8"/>
      <c r="G216" s="8"/>
      <c r="H216" s="8"/>
    </row>
    <row r="217" spans="4:8" x14ac:dyDescent="0.2">
      <c r="D217" s="8"/>
      <c r="E217" s="8"/>
      <c r="F217" s="8"/>
      <c r="G217" s="8"/>
      <c r="H217" s="8"/>
    </row>
    <row r="218" spans="4:8" x14ac:dyDescent="0.2">
      <c r="D218" s="8"/>
      <c r="E218" s="8"/>
      <c r="F218" s="8"/>
      <c r="G218" s="8"/>
      <c r="H218" s="8"/>
    </row>
    <row r="219" spans="4:8" x14ac:dyDescent="0.2">
      <c r="D219" s="8"/>
      <c r="E219" s="8"/>
      <c r="F219" s="8"/>
      <c r="G219" s="8"/>
      <c r="H219" s="8"/>
    </row>
    <row r="220" spans="4:8" x14ac:dyDescent="0.2">
      <c r="D220" s="8"/>
      <c r="E220" s="8"/>
      <c r="F220" s="8"/>
      <c r="G220" s="8"/>
      <c r="H220" s="8"/>
    </row>
    <row r="221" spans="4:8" x14ac:dyDescent="0.2">
      <c r="D221" s="8"/>
      <c r="E221" s="8"/>
      <c r="F221" s="8"/>
      <c r="G221" s="8"/>
      <c r="H221" s="8"/>
    </row>
    <row r="222" spans="4:8" x14ac:dyDescent="0.2">
      <c r="D222" s="8"/>
      <c r="E222" s="8"/>
      <c r="F222" s="8"/>
      <c r="G222" s="8"/>
      <c r="H222" s="8"/>
    </row>
    <row r="223" spans="4:8" x14ac:dyDescent="0.2">
      <c r="D223" s="8"/>
      <c r="E223" s="8"/>
      <c r="F223" s="8"/>
      <c r="G223" s="8"/>
      <c r="H223" s="8"/>
    </row>
    <row r="224" spans="4:8" x14ac:dyDescent="0.2">
      <c r="D224" s="8"/>
      <c r="E224" s="8"/>
      <c r="F224" s="8"/>
      <c r="G224" s="8"/>
      <c r="H224" s="8"/>
    </row>
    <row r="225" spans="4:8" x14ac:dyDescent="0.2">
      <c r="D225" s="8"/>
      <c r="E225" s="8"/>
      <c r="F225" s="8"/>
      <c r="G225" s="8"/>
      <c r="H225" s="8"/>
    </row>
    <row r="226" spans="4:8" x14ac:dyDescent="0.2">
      <c r="D226" s="8"/>
      <c r="E226" s="8"/>
      <c r="F226" s="8"/>
      <c r="G226" s="8"/>
      <c r="H226" s="8"/>
    </row>
    <row r="227" spans="4:8" x14ac:dyDescent="0.2">
      <c r="D227" s="8"/>
      <c r="E227" s="8"/>
      <c r="F227" s="8"/>
      <c r="G227" s="8"/>
      <c r="H227" s="8"/>
    </row>
    <row r="228" spans="4:8" x14ac:dyDescent="0.2">
      <c r="D228" s="8"/>
      <c r="E228" s="8"/>
      <c r="F228" s="8"/>
      <c r="G228" s="8"/>
      <c r="H228" s="8"/>
    </row>
    <row r="229" spans="4:8" x14ac:dyDescent="0.2">
      <c r="D229" s="8"/>
      <c r="E229" s="8"/>
      <c r="F229" s="8"/>
      <c r="G229" s="8"/>
      <c r="H229" s="8"/>
    </row>
    <row r="230" spans="4:8" x14ac:dyDescent="0.2">
      <c r="D230" s="8"/>
      <c r="E230" s="8"/>
      <c r="F230" s="8"/>
      <c r="G230" s="8"/>
      <c r="H230" s="8"/>
    </row>
    <row r="231" spans="4:8" x14ac:dyDescent="0.2">
      <c r="D231" s="8"/>
      <c r="E231" s="8"/>
      <c r="F231" s="8"/>
      <c r="G231" s="8"/>
      <c r="H231" s="8"/>
    </row>
    <row r="232" spans="4:8" x14ac:dyDescent="0.2">
      <c r="D232" s="8"/>
      <c r="E232" s="8"/>
      <c r="F232" s="8"/>
      <c r="G232" s="8"/>
      <c r="H232" s="8"/>
    </row>
    <row r="233" spans="4:8" x14ac:dyDescent="0.2">
      <c r="D233" s="8"/>
      <c r="E233" s="8"/>
      <c r="F233" s="8"/>
      <c r="G233" s="8"/>
      <c r="H233" s="8"/>
    </row>
    <row r="234" spans="4:8" x14ac:dyDescent="0.2">
      <c r="D234" s="8"/>
      <c r="E234" s="8"/>
      <c r="F234" s="8"/>
      <c r="G234" s="8"/>
      <c r="H234" s="8"/>
    </row>
    <row r="235" spans="4:8" x14ac:dyDescent="0.2">
      <c r="D235" s="8"/>
      <c r="E235" s="8"/>
      <c r="F235" s="8"/>
      <c r="G235" s="8"/>
      <c r="H235" s="8"/>
    </row>
    <row r="236" spans="4:8" x14ac:dyDescent="0.2">
      <c r="D236" s="8"/>
      <c r="E236" s="8"/>
      <c r="F236" s="8"/>
      <c r="G236" s="8"/>
      <c r="H236" s="8"/>
    </row>
    <row r="237" spans="4:8" x14ac:dyDescent="0.2">
      <c r="D237" s="8"/>
      <c r="E237" s="8"/>
      <c r="F237" s="8"/>
      <c r="G237" s="8"/>
      <c r="H237" s="8"/>
    </row>
    <row r="238" spans="4:8" x14ac:dyDescent="0.2">
      <c r="D238" s="8"/>
      <c r="E238" s="8"/>
      <c r="F238" s="8"/>
      <c r="G238" s="8"/>
      <c r="H238" s="8"/>
    </row>
    <row r="239" spans="4:8" x14ac:dyDescent="0.2">
      <c r="D239" s="8"/>
      <c r="E239" s="8"/>
      <c r="F239" s="8"/>
      <c r="G239" s="8"/>
      <c r="H239" s="8"/>
    </row>
    <row r="240" spans="4:8" x14ac:dyDescent="0.2">
      <c r="D240" s="8"/>
      <c r="E240" s="8"/>
      <c r="F240" s="8"/>
      <c r="G240" s="8"/>
      <c r="H240" s="8"/>
    </row>
    <row r="241" spans="4:11" x14ac:dyDescent="0.2">
      <c r="D241" s="8"/>
      <c r="E241" s="8"/>
      <c r="F241" s="8"/>
      <c r="G241" s="8"/>
      <c r="H241" s="8"/>
    </row>
    <row r="242" spans="4:11" x14ac:dyDescent="0.2">
      <c r="D242" s="8"/>
      <c r="E242" s="8"/>
      <c r="F242" s="8"/>
      <c r="G242" s="8"/>
      <c r="H242" s="8"/>
    </row>
    <row r="243" spans="4:11" x14ac:dyDescent="0.2">
      <c r="D243" s="8"/>
      <c r="E243" s="8"/>
      <c r="F243" s="8"/>
      <c r="G243" s="8"/>
      <c r="H243" s="8"/>
    </row>
    <row r="244" spans="4:11" x14ac:dyDescent="0.2">
      <c r="D244" s="8"/>
      <c r="E244" s="8"/>
      <c r="F244" s="8"/>
      <c r="G244" s="8"/>
      <c r="H244" s="8"/>
    </row>
    <row r="245" spans="4:11" x14ac:dyDescent="0.2">
      <c r="D245" s="8"/>
      <c r="E245" s="8"/>
      <c r="F245" s="8"/>
      <c r="G245" s="8"/>
      <c r="H245" s="8"/>
    </row>
    <row r="246" spans="4:11" x14ac:dyDescent="0.2">
      <c r="D246" s="8"/>
      <c r="E246" s="8"/>
      <c r="F246" s="8"/>
      <c r="G246" s="8"/>
      <c r="H246" s="8"/>
    </row>
    <row r="247" spans="4:11" x14ac:dyDescent="0.2">
      <c r="D247" s="8"/>
      <c r="E247" s="8"/>
      <c r="F247" s="8"/>
      <c r="G247" s="8"/>
      <c r="H247" s="8"/>
    </row>
    <row r="248" spans="4:11" x14ac:dyDescent="0.2">
      <c r="D248" s="8"/>
      <c r="E248" s="8"/>
      <c r="F248" s="8"/>
      <c r="G248" s="8"/>
      <c r="H248" s="8"/>
    </row>
    <row r="249" spans="4:11" x14ac:dyDescent="0.2">
      <c r="D249" s="8"/>
      <c r="E249" s="8"/>
      <c r="F249" s="8"/>
      <c r="G249" s="8"/>
      <c r="H249" s="8"/>
    </row>
    <row r="250" spans="4:11" x14ac:dyDescent="0.2">
      <c r="D250" s="8"/>
      <c r="E250" s="8"/>
      <c r="F250" s="8"/>
      <c r="G250" s="8"/>
      <c r="H250" s="8"/>
    </row>
    <row r="251" spans="4:11" x14ac:dyDescent="0.2">
      <c r="D251" s="8"/>
      <c r="E251" s="8"/>
      <c r="F251" s="8"/>
      <c r="G251" s="8"/>
      <c r="H251" s="8"/>
    </row>
    <row r="252" spans="4:11" x14ac:dyDescent="0.2">
      <c r="D252" s="8"/>
      <c r="E252" s="8"/>
      <c r="F252" s="8"/>
      <c r="G252" s="8"/>
      <c r="H252" s="8"/>
      <c r="I252" s="8"/>
      <c r="J252" s="8"/>
      <c r="K252" s="8"/>
    </row>
    <row r="253" spans="4:11" x14ac:dyDescent="0.2">
      <c r="D253" s="8"/>
      <c r="E253" s="8"/>
      <c r="F253" s="8"/>
      <c r="G253" s="8"/>
      <c r="H253" s="8"/>
    </row>
    <row r="254" spans="4:11" x14ac:dyDescent="0.2">
      <c r="D254" s="8"/>
      <c r="E254" s="8"/>
      <c r="F254" s="8"/>
      <c r="G254" s="8"/>
      <c r="H254" s="8"/>
    </row>
    <row r="255" spans="4:11" x14ac:dyDescent="0.2">
      <c r="D255" s="8"/>
      <c r="E255" s="8"/>
      <c r="F255" s="8"/>
      <c r="G255" s="8"/>
      <c r="H255" s="8"/>
    </row>
    <row r="256" spans="4:11" x14ac:dyDescent="0.2">
      <c r="D256" s="8"/>
      <c r="E256" s="8"/>
      <c r="F256" s="8"/>
      <c r="G256" s="8"/>
      <c r="H256" s="8"/>
    </row>
    <row r="257" spans="4:10" x14ac:dyDescent="0.2">
      <c r="D257" s="8"/>
      <c r="E257" s="8"/>
      <c r="F257" s="8"/>
      <c r="G257" s="8"/>
      <c r="H257" s="8"/>
    </row>
    <row r="258" spans="4:10" x14ac:dyDescent="0.2">
      <c r="D258" s="8"/>
      <c r="E258" s="8"/>
      <c r="F258" s="8"/>
      <c r="G258" s="8"/>
      <c r="H258" s="8"/>
    </row>
    <row r="259" spans="4:10" x14ac:dyDescent="0.2">
      <c r="D259" s="8"/>
      <c r="E259" s="8"/>
      <c r="F259" s="8"/>
      <c r="G259" s="8"/>
      <c r="H259" s="8"/>
    </row>
    <row r="260" spans="4:10" x14ac:dyDescent="0.2">
      <c r="D260" s="8"/>
      <c r="E260" s="8"/>
      <c r="F260" s="8"/>
      <c r="G260" s="8"/>
      <c r="H260" s="8"/>
      <c r="I260" s="8"/>
      <c r="J260" s="8"/>
    </row>
    <row r="261" spans="4:10" x14ac:dyDescent="0.2">
      <c r="D261" s="8"/>
      <c r="E261" s="8"/>
      <c r="F261" s="8"/>
      <c r="G261" s="8"/>
      <c r="H261" s="8"/>
    </row>
    <row r="262" spans="4:10" x14ac:dyDescent="0.2">
      <c r="D262" s="8"/>
      <c r="E262" s="8"/>
      <c r="F262" s="8"/>
      <c r="G262" s="8"/>
      <c r="H262" s="8"/>
    </row>
    <row r="263" spans="4:10" x14ac:dyDescent="0.2">
      <c r="D263" s="8"/>
      <c r="E263" s="8"/>
      <c r="F263" s="8"/>
      <c r="G263" s="8"/>
      <c r="H263" s="8"/>
    </row>
    <row r="264" spans="4:10" x14ac:dyDescent="0.2">
      <c r="D264" s="8"/>
      <c r="E264" s="8"/>
      <c r="F264" s="8"/>
      <c r="G264" s="8"/>
      <c r="H264" s="8"/>
    </row>
    <row r="265" spans="4:10" x14ac:dyDescent="0.2">
      <c r="D265" s="8"/>
      <c r="E265" s="8"/>
      <c r="F265" s="8"/>
      <c r="G265" s="8"/>
      <c r="H265" s="8"/>
    </row>
    <row r="266" spans="4:10" x14ac:dyDescent="0.2">
      <c r="D266" s="8"/>
      <c r="E266" s="8"/>
      <c r="F266" s="8"/>
      <c r="G266" s="8"/>
      <c r="H266" s="8"/>
    </row>
    <row r="267" spans="4:10" x14ac:dyDescent="0.2">
      <c r="D267" s="8"/>
      <c r="E267" s="8"/>
      <c r="F267" s="8"/>
      <c r="G267" s="8"/>
      <c r="H267" s="8"/>
    </row>
    <row r="268" spans="4:10" x14ac:dyDescent="0.2">
      <c r="D268" s="8"/>
      <c r="E268" s="8"/>
      <c r="F268" s="8"/>
      <c r="G268" s="8"/>
      <c r="H268" s="8"/>
    </row>
    <row r="269" spans="4:10" x14ac:dyDescent="0.2">
      <c r="D269" s="8"/>
      <c r="E269" s="8"/>
      <c r="F269" s="8"/>
      <c r="G269" s="8"/>
      <c r="H269" s="8"/>
    </row>
    <row r="270" spans="4:10" x14ac:dyDescent="0.2">
      <c r="D270" s="8"/>
      <c r="E270" s="8"/>
      <c r="F270" s="8"/>
      <c r="G270" s="8"/>
      <c r="H270" s="8"/>
    </row>
    <row r="271" spans="4:10" x14ac:dyDescent="0.2">
      <c r="D271" s="8"/>
      <c r="E271" s="8"/>
      <c r="F271" s="8"/>
      <c r="G271" s="8"/>
      <c r="H271" s="8"/>
    </row>
    <row r="272" spans="4:10" x14ac:dyDescent="0.2">
      <c r="D272" s="8"/>
      <c r="E272" s="8"/>
      <c r="F272" s="8"/>
      <c r="G272" s="8"/>
      <c r="H272" s="8"/>
    </row>
    <row r="273" spans="4:10" x14ac:dyDescent="0.2">
      <c r="D273" s="8"/>
      <c r="E273" s="8"/>
      <c r="F273" s="8"/>
      <c r="G273" s="8"/>
      <c r="H273" s="8"/>
    </row>
    <row r="274" spans="4:10" x14ac:dyDescent="0.2">
      <c r="D274" s="8"/>
      <c r="E274" s="8"/>
      <c r="F274" s="8"/>
      <c r="G274" s="8"/>
      <c r="H274" s="8"/>
    </row>
    <row r="275" spans="4:10" x14ac:dyDescent="0.2">
      <c r="D275" s="8"/>
      <c r="E275" s="8"/>
      <c r="F275" s="8"/>
      <c r="G275" s="8"/>
      <c r="H275" s="8"/>
    </row>
    <row r="276" spans="4:10" x14ac:dyDescent="0.2">
      <c r="D276" s="8"/>
      <c r="E276" s="8"/>
      <c r="F276" s="8"/>
      <c r="G276" s="8"/>
      <c r="H276" s="8"/>
    </row>
    <row r="277" spans="4:10" x14ac:dyDescent="0.2">
      <c r="D277" s="8"/>
      <c r="E277" s="8"/>
      <c r="F277" s="8"/>
      <c r="G277" s="8"/>
      <c r="H277" s="8"/>
    </row>
    <row r="278" spans="4:10" x14ac:dyDescent="0.2">
      <c r="D278" s="8"/>
      <c r="E278" s="8"/>
      <c r="F278" s="8"/>
      <c r="G278" s="8"/>
      <c r="H278" s="8"/>
    </row>
    <row r="279" spans="4:10" x14ac:dyDescent="0.2">
      <c r="D279" s="8"/>
      <c r="E279" s="8"/>
      <c r="F279" s="8"/>
      <c r="G279" s="8"/>
      <c r="H279" s="8"/>
    </row>
    <row r="280" spans="4:10" x14ac:dyDescent="0.2">
      <c r="D280" s="8"/>
      <c r="E280" s="8"/>
      <c r="F280" s="8"/>
      <c r="G280" s="8"/>
      <c r="H280" s="8"/>
    </row>
    <row r="281" spans="4:10" x14ac:dyDescent="0.2">
      <c r="D281" s="8"/>
      <c r="E281" s="8"/>
      <c r="F281" s="8"/>
      <c r="G281" s="8"/>
      <c r="H281" s="8"/>
    </row>
    <row r="282" spans="4:10" x14ac:dyDescent="0.2">
      <c r="G282" s="8"/>
      <c r="H282" s="8"/>
    </row>
    <row r="283" spans="4:10" x14ac:dyDescent="0.2">
      <c r="G283" s="8"/>
      <c r="H283" s="8"/>
    </row>
    <row r="284" spans="4:10" x14ac:dyDescent="0.2">
      <c r="D284" s="8"/>
      <c r="E284" s="8"/>
      <c r="F284" s="8"/>
      <c r="G284" s="8"/>
      <c r="H284" s="8"/>
      <c r="I284" s="8"/>
      <c r="J284" s="8"/>
    </row>
    <row r="285" spans="4:10" x14ac:dyDescent="0.2">
      <c r="D285" s="8"/>
      <c r="E285" s="8"/>
      <c r="F285" s="8"/>
      <c r="G285" s="8"/>
      <c r="H285" s="8"/>
    </row>
    <row r="286" spans="4:10" x14ac:dyDescent="0.2">
      <c r="D286" s="8"/>
      <c r="E286" s="8"/>
      <c r="F286" s="8"/>
      <c r="G286" s="8"/>
      <c r="H286" s="8"/>
    </row>
    <row r="287" spans="4:10" x14ac:dyDescent="0.2">
      <c r="D287" s="8"/>
      <c r="E287" s="8"/>
      <c r="F287" s="8"/>
      <c r="G287" s="8"/>
      <c r="H287" s="8"/>
    </row>
    <row r="288" spans="4:10" x14ac:dyDescent="0.2">
      <c r="D288" s="8"/>
      <c r="E288" s="8"/>
      <c r="F288" s="8"/>
      <c r="G288" s="8"/>
      <c r="H288" s="8"/>
    </row>
    <row r="289" spans="4:10" x14ac:dyDescent="0.2">
      <c r="D289" s="8"/>
      <c r="E289" s="8"/>
      <c r="F289" s="8"/>
      <c r="G289" s="8"/>
      <c r="H289" s="8"/>
      <c r="I289" s="8"/>
      <c r="J289" s="8"/>
    </row>
    <row r="290" spans="4:10" x14ac:dyDescent="0.2">
      <c r="D290" s="8"/>
      <c r="E290" s="8"/>
      <c r="F290" s="8"/>
      <c r="G290" s="8"/>
      <c r="H290" s="8"/>
      <c r="I290" s="8"/>
      <c r="J290" s="8"/>
    </row>
    <row r="291" spans="4:10" x14ac:dyDescent="0.2">
      <c r="D291" s="8"/>
      <c r="E291" s="8"/>
      <c r="F291" s="8"/>
      <c r="G291" s="8"/>
      <c r="H291" s="8"/>
    </row>
    <row r="292" spans="4:10" x14ac:dyDescent="0.2">
      <c r="D292" s="8"/>
      <c r="E292" s="8"/>
      <c r="F292" s="8"/>
      <c r="G292" s="8"/>
      <c r="H292" s="8"/>
    </row>
    <row r="293" spans="4:10" x14ac:dyDescent="0.2">
      <c r="D293" s="8"/>
      <c r="E293" s="8"/>
      <c r="F293" s="8"/>
      <c r="G293" s="8"/>
      <c r="H293" s="8"/>
    </row>
    <row r="294" spans="4:10" x14ac:dyDescent="0.2">
      <c r="D294" s="8"/>
      <c r="E294" s="8"/>
      <c r="F294" s="8"/>
      <c r="G294" s="8"/>
      <c r="H294" s="8"/>
    </row>
    <row r="295" spans="4:10" x14ac:dyDescent="0.2">
      <c r="D295" s="8"/>
      <c r="E295" s="8"/>
      <c r="F295" s="8"/>
      <c r="G295" s="8"/>
      <c r="H295" s="8"/>
    </row>
    <row r="296" spans="4:10" x14ac:dyDescent="0.2">
      <c r="D296" s="8"/>
      <c r="E296" s="8"/>
      <c r="F296" s="8"/>
      <c r="G296" s="8"/>
      <c r="H296" s="8"/>
    </row>
    <row r="297" spans="4:10" x14ac:dyDescent="0.2">
      <c r="D297" s="8"/>
      <c r="E297" s="8"/>
      <c r="F297" s="8"/>
      <c r="G297" s="8"/>
      <c r="H297" s="8"/>
    </row>
    <row r="298" spans="4:10" x14ac:dyDescent="0.2">
      <c r="D298" s="8"/>
      <c r="E298" s="8"/>
      <c r="F298" s="8"/>
      <c r="G298" s="8"/>
      <c r="H298" s="8"/>
    </row>
    <row r="299" spans="4:10" x14ac:dyDescent="0.2">
      <c r="D299" s="8"/>
      <c r="E299" s="8"/>
      <c r="F299" s="8"/>
      <c r="G299" s="8"/>
      <c r="H299" s="8"/>
    </row>
    <row r="300" spans="4:10" x14ac:dyDescent="0.2">
      <c r="D300" s="8"/>
      <c r="E300" s="8"/>
      <c r="F300" s="8"/>
      <c r="G300" s="8"/>
      <c r="H300" s="8"/>
    </row>
    <row r="301" spans="4:10" x14ac:dyDescent="0.2">
      <c r="D301" s="8"/>
      <c r="E301" s="8"/>
      <c r="F301" s="8"/>
      <c r="G301" s="8"/>
      <c r="H301" s="8"/>
    </row>
    <row r="302" spans="4:10" x14ac:dyDescent="0.2">
      <c r="D302" s="8"/>
      <c r="E302" s="8"/>
      <c r="F302" s="8"/>
      <c r="G302" s="8"/>
      <c r="H302" s="8"/>
    </row>
    <row r="303" spans="4:10" x14ac:dyDescent="0.2">
      <c r="D303" s="8"/>
      <c r="E303" s="8"/>
      <c r="F303" s="8"/>
      <c r="G303" s="8"/>
      <c r="H303" s="8"/>
    </row>
    <row r="304" spans="4:10" x14ac:dyDescent="0.2">
      <c r="D304" s="8"/>
      <c r="E304" s="8"/>
      <c r="F304" s="8"/>
      <c r="G304" s="8"/>
      <c r="H304" s="8"/>
    </row>
    <row r="305" spans="4:10" x14ac:dyDescent="0.2">
      <c r="D305" s="8"/>
      <c r="E305" s="8"/>
      <c r="F305" s="8"/>
      <c r="G305" s="8"/>
      <c r="H305" s="8"/>
    </row>
    <row r="306" spans="4:10" x14ac:dyDescent="0.2">
      <c r="D306" s="8"/>
      <c r="E306" s="8"/>
      <c r="F306" s="8"/>
      <c r="G306" s="8"/>
      <c r="H306" s="8"/>
    </row>
    <row r="307" spans="4:10" x14ac:dyDescent="0.2">
      <c r="D307" s="8"/>
      <c r="E307" s="8"/>
      <c r="F307" s="8"/>
      <c r="G307" s="8"/>
      <c r="H307" s="8"/>
    </row>
    <row r="308" spans="4:10" x14ac:dyDescent="0.2">
      <c r="D308" s="8"/>
      <c r="E308" s="8"/>
      <c r="F308" s="8"/>
      <c r="G308" s="8"/>
      <c r="H308" s="8"/>
    </row>
    <row r="309" spans="4:10" x14ac:dyDescent="0.2">
      <c r="D309" s="8"/>
      <c r="E309" s="8"/>
      <c r="F309" s="8"/>
      <c r="G309" s="8"/>
      <c r="H309" s="8"/>
      <c r="I309" s="8"/>
      <c r="J309" s="8"/>
    </row>
    <row r="310" spans="4:10" x14ac:dyDescent="0.2">
      <c r="D310" s="8"/>
      <c r="E310" s="8"/>
      <c r="F310" s="8"/>
      <c r="G310" s="8"/>
      <c r="H310" s="8"/>
    </row>
    <row r="311" spans="4:10" x14ac:dyDescent="0.2">
      <c r="D311" s="8"/>
      <c r="E311" s="8"/>
      <c r="F311" s="8"/>
      <c r="G311" s="8"/>
      <c r="H311" s="8"/>
    </row>
    <row r="312" spans="4:10" x14ac:dyDescent="0.2">
      <c r="D312" s="8"/>
      <c r="E312" s="8"/>
      <c r="F312" s="8"/>
      <c r="G312" s="8"/>
      <c r="H312" s="8"/>
    </row>
    <row r="313" spans="4:10" x14ac:dyDescent="0.2">
      <c r="D313" s="8"/>
      <c r="E313" s="8"/>
      <c r="F313" s="8"/>
      <c r="G313" s="8"/>
      <c r="H313" s="8"/>
    </row>
    <row r="314" spans="4:10" x14ac:dyDescent="0.2">
      <c r="D314" s="8"/>
      <c r="E314" s="8"/>
      <c r="F314" s="8"/>
      <c r="G314" s="8"/>
      <c r="H314" s="8"/>
    </row>
    <row r="315" spans="4:10" x14ac:dyDescent="0.2">
      <c r="D315" s="8"/>
      <c r="E315" s="8"/>
      <c r="F315" s="8"/>
      <c r="G315" s="8"/>
      <c r="H315" s="8"/>
    </row>
    <row r="316" spans="4:10" x14ac:dyDescent="0.2">
      <c r="D316" s="8"/>
      <c r="E316" s="8"/>
      <c r="F316" s="8"/>
      <c r="G316" s="8"/>
      <c r="H316" s="8"/>
    </row>
    <row r="317" spans="4:10" x14ac:dyDescent="0.2">
      <c r="D317" s="8"/>
      <c r="E317" s="8"/>
      <c r="F317" s="8"/>
      <c r="G317" s="8"/>
      <c r="H317" s="8"/>
    </row>
    <row r="318" spans="4:10" x14ac:dyDescent="0.2">
      <c r="D318" s="8"/>
      <c r="E318" s="8"/>
      <c r="F318" s="8"/>
      <c r="G318" s="8"/>
      <c r="H318" s="8"/>
    </row>
    <row r="319" spans="4:10" x14ac:dyDescent="0.2">
      <c r="D319" s="8"/>
      <c r="E319" s="8"/>
      <c r="F319" s="8"/>
      <c r="G319" s="8"/>
      <c r="H319" s="8"/>
    </row>
    <row r="320" spans="4:10" x14ac:dyDescent="0.2">
      <c r="D320" s="8"/>
      <c r="E320" s="8"/>
      <c r="F320" s="8"/>
      <c r="G320" s="8"/>
      <c r="H320" s="8"/>
      <c r="I320" s="8"/>
      <c r="J320" s="8"/>
    </row>
    <row r="321" spans="4:8" x14ac:dyDescent="0.2">
      <c r="D321" s="8"/>
      <c r="E321" s="8"/>
      <c r="F321" s="8"/>
      <c r="G321" s="8"/>
      <c r="H321" s="8"/>
    </row>
    <row r="322" spans="4:8" x14ac:dyDescent="0.2">
      <c r="D322" s="8"/>
      <c r="E322" s="8"/>
      <c r="F322" s="8"/>
      <c r="G322" s="8"/>
      <c r="H322" s="8"/>
    </row>
    <row r="323" spans="4:8" x14ac:dyDescent="0.2">
      <c r="D323" s="8"/>
      <c r="E323" s="8"/>
      <c r="F323" s="8"/>
      <c r="G323" s="8"/>
      <c r="H323" s="8"/>
    </row>
    <row r="324" spans="4:8" x14ac:dyDescent="0.2">
      <c r="D324" s="8"/>
      <c r="E324" s="8"/>
      <c r="F324" s="8"/>
      <c r="G324" s="8"/>
      <c r="H324" s="8"/>
    </row>
    <row r="325" spans="4:8" x14ac:dyDescent="0.2">
      <c r="D325" s="8"/>
      <c r="E325" s="8"/>
      <c r="F325" s="8"/>
      <c r="G325" s="8"/>
      <c r="H325" s="8"/>
    </row>
    <row r="326" spans="4:8" x14ac:dyDescent="0.2">
      <c r="D326" s="8"/>
      <c r="E326" s="8"/>
      <c r="F326" s="8"/>
      <c r="G326" s="8"/>
      <c r="H326" s="8"/>
    </row>
    <row r="327" spans="4:8" x14ac:dyDescent="0.2">
      <c r="D327" s="8"/>
      <c r="E327" s="8"/>
      <c r="F327" s="8"/>
      <c r="G327" s="8"/>
      <c r="H327" s="8"/>
    </row>
    <row r="328" spans="4:8" x14ac:dyDescent="0.2">
      <c r="D328" s="8"/>
      <c r="E328" s="8"/>
      <c r="F328" s="8"/>
      <c r="G328" s="8"/>
      <c r="H328" s="8"/>
    </row>
    <row r="329" spans="4:8" x14ac:dyDescent="0.2">
      <c r="D329" s="8"/>
      <c r="E329" s="8"/>
      <c r="F329" s="8"/>
      <c r="G329" s="8"/>
      <c r="H329" s="8"/>
    </row>
    <row r="330" spans="4:8" x14ac:dyDescent="0.2">
      <c r="D330" s="8"/>
      <c r="E330" s="8"/>
      <c r="F330" s="8"/>
      <c r="G330" s="8"/>
      <c r="H330" s="8"/>
    </row>
    <row r="331" spans="4:8" x14ac:dyDescent="0.2">
      <c r="D331" s="8"/>
      <c r="E331" s="8"/>
      <c r="F331" s="8"/>
      <c r="G331" s="8"/>
      <c r="H331" s="8"/>
    </row>
    <row r="332" spans="4:8" x14ac:dyDescent="0.2">
      <c r="D332" s="8"/>
      <c r="E332" s="8"/>
      <c r="F332" s="8"/>
      <c r="G332" s="8"/>
      <c r="H332" s="8"/>
    </row>
    <row r="333" spans="4:8" x14ac:dyDescent="0.2">
      <c r="D333" s="8"/>
      <c r="E333" s="8"/>
      <c r="F333" s="8"/>
      <c r="G333" s="8"/>
      <c r="H333" s="8"/>
    </row>
    <row r="334" spans="4:8" x14ac:dyDescent="0.2">
      <c r="D334" s="8"/>
      <c r="E334" s="8"/>
      <c r="F334" s="8"/>
      <c r="G334" s="8"/>
      <c r="H334" s="8"/>
    </row>
    <row r="335" spans="4:8" x14ac:dyDescent="0.2">
      <c r="D335" s="8"/>
      <c r="E335" s="8"/>
      <c r="F335" s="8"/>
      <c r="G335" s="8"/>
      <c r="H335" s="8"/>
    </row>
    <row r="336" spans="4:8" x14ac:dyDescent="0.2">
      <c r="D336" s="8"/>
      <c r="E336" s="8"/>
      <c r="F336" s="8"/>
      <c r="G336" s="8"/>
      <c r="H336" s="8"/>
    </row>
    <row r="337" spans="4:8" x14ac:dyDescent="0.2">
      <c r="D337" s="8"/>
      <c r="E337" s="8"/>
      <c r="F337" s="8"/>
      <c r="G337" s="8"/>
      <c r="H337" s="8"/>
    </row>
    <row r="338" spans="4:8" x14ac:dyDescent="0.2">
      <c r="D338" s="8"/>
      <c r="E338" s="8"/>
      <c r="F338" s="8"/>
      <c r="G338" s="8"/>
      <c r="H338" s="8"/>
    </row>
    <row r="339" spans="4:8" x14ac:dyDescent="0.2">
      <c r="D339" s="8"/>
      <c r="E339" s="8"/>
      <c r="F339" s="8"/>
      <c r="G339" s="8"/>
      <c r="H339" s="8"/>
    </row>
    <row r="340" spans="4:8" x14ac:dyDescent="0.2">
      <c r="D340" s="8"/>
      <c r="E340" s="8"/>
      <c r="F340" s="8"/>
      <c r="G340" s="8"/>
      <c r="H340" s="8"/>
    </row>
    <row r="341" spans="4:8" x14ac:dyDescent="0.2">
      <c r="D341" s="8"/>
      <c r="E341" s="8"/>
      <c r="F341" s="8"/>
      <c r="G341" s="8"/>
      <c r="H341" s="8"/>
    </row>
    <row r="342" spans="4:8" x14ac:dyDescent="0.2">
      <c r="D342" s="8"/>
      <c r="E342" s="8"/>
      <c r="F342" s="8"/>
      <c r="G342" s="8"/>
      <c r="H342" s="8"/>
    </row>
    <row r="343" spans="4:8" x14ac:dyDescent="0.2">
      <c r="D343" s="8"/>
      <c r="E343" s="8"/>
      <c r="F343" s="8"/>
      <c r="G343" s="8"/>
      <c r="H343" s="8"/>
    </row>
    <row r="344" spans="4:8" x14ac:dyDescent="0.2">
      <c r="D344" s="8"/>
      <c r="E344" s="8"/>
      <c r="F344" s="8"/>
      <c r="G344" s="8"/>
      <c r="H344" s="8"/>
    </row>
    <row r="345" spans="4:8" x14ac:dyDescent="0.2">
      <c r="D345" s="8"/>
      <c r="E345" s="8"/>
      <c r="F345" s="8"/>
      <c r="G345" s="8"/>
      <c r="H345" s="8"/>
    </row>
    <row r="346" spans="4:8" x14ac:dyDescent="0.2">
      <c r="D346" s="8"/>
      <c r="E346" s="8"/>
      <c r="F346" s="8"/>
      <c r="G346" s="8"/>
      <c r="H346" s="8"/>
    </row>
    <row r="347" spans="4:8" x14ac:dyDescent="0.2">
      <c r="D347" s="8"/>
      <c r="E347" s="8"/>
      <c r="F347" s="8"/>
      <c r="G347" s="8"/>
      <c r="H347" s="8"/>
    </row>
    <row r="348" spans="4:8" x14ac:dyDescent="0.2">
      <c r="D348" s="8"/>
      <c r="E348" s="8"/>
      <c r="F348" s="8"/>
      <c r="G348" s="8"/>
      <c r="H348" s="8"/>
    </row>
    <row r="349" spans="4:8" x14ac:dyDescent="0.2">
      <c r="D349" s="8"/>
      <c r="E349" s="8"/>
      <c r="F349" s="8"/>
      <c r="G349" s="8"/>
      <c r="H349" s="8"/>
    </row>
    <row r="350" spans="4:8" x14ac:dyDescent="0.2">
      <c r="D350" s="8"/>
      <c r="E350" s="8"/>
      <c r="F350" s="8"/>
      <c r="G350" s="8"/>
      <c r="H350" s="8"/>
    </row>
    <row r="351" spans="4:8" x14ac:dyDescent="0.2">
      <c r="D351" s="8"/>
      <c r="E351" s="8"/>
      <c r="F351" s="8"/>
      <c r="G351" s="8"/>
      <c r="H351" s="8"/>
    </row>
    <row r="352" spans="4:8" x14ac:dyDescent="0.2">
      <c r="D352" s="8"/>
      <c r="E352" s="8"/>
      <c r="F352" s="8"/>
      <c r="G352" s="8"/>
      <c r="H352" s="8"/>
    </row>
    <row r="353" spans="4:8" x14ac:dyDescent="0.2">
      <c r="D353" s="8"/>
      <c r="E353" s="8"/>
      <c r="F353" s="8"/>
      <c r="G353" s="8"/>
      <c r="H353" s="8"/>
    </row>
    <row r="354" spans="4:8" x14ac:dyDescent="0.2">
      <c r="D354" s="8"/>
      <c r="E354" s="8"/>
      <c r="F354" s="8"/>
      <c r="G354" s="8"/>
      <c r="H354" s="8"/>
    </row>
    <row r="355" spans="4:8" x14ac:dyDescent="0.2">
      <c r="D355" s="8"/>
      <c r="E355" s="8"/>
      <c r="F355" s="8"/>
      <c r="G355" s="8"/>
      <c r="H355" s="8"/>
    </row>
    <row r="356" spans="4:8" x14ac:dyDescent="0.2">
      <c r="D356" s="8"/>
      <c r="E356" s="8"/>
      <c r="F356" s="8"/>
      <c r="G356" s="8"/>
      <c r="H356" s="8"/>
    </row>
    <row r="357" spans="4:8" x14ac:dyDescent="0.2">
      <c r="D357" s="8"/>
      <c r="E357" s="8"/>
      <c r="F357" s="8"/>
      <c r="G357" s="8"/>
      <c r="H357" s="8"/>
    </row>
    <row r="358" spans="4:8" x14ac:dyDescent="0.2">
      <c r="D358" s="8"/>
      <c r="E358" s="8"/>
      <c r="F358" s="8"/>
      <c r="G358" s="8"/>
      <c r="H358" s="8"/>
    </row>
    <row r="359" spans="4:8" x14ac:dyDescent="0.2">
      <c r="D359" s="8"/>
      <c r="E359" s="8"/>
      <c r="F359" s="8"/>
      <c r="G359" s="8"/>
      <c r="H359" s="8"/>
    </row>
    <row r="360" spans="4:8" x14ac:dyDescent="0.2">
      <c r="D360" s="8"/>
      <c r="E360" s="8"/>
      <c r="F360" s="8"/>
      <c r="G360" s="8"/>
      <c r="H360" s="8"/>
    </row>
    <row r="361" spans="4:8" x14ac:dyDescent="0.2">
      <c r="D361" s="8"/>
      <c r="E361" s="8"/>
      <c r="F361" s="8"/>
      <c r="G361" s="8"/>
      <c r="H361" s="8"/>
    </row>
    <row r="362" spans="4:8" x14ac:dyDescent="0.2">
      <c r="D362" s="8"/>
      <c r="E362" s="8"/>
      <c r="F362" s="8"/>
      <c r="G362" s="8"/>
      <c r="H362" s="8"/>
    </row>
    <row r="363" spans="4:8" x14ac:dyDescent="0.2">
      <c r="D363" s="8"/>
      <c r="E363" s="8"/>
      <c r="F363" s="8"/>
      <c r="G363" s="8"/>
      <c r="H363" s="8"/>
    </row>
    <row r="364" spans="4:8" x14ac:dyDescent="0.2">
      <c r="D364" s="8"/>
      <c r="E364" s="8"/>
      <c r="F364" s="8"/>
      <c r="G364" s="8"/>
      <c r="H364" s="8"/>
    </row>
    <row r="365" spans="4:8" x14ac:dyDescent="0.2">
      <c r="D365" s="8"/>
      <c r="E365" s="8"/>
      <c r="F365" s="8"/>
      <c r="G365" s="8"/>
      <c r="H365" s="8"/>
    </row>
    <row r="366" spans="4:8" x14ac:dyDescent="0.2">
      <c r="D366" s="8"/>
      <c r="E366" s="8"/>
      <c r="F366" s="8"/>
      <c r="G366" s="8"/>
      <c r="H366" s="8"/>
    </row>
    <row r="367" spans="4:8" x14ac:dyDescent="0.2">
      <c r="D367" s="8"/>
      <c r="E367" s="8"/>
      <c r="F367" s="8"/>
      <c r="G367" s="8"/>
      <c r="H367" s="8"/>
    </row>
    <row r="368" spans="4:8" x14ac:dyDescent="0.2">
      <c r="D368" s="8"/>
      <c r="E368" s="8"/>
      <c r="F368" s="8"/>
      <c r="G368" s="8"/>
      <c r="H368" s="8"/>
    </row>
    <row r="369" spans="4:8" x14ac:dyDescent="0.2">
      <c r="D369" s="8"/>
      <c r="E369" s="8"/>
      <c r="F369" s="8"/>
      <c r="G369" s="8"/>
      <c r="H369" s="8"/>
    </row>
    <row r="370" spans="4:8" x14ac:dyDescent="0.2">
      <c r="D370" s="8"/>
      <c r="E370" s="8"/>
      <c r="F370" s="8"/>
      <c r="G370" s="8"/>
      <c r="H370" s="8"/>
    </row>
    <row r="371" spans="4:8" x14ac:dyDescent="0.2">
      <c r="D371" s="8"/>
      <c r="E371" s="8"/>
      <c r="F371" s="8"/>
      <c r="G371" s="8"/>
      <c r="H371" s="8"/>
    </row>
    <row r="372" spans="4:8" x14ac:dyDescent="0.2">
      <c r="D372" s="8"/>
      <c r="E372" s="8"/>
      <c r="F372" s="8"/>
      <c r="G372" s="8"/>
      <c r="H372" s="8"/>
    </row>
    <row r="373" spans="4:8" x14ac:dyDescent="0.2">
      <c r="D373" s="8"/>
      <c r="E373" s="8"/>
      <c r="F373" s="8"/>
      <c r="G373" s="8"/>
      <c r="H373" s="8"/>
    </row>
    <row r="374" spans="4:8" x14ac:dyDescent="0.2">
      <c r="D374" s="8"/>
      <c r="E374" s="8"/>
      <c r="F374" s="8"/>
      <c r="G374" s="8"/>
      <c r="H374" s="8"/>
    </row>
    <row r="375" spans="4:8" x14ac:dyDescent="0.2">
      <c r="D375" s="8"/>
      <c r="E375" s="8"/>
      <c r="F375" s="8"/>
      <c r="G375" s="8"/>
      <c r="H375" s="8"/>
    </row>
    <row r="376" spans="4:8" x14ac:dyDescent="0.2">
      <c r="D376" s="8"/>
      <c r="E376" s="8"/>
      <c r="G376" s="8"/>
      <c r="H376" s="8"/>
    </row>
    <row r="377" spans="4:8" x14ac:dyDescent="0.2">
      <c r="E377" s="8"/>
      <c r="G377" s="8"/>
      <c r="H377" s="8"/>
    </row>
  </sheetData>
  <autoFilter ref="A1:K377" xr:uid="{89D7AC0D-C758-4ED1-9E24-B15658BCF571}">
    <sortState xmlns:xlrd2="http://schemas.microsoft.com/office/spreadsheetml/2017/richdata2" ref="A2:K377">
      <sortCondition ref="A1:A377"/>
    </sortState>
  </autoFilter>
  <conditionalFormatting sqref="F1:F1048576">
    <cfRule type="cellIs" dxfId="10" priority="2" operator="greaterThan">
      <formula>0.5</formula>
    </cfRule>
  </conditionalFormatting>
  <conditionalFormatting sqref="I1:I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{5C2795CF-9615-4E02-BF06-09D7E7BDFDF1}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C2795CF-9615-4E02-BF06-09D7E7BDFD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DC0CF-3323-4357-B4F8-9F0759F6AF72}">
  <dimension ref="A1:T377"/>
  <sheetViews>
    <sheetView workbookViewId="0">
      <pane ySplit="1" topLeftCell="A41" activePane="bottomLeft" state="frozen"/>
      <selection activeCell="S98" sqref="S98:W98"/>
      <selection pane="bottomLeft" activeCell="P66" sqref="P66"/>
    </sheetView>
  </sheetViews>
  <sheetFormatPr baseColWidth="10" defaultRowHeight="12.75" x14ac:dyDescent="0.2"/>
  <cols>
    <col min="1" max="1" width="7.140625" style="7" bestFit="1" customWidth="1"/>
    <col min="2" max="2" width="15" style="7" bestFit="1" customWidth="1"/>
    <col min="3" max="3" width="13.85546875" style="7" bestFit="1" customWidth="1"/>
    <col min="4" max="4" width="14.140625" style="7" bestFit="1" customWidth="1"/>
    <col min="5" max="5" width="10.42578125" style="7" bestFit="1" customWidth="1"/>
    <col min="6" max="6" width="8.42578125" style="7" bestFit="1" customWidth="1"/>
    <col min="7" max="7" width="13.85546875" style="7" bestFit="1" customWidth="1"/>
    <col min="8" max="9" width="7.28515625" style="7" bestFit="1" customWidth="1"/>
    <col min="10" max="10" width="6.85546875" style="7" customWidth="1"/>
    <col min="11" max="11" width="6.85546875" style="7" bestFit="1" customWidth="1"/>
    <col min="12" max="17" width="11.5703125" style="7" bestFit="1" customWidth="1"/>
    <col min="18" max="18" width="14.140625" style="7" bestFit="1" customWidth="1"/>
    <col min="19" max="16384" width="11.42578125" style="7"/>
  </cols>
  <sheetData>
    <row r="1" spans="1:20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  <c r="R1" s="6"/>
      <c r="S1" s="6"/>
      <c r="T1" s="6"/>
    </row>
    <row r="2" spans="1:20" x14ac:dyDescent="0.2">
      <c r="A2" s="37">
        <v>145</v>
      </c>
      <c r="B2" s="37" t="s">
        <v>66</v>
      </c>
      <c r="C2" s="37" t="s">
        <v>25</v>
      </c>
      <c r="D2" s="38">
        <v>23.300153732299805</v>
      </c>
      <c r="E2" s="38">
        <v>23.331932067871094</v>
      </c>
      <c r="F2" s="38">
        <v>4.4940005987882614E-2</v>
      </c>
      <c r="G2" s="38">
        <v>0.6288479708022251</v>
      </c>
      <c r="H2" s="38">
        <v>84.618934631347656</v>
      </c>
      <c r="I2" s="37" t="s">
        <v>0</v>
      </c>
      <c r="J2" s="37" t="s">
        <v>0</v>
      </c>
      <c r="L2" s="8">
        <f>AVERAGEA(D2:D3)</f>
        <v>23.331931114196777</v>
      </c>
      <c r="M2" s="7">
        <f>(L2-$Q$66)/$M$65</f>
        <v>-1.4321825849246805</v>
      </c>
      <c r="N2" s="9">
        <f>10^M2</f>
        <v>3.6967273028504687E-2</v>
      </c>
      <c r="O2" s="7">
        <v>3.926747037764762E-2</v>
      </c>
      <c r="P2" s="6">
        <f>N2/O2</f>
        <v>0.94142231910990926</v>
      </c>
      <c r="R2" s="38"/>
      <c r="S2" s="8"/>
    </row>
    <row r="3" spans="1:20" x14ac:dyDescent="0.2">
      <c r="A3" s="37">
        <v>146</v>
      </c>
      <c r="B3" s="37" t="s">
        <v>66</v>
      </c>
      <c r="C3" s="37" t="s">
        <v>25</v>
      </c>
      <c r="D3" s="38">
        <v>23.36370849609375</v>
      </c>
      <c r="E3" s="38">
        <v>23.331932067871094</v>
      </c>
      <c r="F3" s="38">
        <v>4.4940005987882614E-2</v>
      </c>
      <c r="G3" s="38">
        <v>0.6288479708022251</v>
      </c>
      <c r="H3" s="38">
        <v>84.618934631347656</v>
      </c>
      <c r="I3" s="37" t="s">
        <v>0</v>
      </c>
      <c r="J3" s="37" t="s">
        <v>0</v>
      </c>
      <c r="L3" s="8"/>
      <c r="N3" s="8"/>
      <c r="P3" s="6"/>
      <c r="R3" s="38"/>
    </row>
    <row r="4" spans="1:20" x14ac:dyDescent="0.2">
      <c r="A4" s="37">
        <v>147</v>
      </c>
      <c r="B4" s="37" t="s">
        <v>65</v>
      </c>
      <c r="C4" s="37" t="s">
        <v>25</v>
      </c>
      <c r="D4" s="38">
        <v>23.109146118164063</v>
      </c>
      <c r="E4" s="38">
        <v>23.199516296386719</v>
      </c>
      <c r="F4" s="38">
        <v>0.12780272960662842</v>
      </c>
      <c r="G4" s="38">
        <v>0.6288479708022251</v>
      </c>
      <c r="H4" s="38">
        <v>84.618934631347656</v>
      </c>
      <c r="I4" s="37" t="s">
        <v>0</v>
      </c>
      <c r="J4" s="37" t="s">
        <v>0</v>
      </c>
      <c r="L4" s="8">
        <f>AVERAGEA(D4:D5)</f>
        <v>23.199516296386719</v>
      </c>
      <c r="M4" s="7">
        <f>(L4-$Q$66)/$M$65</f>
        <v>-1.3921922138622147</v>
      </c>
      <c r="N4" s="9">
        <f>10^M4</f>
        <v>4.0532910163353822E-2</v>
      </c>
      <c r="O4" s="7">
        <v>3.4737926795249605E-2</v>
      </c>
      <c r="P4" s="6">
        <f>N4/O4</f>
        <v>1.1668200696679654</v>
      </c>
      <c r="R4" s="38"/>
      <c r="S4" s="8"/>
    </row>
    <row r="5" spans="1:20" x14ac:dyDescent="0.2">
      <c r="A5" s="37">
        <v>148</v>
      </c>
      <c r="B5" s="37" t="s">
        <v>65</v>
      </c>
      <c r="C5" s="37" t="s">
        <v>25</v>
      </c>
      <c r="D5" s="38">
        <v>23.289886474609375</v>
      </c>
      <c r="E5" s="38">
        <v>23.199516296386719</v>
      </c>
      <c r="F5" s="38">
        <v>0.12780272960662842</v>
      </c>
      <c r="G5" s="38">
        <v>0.6288479708022251</v>
      </c>
      <c r="H5" s="38">
        <v>84.618934631347656</v>
      </c>
      <c r="I5" s="37" t="s">
        <v>0</v>
      </c>
      <c r="J5" s="37" t="s">
        <v>0</v>
      </c>
      <c r="L5" s="8"/>
      <c r="N5" s="8"/>
      <c r="P5" s="6"/>
      <c r="R5" s="38"/>
    </row>
    <row r="6" spans="1:20" x14ac:dyDescent="0.2">
      <c r="A6" s="37">
        <v>149</v>
      </c>
      <c r="B6" s="37" t="s">
        <v>64</v>
      </c>
      <c r="C6" s="37" t="s">
        <v>25</v>
      </c>
      <c r="D6" s="38">
        <v>23.535148620605469</v>
      </c>
      <c r="E6" s="38">
        <v>23.491916656494141</v>
      </c>
      <c r="F6" s="38">
        <v>6.113922968506813E-2</v>
      </c>
      <c r="G6" s="38">
        <v>0.6288479708022251</v>
      </c>
      <c r="H6" s="38">
        <v>84.729545593261719</v>
      </c>
      <c r="I6" s="37" t="s">
        <v>0</v>
      </c>
      <c r="J6" s="37" t="s">
        <v>0</v>
      </c>
      <c r="L6" s="8">
        <f>AVERAGEA(D6:D7)</f>
        <v>23.491916656494141</v>
      </c>
      <c r="M6" s="7">
        <f>(L6-$Q$66)/$M$65</f>
        <v>-1.4804995430031846</v>
      </c>
      <c r="N6" s="9">
        <f>10^M6</f>
        <v>3.3075046009919888E-2</v>
      </c>
      <c r="O6" s="7">
        <v>3.2528924440951179E-2</v>
      </c>
      <c r="P6" s="6">
        <f>N6/O6</f>
        <v>1.0167887988414763</v>
      </c>
      <c r="R6" s="38"/>
      <c r="S6" s="8"/>
    </row>
    <row r="7" spans="1:20" x14ac:dyDescent="0.2">
      <c r="A7" s="37">
        <v>150</v>
      </c>
      <c r="B7" s="37" t="s">
        <v>64</v>
      </c>
      <c r="C7" s="37" t="s">
        <v>25</v>
      </c>
      <c r="D7" s="38">
        <v>23.448684692382813</v>
      </c>
      <c r="E7" s="38">
        <v>23.491916656494141</v>
      </c>
      <c r="F7" s="38">
        <v>6.113922968506813E-2</v>
      </c>
      <c r="G7" s="38">
        <v>0.6288479708022251</v>
      </c>
      <c r="H7" s="38">
        <v>84.841949462890625</v>
      </c>
      <c r="I7" s="37" t="s">
        <v>0</v>
      </c>
      <c r="J7" s="37" t="s">
        <v>0</v>
      </c>
      <c r="L7" s="8"/>
      <c r="N7" s="8"/>
      <c r="P7" s="6"/>
      <c r="R7" s="38"/>
    </row>
    <row r="8" spans="1:20" x14ac:dyDescent="0.2">
      <c r="A8" s="37">
        <v>151</v>
      </c>
      <c r="B8" s="37" t="s">
        <v>63</v>
      </c>
      <c r="C8" s="37" t="s">
        <v>25</v>
      </c>
      <c r="D8" s="38">
        <v>23.115322113037109</v>
      </c>
      <c r="E8" s="38">
        <v>23.070667266845703</v>
      </c>
      <c r="F8" s="38">
        <v>6.315283477306366E-2</v>
      </c>
      <c r="G8" s="38">
        <v>0.6288479708022251</v>
      </c>
      <c r="H8" s="38">
        <v>84.841949462890625</v>
      </c>
      <c r="I8" s="37" t="s">
        <v>0</v>
      </c>
      <c r="J8" s="37" t="s">
        <v>0</v>
      </c>
      <c r="L8" s="8">
        <f>AVERAGEA(D8:D9)</f>
        <v>23.070666313171387</v>
      </c>
      <c r="M8" s="7">
        <f>(L8-$Q$66)/$M$65</f>
        <v>-1.3532784523558179</v>
      </c>
      <c r="N8" s="9">
        <f>10^M8</f>
        <v>4.4332431086648853E-2</v>
      </c>
      <c r="O8" s="7">
        <v>3.8529907112943691E-2</v>
      </c>
      <c r="P8" s="6">
        <f>N8/O8</f>
        <v>1.1505979227174381</v>
      </c>
      <c r="R8" s="38"/>
      <c r="S8" s="8"/>
    </row>
    <row r="9" spans="1:20" x14ac:dyDescent="0.2">
      <c r="A9" s="37">
        <v>152</v>
      </c>
      <c r="B9" s="37" t="s">
        <v>63</v>
      </c>
      <c r="C9" s="37" t="s">
        <v>25</v>
      </c>
      <c r="D9" s="38">
        <v>23.026010513305664</v>
      </c>
      <c r="E9" s="38">
        <v>23.070667266845703</v>
      </c>
      <c r="F9" s="38">
        <v>6.315283477306366E-2</v>
      </c>
      <c r="G9" s="38">
        <v>0.6288479708022251</v>
      </c>
      <c r="H9" s="38">
        <v>84.841949462890625</v>
      </c>
      <c r="I9" s="37" t="s">
        <v>0</v>
      </c>
      <c r="J9" s="37" t="s">
        <v>0</v>
      </c>
      <c r="L9" s="8"/>
      <c r="N9" s="8"/>
      <c r="P9" s="6"/>
      <c r="R9" s="38"/>
    </row>
    <row r="10" spans="1:20" x14ac:dyDescent="0.2">
      <c r="A10" s="37">
        <v>153</v>
      </c>
      <c r="B10" s="37" t="s">
        <v>62</v>
      </c>
      <c r="C10" s="37" t="s">
        <v>25</v>
      </c>
      <c r="D10" s="38">
        <v>23.192985534667969</v>
      </c>
      <c r="E10" s="38">
        <v>23.147350311279297</v>
      </c>
      <c r="F10" s="38">
        <v>6.4537949860095978E-2</v>
      </c>
      <c r="G10" s="38">
        <v>0.6288479708022251</v>
      </c>
      <c r="H10" s="38">
        <v>84.815872192382813</v>
      </c>
      <c r="I10" s="37" t="s">
        <v>0</v>
      </c>
      <c r="J10" s="37" t="s">
        <v>0</v>
      </c>
      <c r="L10" s="8">
        <f>AVERAGEA(D10:D11)</f>
        <v>23.147350311279297</v>
      </c>
      <c r="M10" s="7">
        <f>(L10-$Q$66)/$M$65</f>
        <v>-1.376437654547884</v>
      </c>
      <c r="N10" s="9">
        <f>10^M10</f>
        <v>4.2030286022161793E-2</v>
      </c>
      <c r="O10" s="7">
        <v>4.7544443245859117E-2</v>
      </c>
      <c r="P10" s="6">
        <f>N10/O10</f>
        <v>0.88402099494187303</v>
      </c>
      <c r="R10" s="38"/>
      <c r="S10" s="8"/>
    </row>
    <row r="11" spans="1:20" x14ac:dyDescent="0.2">
      <c r="A11" s="37">
        <v>154</v>
      </c>
      <c r="B11" s="37" t="s">
        <v>62</v>
      </c>
      <c r="C11" s="37" t="s">
        <v>25</v>
      </c>
      <c r="D11" s="38">
        <v>23.101715087890625</v>
      </c>
      <c r="E11" s="38">
        <v>23.147350311279297</v>
      </c>
      <c r="F11" s="38">
        <v>6.4537949860095978E-2</v>
      </c>
      <c r="G11" s="38">
        <v>0.6288479708022251</v>
      </c>
      <c r="H11" s="38">
        <v>84.815872192382813</v>
      </c>
      <c r="I11" s="37" t="s">
        <v>0</v>
      </c>
      <c r="J11" s="37" t="s">
        <v>0</v>
      </c>
      <c r="L11" s="8"/>
      <c r="N11" s="8"/>
      <c r="P11" s="6"/>
      <c r="R11" s="38"/>
    </row>
    <row r="12" spans="1:20" x14ac:dyDescent="0.2">
      <c r="A12" s="37">
        <v>155</v>
      </c>
      <c r="B12" s="37" t="s">
        <v>61</v>
      </c>
      <c r="C12" s="37" t="s">
        <v>25</v>
      </c>
      <c r="D12" s="38">
        <v>23.286212921142578</v>
      </c>
      <c r="E12" s="38">
        <v>23.287273406982422</v>
      </c>
      <c r="F12" s="38">
        <v>1.4997534453868866E-3</v>
      </c>
      <c r="G12" s="38">
        <v>0.6288479708022251</v>
      </c>
      <c r="H12" s="38">
        <v>84.815872192382813</v>
      </c>
      <c r="I12" s="37" t="s">
        <v>0</v>
      </c>
      <c r="J12" s="37" t="s">
        <v>0</v>
      </c>
      <c r="L12" s="8">
        <f>AVERAGEA(D12:D13)</f>
        <v>23.287273406982422</v>
      </c>
      <c r="M12" s="7">
        <f>(L12-$Q$66)/$M$65</f>
        <v>-1.4186955876849701</v>
      </c>
      <c r="N12" s="9">
        <f>10^M12</f>
        <v>3.8133301949792524E-2</v>
      </c>
      <c r="O12" s="7">
        <v>4.2852544599702329E-2</v>
      </c>
      <c r="P12" s="6">
        <f>N12/O12</f>
        <v>0.88987252229725033</v>
      </c>
      <c r="R12" s="38"/>
      <c r="S12" s="8"/>
    </row>
    <row r="13" spans="1:20" x14ac:dyDescent="0.2">
      <c r="A13" s="37">
        <v>156</v>
      </c>
      <c r="B13" s="37" t="s">
        <v>61</v>
      </c>
      <c r="C13" s="37" t="s">
        <v>25</v>
      </c>
      <c r="D13" s="38">
        <v>23.288333892822266</v>
      </c>
      <c r="E13" s="38">
        <v>23.287273406982422</v>
      </c>
      <c r="F13" s="38">
        <v>1.4997534453868866E-3</v>
      </c>
      <c r="G13" s="38">
        <v>0.6288479708022251</v>
      </c>
      <c r="H13" s="38">
        <v>84.92816162109375</v>
      </c>
      <c r="I13" s="37" t="s">
        <v>0</v>
      </c>
      <c r="J13" s="37" t="s">
        <v>0</v>
      </c>
      <c r="L13" s="8"/>
      <c r="N13" s="8"/>
      <c r="P13" s="6"/>
      <c r="R13" s="38"/>
    </row>
    <row r="14" spans="1:20" x14ac:dyDescent="0.2">
      <c r="A14" s="37">
        <v>157</v>
      </c>
      <c r="B14" s="37" t="s">
        <v>60</v>
      </c>
      <c r="C14" s="37" t="s">
        <v>25</v>
      </c>
      <c r="D14" s="38">
        <v>24.122840881347656</v>
      </c>
      <c r="E14" s="38">
        <v>24.196685791015625</v>
      </c>
      <c r="F14" s="38">
        <v>0.10443112254142761</v>
      </c>
      <c r="G14" s="38">
        <v>0.6288479708022251</v>
      </c>
      <c r="H14" s="38">
        <v>84.9169921875</v>
      </c>
      <c r="I14" s="37" t="s">
        <v>0</v>
      </c>
      <c r="J14" s="37" t="s">
        <v>0</v>
      </c>
      <c r="L14" s="8">
        <f>AVERAGEA(D14:D15)</f>
        <v>24.196684837341309</v>
      </c>
      <c r="M14" s="7">
        <f>(L14-$Q$66)/$M$65</f>
        <v>-1.693345367445019</v>
      </c>
      <c r="N14" s="9">
        <f>10^M14</f>
        <v>2.026070870298451E-2</v>
      </c>
      <c r="O14" s="7">
        <v>1.8856482370329768E-2</v>
      </c>
      <c r="P14" s="6">
        <f>N14/O14</f>
        <v>1.0744691562867663</v>
      </c>
      <c r="R14" s="38"/>
      <c r="S14" s="8"/>
    </row>
    <row r="15" spans="1:20" x14ac:dyDescent="0.2">
      <c r="A15" s="37">
        <v>158</v>
      </c>
      <c r="B15" s="37" t="s">
        <v>60</v>
      </c>
      <c r="C15" s="37" t="s">
        <v>25</v>
      </c>
      <c r="D15" s="38">
        <v>24.270528793334961</v>
      </c>
      <c r="E15" s="38">
        <v>24.196685791015625</v>
      </c>
      <c r="F15" s="38">
        <v>0.10443112254142761</v>
      </c>
      <c r="G15" s="38">
        <v>0.6288479708022251</v>
      </c>
      <c r="H15" s="38">
        <v>84.9169921875</v>
      </c>
      <c r="I15" s="37" t="s">
        <v>0</v>
      </c>
      <c r="J15" s="37" t="s">
        <v>0</v>
      </c>
      <c r="L15" s="8"/>
      <c r="N15" s="8"/>
      <c r="P15" s="6"/>
      <c r="R15" s="38"/>
    </row>
    <row r="16" spans="1:20" x14ac:dyDescent="0.2">
      <c r="A16" s="37">
        <v>159</v>
      </c>
      <c r="B16" s="37" t="s">
        <v>59</v>
      </c>
      <c r="C16" s="37" t="s">
        <v>25</v>
      </c>
      <c r="D16" s="38">
        <v>23.809549331665039</v>
      </c>
      <c r="E16" s="38">
        <v>23.792255401611328</v>
      </c>
      <c r="F16" s="38">
        <v>2.4457311257719994E-2</v>
      </c>
      <c r="G16" s="38">
        <v>0.6288479708022251</v>
      </c>
      <c r="H16" s="38">
        <v>84.9169921875</v>
      </c>
      <c r="I16" s="37" t="s">
        <v>0</v>
      </c>
      <c r="J16" s="37" t="s">
        <v>0</v>
      </c>
      <c r="L16" s="8">
        <f>AVERAGEA(D16:D17)</f>
        <v>23.792255401611328</v>
      </c>
      <c r="M16" s="7">
        <f>(L16-$Q$66)/$M$65</f>
        <v>-1.5712043301282952</v>
      </c>
      <c r="N16" s="9">
        <f>10^M16</f>
        <v>2.6840813218088878E-2</v>
      </c>
      <c r="O16" s="7">
        <v>2.1840195078753368E-2</v>
      </c>
      <c r="P16" s="6">
        <f>N16/O16</f>
        <v>1.2289639868739186</v>
      </c>
      <c r="R16" s="38"/>
      <c r="S16" s="8"/>
    </row>
    <row r="17" spans="1:19" x14ac:dyDescent="0.2">
      <c r="A17" s="37">
        <v>160</v>
      </c>
      <c r="B17" s="37" t="s">
        <v>59</v>
      </c>
      <c r="C17" s="37" t="s">
        <v>25</v>
      </c>
      <c r="D17" s="38">
        <v>23.774961471557617</v>
      </c>
      <c r="E17" s="38">
        <v>23.792255401611328</v>
      </c>
      <c r="F17" s="38">
        <v>2.4457311257719994E-2</v>
      </c>
      <c r="G17" s="38">
        <v>0.6288479708022251</v>
      </c>
      <c r="H17" s="38">
        <v>84.9169921875</v>
      </c>
      <c r="I17" s="37" t="s">
        <v>0</v>
      </c>
      <c r="J17" s="37" t="s">
        <v>0</v>
      </c>
      <c r="L17" s="8"/>
      <c r="N17" s="8"/>
      <c r="P17" s="6"/>
      <c r="R17" s="38"/>
    </row>
    <row r="18" spans="1:19" x14ac:dyDescent="0.2">
      <c r="A18" s="37">
        <v>161</v>
      </c>
      <c r="B18" s="37" t="s">
        <v>58</v>
      </c>
      <c r="C18" s="37" t="s">
        <v>25</v>
      </c>
      <c r="D18" s="38">
        <v>23.624614715576172</v>
      </c>
      <c r="E18" s="38">
        <v>23.608980178833008</v>
      </c>
      <c r="F18" s="38">
        <v>2.2110573947429657E-2</v>
      </c>
      <c r="G18" s="38">
        <v>0.6288479708022251</v>
      </c>
      <c r="H18" s="38">
        <v>84.7862548828125</v>
      </c>
      <c r="I18" s="37" t="s">
        <v>0</v>
      </c>
      <c r="J18" s="37" t="s">
        <v>0</v>
      </c>
      <c r="L18" s="8">
        <f>AVERAGEA(D18:D19)</f>
        <v>23.608980178833008</v>
      </c>
      <c r="M18" s="7">
        <f>(L18-$Q$66)/$M$65</f>
        <v>-1.5158536957606634</v>
      </c>
      <c r="N18" s="9">
        <f>10^M18</f>
        <v>3.0489219312433095E-2</v>
      </c>
      <c r="O18" s="7">
        <v>3.654768755077592E-2</v>
      </c>
      <c r="P18" s="6">
        <f>N18/O18</f>
        <v>0.83423114718473612</v>
      </c>
      <c r="R18" s="38"/>
      <c r="S18" s="8"/>
    </row>
    <row r="19" spans="1:19" x14ac:dyDescent="0.2">
      <c r="A19" s="37">
        <v>162</v>
      </c>
      <c r="B19" s="37" t="s">
        <v>58</v>
      </c>
      <c r="C19" s="37" t="s">
        <v>25</v>
      </c>
      <c r="D19" s="38">
        <v>23.593345642089844</v>
      </c>
      <c r="E19" s="38">
        <v>23.608980178833008</v>
      </c>
      <c r="F19" s="38">
        <v>2.2110573947429657E-2</v>
      </c>
      <c r="G19" s="38">
        <v>0.6288479708022251</v>
      </c>
      <c r="H19" s="38">
        <v>84.7862548828125</v>
      </c>
      <c r="I19" s="37" t="s">
        <v>0</v>
      </c>
      <c r="J19" s="37" t="s">
        <v>0</v>
      </c>
      <c r="L19" s="8"/>
      <c r="N19" s="8"/>
      <c r="P19" s="6"/>
      <c r="R19" s="38"/>
    </row>
    <row r="20" spans="1:19" x14ac:dyDescent="0.2">
      <c r="A20" s="37">
        <v>163</v>
      </c>
      <c r="B20" s="37" t="s">
        <v>57</v>
      </c>
      <c r="C20" s="37" t="s">
        <v>25</v>
      </c>
      <c r="D20" s="38">
        <v>23.808938980102539</v>
      </c>
      <c r="E20" s="38">
        <v>23.774225234985352</v>
      </c>
      <c r="F20" s="38">
        <v>4.9092650413513184E-2</v>
      </c>
      <c r="G20" s="38">
        <v>0.6288479708022251</v>
      </c>
      <c r="H20" s="38">
        <v>84.7862548828125</v>
      </c>
      <c r="I20" s="37" t="s">
        <v>0</v>
      </c>
      <c r="J20" s="37" t="s">
        <v>0</v>
      </c>
      <c r="L20" s="8">
        <f>AVERAGEA(D20:D21)</f>
        <v>23.774225234985352</v>
      </c>
      <c r="M20" s="7">
        <f>(L20-$Q$66)/$M$65</f>
        <v>-1.565759070559799</v>
      </c>
      <c r="N20" s="9">
        <f>10^M20</f>
        <v>2.717946660229837E-2</v>
      </c>
      <c r="O20" s="7">
        <v>2.8022709102183206E-2</v>
      </c>
      <c r="P20" s="6">
        <f>N20/O20</f>
        <v>0.96990860174118065</v>
      </c>
      <c r="R20" s="38"/>
      <c r="S20" s="8"/>
    </row>
    <row r="21" spans="1:19" x14ac:dyDescent="0.2">
      <c r="A21" s="37">
        <v>164</v>
      </c>
      <c r="B21" s="37" t="s">
        <v>57</v>
      </c>
      <c r="C21" s="37" t="s">
        <v>25</v>
      </c>
      <c r="D21" s="38">
        <v>23.739511489868164</v>
      </c>
      <c r="E21" s="38">
        <v>23.774225234985352</v>
      </c>
      <c r="F21" s="38">
        <v>4.9092650413513184E-2</v>
      </c>
      <c r="G21" s="38">
        <v>0.6288479708022251</v>
      </c>
      <c r="H21" s="38">
        <v>84.898406982421875</v>
      </c>
      <c r="I21" s="37" t="s">
        <v>0</v>
      </c>
      <c r="J21" s="37" t="s">
        <v>0</v>
      </c>
      <c r="L21" s="8"/>
      <c r="N21" s="8"/>
      <c r="P21" s="6"/>
      <c r="R21" s="38"/>
    </row>
    <row r="22" spans="1:19" x14ac:dyDescent="0.2">
      <c r="A22" s="37">
        <v>165</v>
      </c>
      <c r="B22" s="37" t="s">
        <v>56</v>
      </c>
      <c r="C22" s="37" t="s">
        <v>25</v>
      </c>
      <c r="D22" s="38">
        <v>23.71174430847168</v>
      </c>
      <c r="E22" s="38">
        <v>23.680553436279297</v>
      </c>
      <c r="F22" s="38">
        <v>4.4110555201768875E-2</v>
      </c>
      <c r="G22" s="38">
        <v>0.6288479708022251</v>
      </c>
      <c r="H22" s="38">
        <v>84.922920227050781</v>
      </c>
      <c r="I22" s="37" t="s">
        <v>0</v>
      </c>
      <c r="J22" s="37" t="s">
        <v>0</v>
      </c>
      <c r="L22" s="8">
        <f>AVERAGEA(D22:D23)</f>
        <v>23.680553436279297</v>
      </c>
      <c r="M22" s="7">
        <f>(L22-$Q$66)/$M$65</f>
        <v>-1.5374694119679857</v>
      </c>
      <c r="N22" s="9">
        <f>10^M22</f>
        <v>2.9008855053507296E-2</v>
      </c>
      <c r="O22" s="7">
        <v>2.8311452819003869E-2</v>
      </c>
      <c r="P22" s="6">
        <f>N22/O22</f>
        <v>1.0246332196006311</v>
      </c>
      <c r="R22" s="38"/>
      <c r="S22" s="8"/>
    </row>
    <row r="23" spans="1:19" x14ac:dyDescent="0.2">
      <c r="A23" s="37">
        <v>166</v>
      </c>
      <c r="B23" s="37" t="s">
        <v>56</v>
      </c>
      <c r="C23" s="37" t="s">
        <v>25</v>
      </c>
      <c r="D23" s="38">
        <v>23.649362564086914</v>
      </c>
      <c r="E23" s="38">
        <v>23.680553436279297</v>
      </c>
      <c r="F23" s="38">
        <v>4.4110555201768875E-2</v>
      </c>
      <c r="G23" s="38">
        <v>0.6288479708022251</v>
      </c>
      <c r="H23" s="38">
        <v>84.922920227050781</v>
      </c>
      <c r="I23" s="37" t="s">
        <v>0</v>
      </c>
      <c r="J23" s="37" t="s">
        <v>0</v>
      </c>
      <c r="L23" s="8"/>
      <c r="N23" s="8"/>
      <c r="P23" s="6"/>
      <c r="R23" s="38"/>
    </row>
    <row r="24" spans="1:19" x14ac:dyDescent="0.2">
      <c r="A24" s="37">
        <v>167</v>
      </c>
      <c r="B24" s="37" t="s">
        <v>55</v>
      </c>
      <c r="C24" s="37" t="s">
        <v>25</v>
      </c>
      <c r="D24" s="38">
        <v>23.701004028320313</v>
      </c>
      <c r="E24" s="38">
        <v>23.666011810302734</v>
      </c>
      <c r="F24" s="38">
        <v>4.9487818032503128E-2</v>
      </c>
      <c r="G24" s="38">
        <v>0.6288479708022251</v>
      </c>
      <c r="H24" s="38">
        <v>84.922920227050781</v>
      </c>
      <c r="I24" s="37" t="s">
        <v>0</v>
      </c>
      <c r="J24" s="37" t="s">
        <v>0</v>
      </c>
      <c r="L24" s="8">
        <f>AVERAGEA(D24:D25)</f>
        <v>23.666010856628418</v>
      </c>
      <c r="M24" s="7">
        <f>(L24-$Q$66)/$M$65</f>
        <v>-1.5330774325350016</v>
      </c>
      <c r="N24" s="9">
        <f>10^M24</f>
        <v>2.9303707282192629E-2</v>
      </c>
      <c r="O24" s="7">
        <v>2.906813614735939E-2</v>
      </c>
      <c r="P24" s="6">
        <f>N24/O24</f>
        <v>1.0081041018123427</v>
      </c>
      <c r="R24" s="38"/>
      <c r="S24" s="8"/>
    </row>
    <row r="25" spans="1:19" x14ac:dyDescent="0.2">
      <c r="A25" s="37">
        <v>168</v>
      </c>
      <c r="B25" s="37" t="s">
        <v>55</v>
      </c>
      <c r="C25" s="37" t="s">
        <v>25</v>
      </c>
      <c r="D25" s="38">
        <v>23.631017684936523</v>
      </c>
      <c r="E25" s="38">
        <v>23.666011810302734</v>
      </c>
      <c r="F25" s="38">
        <v>4.9487818032503128E-2</v>
      </c>
      <c r="G25" s="38">
        <v>0.6288479708022251</v>
      </c>
      <c r="H25" s="38">
        <v>84.922920227050781</v>
      </c>
      <c r="I25" s="37" t="s">
        <v>0</v>
      </c>
      <c r="J25" s="37" t="s">
        <v>0</v>
      </c>
      <c r="L25" s="8"/>
      <c r="N25" s="8"/>
      <c r="P25" s="6"/>
      <c r="R25" s="38"/>
    </row>
    <row r="26" spans="1:19" x14ac:dyDescent="0.2">
      <c r="A26" s="37">
        <v>169</v>
      </c>
      <c r="B26" s="37" t="s">
        <v>54</v>
      </c>
      <c r="C26" s="37" t="s">
        <v>25</v>
      </c>
      <c r="D26" s="38">
        <v>23.310649871826172</v>
      </c>
      <c r="E26" s="38">
        <v>23.325119018554688</v>
      </c>
      <c r="F26" s="38">
        <v>2.0462462678551674E-2</v>
      </c>
      <c r="G26" s="38">
        <v>0.6288479708022251</v>
      </c>
      <c r="H26" s="38">
        <v>84.618934631347656</v>
      </c>
      <c r="I26" s="37" t="s">
        <v>0</v>
      </c>
      <c r="J26" s="37" t="s">
        <v>0</v>
      </c>
      <c r="L26" s="8">
        <f>AVERAGEA(D26:D27)</f>
        <v>23.325119018554688</v>
      </c>
      <c r="M26" s="7">
        <f>(L26-$Q$66)/$M$65</f>
        <v>-1.4301252756526099</v>
      </c>
      <c r="N26" s="9">
        <f>10^M26</f>
        <v>3.7142807229956075E-2</v>
      </c>
      <c r="O26" s="7">
        <v>2.6995996694349732E-2</v>
      </c>
      <c r="P26" s="6">
        <f>N26/O26</f>
        <v>1.375863527118081</v>
      </c>
      <c r="R26" s="38"/>
      <c r="S26" s="8"/>
    </row>
    <row r="27" spans="1:19" x14ac:dyDescent="0.2">
      <c r="A27" s="37">
        <v>170</v>
      </c>
      <c r="B27" s="37" t="s">
        <v>54</v>
      </c>
      <c r="C27" s="37" t="s">
        <v>25</v>
      </c>
      <c r="D27" s="38">
        <v>23.339588165283203</v>
      </c>
      <c r="E27" s="38">
        <v>23.325119018554688</v>
      </c>
      <c r="F27" s="38">
        <v>2.0462462678551674E-2</v>
      </c>
      <c r="G27" s="38">
        <v>0.6288479708022251</v>
      </c>
      <c r="H27" s="38">
        <v>84.618934631347656</v>
      </c>
      <c r="I27" s="37" t="s">
        <v>0</v>
      </c>
      <c r="J27" s="37" t="s">
        <v>0</v>
      </c>
      <c r="L27" s="8"/>
      <c r="N27" s="8"/>
      <c r="P27" s="6"/>
      <c r="R27" s="38"/>
    </row>
    <row r="28" spans="1:19" x14ac:dyDescent="0.2">
      <c r="A28" s="37">
        <v>171</v>
      </c>
      <c r="B28" s="37" t="s">
        <v>53</v>
      </c>
      <c r="C28" s="37" t="s">
        <v>25</v>
      </c>
      <c r="D28" s="38">
        <v>23.273153305053711</v>
      </c>
      <c r="E28" s="38">
        <v>23.229183197021484</v>
      </c>
      <c r="F28" s="38">
        <v>6.2181774526834488E-2</v>
      </c>
      <c r="G28" s="38">
        <v>0.6288479708022251</v>
      </c>
      <c r="H28" s="38">
        <v>84.618934631347656</v>
      </c>
      <c r="I28" s="37" t="s">
        <v>0</v>
      </c>
      <c r="J28" s="37" t="s">
        <v>0</v>
      </c>
      <c r="L28" s="8">
        <f>AVERAGEA(D28:D29)</f>
        <v>23.229184150695801</v>
      </c>
      <c r="M28" s="7">
        <f>(L28-$Q$66)/$M$65</f>
        <v>-1.4011521514437415</v>
      </c>
      <c r="N28" s="9">
        <f>10^M28</f>
        <v>3.9705242110078171E-2</v>
      </c>
      <c r="O28" s="7">
        <v>3.2512678141491294E-2</v>
      </c>
      <c r="P28" s="6">
        <f>N28/O28</f>
        <v>1.2212233620769626</v>
      </c>
      <c r="R28" s="38"/>
      <c r="S28" s="8"/>
    </row>
    <row r="29" spans="1:19" x14ac:dyDescent="0.2">
      <c r="A29" s="37">
        <v>172</v>
      </c>
      <c r="B29" s="37" t="s">
        <v>53</v>
      </c>
      <c r="C29" s="37" t="s">
        <v>25</v>
      </c>
      <c r="D29" s="38">
        <v>23.185214996337891</v>
      </c>
      <c r="E29" s="38">
        <v>23.229183197021484</v>
      </c>
      <c r="F29" s="38">
        <v>6.2181774526834488E-2</v>
      </c>
      <c r="G29" s="38">
        <v>0.6288479708022251</v>
      </c>
      <c r="H29" s="38">
        <v>84.731346130371094</v>
      </c>
      <c r="I29" s="37" t="s">
        <v>0</v>
      </c>
      <c r="J29" s="37" t="s">
        <v>0</v>
      </c>
      <c r="L29" s="8"/>
      <c r="N29" s="8"/>
      <c r="P29" s="6"/>
      <c r="R29" s="38"/>
    </row>
    <row r="30" spans="1:19" x14ac:dyDescent="0.2">
      <c r="A30" s="37">
        <v>173</v>
      </c>
      <c r="B30" s="37" t="s">
        <v>52</v>
      </c>
      <c r="C30" s="37" t="s">
        <v>25</v>
      </c>
      <c r="D30" s="38">
        <v>23.308843612670898</v>
      </c>
      <c r="E30" s="38">
        <v>23.260049819946289</v>
      </c>
      <c r="F30" s="38">
        <v>6.9004841148853302E-2</v>
      </c>
      <c r="G30" s="38">
        <v>0.6288479708022251</v>
      </c>
      <c r="H30" s="38">
        <v>84.841949462890625</v>
      </c>
      <c r="I30" s="37" t="s">
        <v>0</v>
      </c>
      <c r="J30" s="37" t="s">
        <v>0</v>
      </c>
      <c r="L30" s="8">
        <f>AVERAGEA(D30:D31)</f>
        <v>23.260049819946289</v>
      </c>
      <c r="M30" s="7">
        <f>(L30-$Q$66)/$M$65</f>
        <v>-1.4104738390526688</v>
      </c>
      <c r="N30" s="9">
        <f>10^M30</f>
        <v>3.8862090692065469E-2</v>
      </c>
      <c r="O30" s="7">
        <v>3.169761655717928E-2</v>
      </c>
      <c r="P30" s="6">
        <f>N30/O30</f>
        <v>1.2260256420845461</v>
      </c>
      <c r="R30" s="38"/>
      <c r="S30" s="8"/>
    </row>
    <row r="31" spans="1:19" x14ac:dyDescent="0.2">
      <c r="A31" s="37">
        <v>174</v>
      </c>
      <c r="B31" s="37" t="s">
        <v>52</v>
      </c>
      <c r="C31" s="37" t="s">
        <v>25</v>
      </c>
      <c r="D31" s="38">
        <v>23.21125602722168</v>
      </c>
      <c r="E31" s="38">
        <v>23.260049819946289</v>
      </c>
      <c r="F31" s="38">
        <v>6.9004841148853302E-2</v>
      </c>
      <c r="G31" s="38">
        <v>0.6288479708022251</v>
      </c>
      <c r="H31" s="38">
        <v>84.841949462890625</v>
      </c>
      <c r="I31" s="37" t="s">
        <v>0</v>
      </c>
      <c r="J31" s="37" t="s">
        <v>0</v>
      </c>
      <c r="L31" s="8"/>
      <c r="N31" s="8"/>
      <c r="P31" s="6"/>
      <c r="R31" s="38"/>
    </row>
    <row r="32" spans="1:19" x14ac:dyDescent="0.2">
      <c r="A32" s="37">
        <v>175</v>
      </c>
      <c r="B32" s="37" t="s">
        <v>51</v>
      </c>
      <c r="C32" s="37" t="s">
        <v>25</v>
      </c>
      <c r="D32" s="38">
        <v>23.177492141723633</v>
      </c>
      <c r="E32" s="38">
        <v>23.186149597167969</v>
      </c>
      <c r="F32" s="38">
        <v>1.2242142111063004E-2</v>
      </c>
      <c r="G32" s="38">
        <v>0.6288479708022251</v>
      </c>
      <c r="H32" s="38">
        <v>84.729545593261719</v>
      </c>
      <c r="I32" s="37" t="s">
        <v>0</v>
      </c>
      <c r="J32" s="37" t="s">
        <v>0</v>
      </c>
      <c r="L32" s="8">
        <f>AVERAGEA(D32:D33)</f>
        <v>23.186148643493652</v>
      </c>
      <c r="M32" s="7">
        <f>(L32-$Q$66)/$M$65</f>
        <v>-1.3881550720357254</v>
      </c>
      <c r="N32" s="9">
        <f>10^M32</f>
        <v>4.0911455252154866E-2</v>
      </c>
      <c r="O32" s="7">
        <v>3.8736713199977839E-2</v>
      </c>
      <c r="P32" s="6">
        <f>N32/O32</f>
        <v>1.0561416256704574</v>
      </c>
      <c r="R32" s="38"/>
      <c r="S32" s="8"/>
    </row>
    <row r="33" spans="1:19" x14ac:dyDescent="0.2">
      <c r="A33" s="37">
        <v>176</v>
      </c>
      <c r="B33" s="37" t="s">
        <v>51</v>
      </c>
      <c r="C33" s="37" t="s">
        <v>25</v>
      </c>
      <c r="D33" s="38">
        <v>23.194805145263672</v>
      </c>
      <c r="E33" s="38">
        <v>23.186149597167969</v>
      </c>
      <c r="F33" s="38">
        <v>1.2242142111063004E-2</v>
      </c>
      <c r="G33" s="38">
        <v>0.6288479708022251</v>
      </c>
      <c r="H33" s="38">
        <v>84.841949462890625</v>
      </c>
      <c r="I33" s="37" t="s">
        <v>0</v>
      </c>
      <c r="J33" s="37" t="s">
        <v>0</v>
      </c>
      <c r="L33" s="8"/>
      <c r="N33" s="8"/>
      <c r="P33" s="6"/>
      <c r="R33" s="38"/>
    </row>
    <row r="34" spans="1:19" x14ac:dyDescent="0.2">
      <c r="A34" s="37">
        <v>177</v>
      </c>
      <c r="B34" s="37" t="s">
        <v>50</v>
      </c>
      <c r="C34" s="37" t="s">
        <v>25</v>
      </c>
      <c r="D34" s="38">
        <v>23.10588264465332</v>
      </c>
      <c r="E34" s="38">
        <v>23.084991455078125</v>
      </c>
      <c r="F34" s="38">
        <v>2.9545951634645462E-2</v>
      </c>
      <c r="G34" s="38">
        <v>0.6288479708022251</v>
      </c>
      <c r="H34" s="38">
        <v>84.815872192382813</v>
      </c>
      <c r="I34" s="37" t="s">
        <v>0</v>
      </c>
      <c r="J34" s="37" t="s">
        <v>0</v>
      </c>
      <c r="L34" s="8">
        <f>AVERAGEA(D34:D35)</f>
        <v>23.084990501403809</v>
      </c>
      <c r="M34" s="7">
        <f>(L34-$Q$66)/$M$65</f>
        <v>-1.3576044757726597</v>
      </c>
      <c r="N34" s="9">
        <f>10^M34</f>
        <v>4.3893026196310581E-2</v>
      </c>
      <c r="O34" s="7">
        <v>3.5957304541082986E-2</v>
      </c>
      <c r="P34" s="6">
        <f>N34/O34</f>
        <v>1.2206984576989257</v>
      </c>
      <c r="R34" s="38"/>
      <c r="S34" s="8"/>
    </row>
    <row r="35" spans="1:19" x14ac:dyDescent="0.2">
      <c r="A35" s="37">
        <v>178</v>
      </c>
      <c r="B35" s="37" t="s">
        <v>50</v>
      </c>
      <c r="C35" s="37" t="s">
        <v>25</v>
      </c>
      <c r="D35" s="38">
        <v>23.064098358154297</v>
      </c>
      <c r="E35" s="38">
        <v>23.084991455078125</v>
      </c>
      <c r="F35" s="38">
        <v>2.9545951634645462E-2</v>
      </c>
      <c r="G35" s="38">
        <v>0.6288479708022251</v>
      </c>
      <c r="H35" s="38">
        <v>84.815872192382813</v>
      </c>
      <c r="I35" s="37" t="s">
        <v>0</v>
      </c>
      <c r="J35" s="37" t="s">
        <v>0</v>
      </c>
      <c r="L35" s="8"/>
      <c r="N35" s="8"/>
      <c r="P35" s="6"/>
      <c r="R35" s="38"/>
    </row>
    <row r="36" spans="1:19" x14ac:dyDescent="0.2">
      <c r="A36" s="37">
        <v>179</v>
      </c>
      <c r="B36" s="37" t="s">
        <v>49</v>
      </c>
      <c r="C36" s="37" t="s">
        <v>25</v>
      </c>
      <c r="D36" s="38">
        <v>23.259504318237305</v>
      </c>
      <c r="E36" s="38">
        <v>23.226348876953125</v>
      </c>
      <c r="F36" s="38">
        <v>4.6888872981071472E-2</v>
      </c>
      <c r="G36" s="38">
        <v>0.6288479708022251</v>
      </c>
      <c r="H36" s="38">
        <v>84.92816162109375</v>
      </c>
      <c r="I36" s="37" t="s">
        <v>0</v>
      </c>
      <c r="J36" s="37" t="s">
        <v>0</v>
      </c>
      <c r="L36" s="8">
        <f>AVERAGEA(D36:D37)</f>
        <v>23.226348876953125</v>
      </c>
      <c r="M36" s="7">
        <f>(L36-$Q$66)/$M$65</f>
        <v>-1.4002958753040431</v>
      </c>
      <c r="N36" s="9">
        <f>10^M36</f>
        <v>3.9783604123860311E-2</v>
      </c>
      <c r="O36" s="7">
        <v>4.1299634463024981E-2</v>
      </c>
      <c r="P36" s="6">
        <f>N36/O36</f>
        <v>0.96329191870882169</v>
      </c>
      <c r="R36" s="38"/>
      <c r="S36" s="8"/>
    </row>
    <row r="37" spans="1:19" x14ac:dyDescent="0.2">
      <c r="A37" s="37">
        <v>180</v>
      </c>
      <c r="B37" s="37" t="s">
        <v>49</v>
      </c>
      <c r="C37" s="37" t="s">
        <v>25</v>
      </c>
      <c r="D37" s="38">
        <v>23.193193435668945</v>
      </c>
      <c r="E37" s="38">
        <v>23.226348876953125</v>
      </c>
      <c r="F37" s="38">
        <v>4.6888872981071472E-2</v>
      </c>
      <c r="G37" s="38">
        <v>0.6288479708022251</v>
      </c>
      <c r="H37" s="38">
        <v>84.92816162109375</v>
      </c>
      <c r="I37" s="37" t="s">
        <v>0</v>
      </c>
      <c r="J37" s="37" t="s">
        <v>0</v>
      </c>
      <c r="L37" s="8"/>
      <c r="N37" s="8"/>
      <c r="P37" s="6"/>
      <c r="R37" s="38"/>
    </row>
    <row r="38" spans="1:19" x14ac:dyDescent="0.2">
      <c r="A38" s="37">
        <v>181</v>
      </c>
      <c r="B38" s="37" t="s">
        <v>48</v>
      </c>
      <c r="C38" s="37" t="s">
        <v>25</v>
      </c>
      <c r="D38" s="38">
        <v>23.547950744628906</v>
      </c>
      <c r="E38" s="38">
        <v>23.516269683837891</v>
      </c>
      <c r="F38" s="38">
        <v>4.4803787022829056E-2</v>
      </c>
      <c r="G38" s="38">
        <v>0.6288479708022251</v>
      </c>
      <c r="H38" s="38">
        <v>84.9169921875</v>
      </c>
      <c r="I38" s="37" t="s">
        <v>0</v>
      </c>
      <c r="J38" s="37" t="s">
        <v>0</v>
      </c>
      <c r="L38" s="8">
        <f>AVERAGEA(D38:D39)</f>
        <v>23.516269683837891</v>
      </c>
      <c r="M38" s="7">
        <f>(L38-$Q$66)/$M$65</f>
        <v>-1.4878543588468911</v>
      </c>
      <c r="N38" s="9">
        <f>10^M38</f>
        <v>3.2519633406560326E-2</v>
      </c>
      <c r="O38" s="7">
        <v>4.8644424292826921E-2</v>
      </c>
      <c r="P38" s="6">
        <f>N38/O38</f>
        <v>0.66851718114290959</v>
      </c>
      <c r="R38" s="38"/>
      <c r="S38" s="8"/>
    </row>
    <row r="39" spans="1:19" x14ac:dyDescent="0.2">
      <c r="A39" s="37">
        <v>182</v>
      </c>
      <c r="B39" s="37" t="s">
        <v>48</v>
      </c>
      <c r="C39" s="37" t="s">
        <v>25</v>
      </c>
      <c r="D39" s="38">
        <v>23.484588623046875</v>
      </c>
      <c r="E39" s="38">
        <v>23.516269683837891</v>
      </c>
      <c r="F39" s="38">
        <v>4.4803787022829056E-2</v>
      </c>
      <c r="G39" s="38">
        <v>0.6288479708022251</v>
      </c>
      <c r="H39" s="38">
        <v>84.9169921875</v>
      </c>
      <c r="I39" s="37" t="s">
        <v>0</v>
      </c>
      <c r="J39" s="37" t="s">
        <v>0</v>
      </c>
      <c r="L39" s="8"/>
      <c r="N39" s="8"/>
      <c r="P39" s="6"/>
      <c r="R39" s="38"/>
    </row>
    <row r="40" spans="1:19" x14ac:dyDescent="0.2">
      <c r="A40" s="37">
        <v>183</v>
      </c>
      <c r="B40" s="37" t="s">
        <v>47</v>
      </c>
      <c r="C40" s="37" t="s">
        <v>25</v>
      </c>
      <c r="D40" s="38">
        <v>23.490224838256836</v>
      </c>
      <c r="E40" s="38">
        <v>23.48210334777832</v>
      </c>
      <c r="F40" s="38">
        <v>1.148552168160677E-2</v>
      </c>
      <c r="G40" s="38">
        <v>0.6288479708022251</v>
      </c>
      <c r="H40" s="38">
        <v>84.9169921875</v>
      </c>
      <c r="I40" s="37" t="s">
        <v>0</v>
      </c>
      <c r="J40" s="37" t="s">
        <v>0</v>
      </c>
      <c r="L40" s="8">
        <f>AVERAGEA(D40:D41)</f>
        <v>23.48210334777832</v>
      </c>
      <c r="M40" s="7">
        <f>(L40-$Q$66)/$M$65</f>
        <v>-1.477535842539849</v>
      </c>
      <c r="N40" s="9">
        <f>10^M40</f>
        <v>3.330152772579268E-2</v>
      </c>
      <c r="O40" s="7">
        <v>3.2982551374292603E-2</v>
      </c>
      <c r="P40" s="6">
        <f>N40/O40</f>
        <v>1.0096710635839015</v>
      </c>
      <c r="R40" s="38"/>
      <c r="S40" s="8"/>
    </row>
    <row r="41" spans="1:19" x14ac:dyDescent="0.2">
      <c r="A41" s="37">
        <v>184</v>
      </c>
      <c r="B41" s="37" t="s">
        <v>47</v>
      </c>
      <c r="C41" s="37" t="s">
        <v>25</v>
      </c>
      <c r="D41" s="38">
        <v>23.473981857299805</v>
      </c>
      <c r="E41" s="38">
        <v>23.48210334777832</v>
      </c>
      <c r="F41" s="38">
        <v>1.148552168160677E-2</v>
      </c>
      <c r="G41" s="38">
        <v>0.6288479708022251</v>
      </c>
      <c r="H41" s="38">
        <v>84.9169921875</v>
      </c>
      <c r="I41" s="37" t="s">
        <v>0</v>
      </c>
      <c r="J41" s="37" t="s">
        <v>0</v>
      </c>
      <c r="L41" s="8"/>
      <c r="N41" s="8"/>
      <c r="P41" s="6"/>
      <c r="R41" s="38"/>
    </row>
    <row r="42" spans="1:19" x14ac:dyDescent="0.2">
      <c r="A42" s="37">
        <v>185</v>
      </c>
      <c r="B42" s="37" t="s">
        <v>46</v>
      </c>
      <c r="C42" s="37" t="s">
        <v>25</v>
      </c>
      <c r="D42" s="38">
        <v>23.538196563720703</v>
      </c>
      <c r="E42" s="38">
        <v>23.478271484375</v>
      </c>
      <c r="F42" s="38">
        <v>8.4746859967708588E-2</v>
      </c>
      <c r="G42" s="38">
        <v>0.6288479708022251</v>
      </c>
      <c r="H42" s="38">
        <v>84.7862548828125</v>
      </c>
      <c r="I42" s="37" t="s">
        <v>0</v>
      </c>
      <c r="J42" s="37" t="s">
        <v>0</v>
      </c>
      <c r="L42" s="8">
        <f>AVERAGEA(D42:D43)</f>
        <v>23.478271484375</v>
      </c>
      <c r="M42" s="7">
        <f>(L42-$Q$66)/$M$65</f>
        <v>-1.4763785880732132</v>
      </c>
      <c r="N42" s="9">
        <f>10^M42</f>
        <v>3.3390383870795556E-2</v>
      </c>
      <c r="O42" s="7">
        <v>4.0557356150406641E-2</v>
      </c>
      <c r="P42" s="6">
        <f>N42/O42</f>
        <v>0.82328798127194425</v>
      </c>
      <c r="R42" s="38"/>
      <c r="S42" s="8"/>
    </row>
    <row r="43" spans="1:19" x14ac:dyDescent="0.2">
      <c r="A43" s="37">
        <v>186</v>
      </c>
      <c r="B43" s="37" t="s">
        <v>46</v>
      </c>
      <c r="C43" s="37" t="s">
        <v>25</v>
      </c>
      <c r="D43" s="38">
        <v>23.418346405029297</v>
      </c>
      <c r="E43" s="38">
        <v>23.478271484375</v>
      </c>
      <c r="F43" s="38">
        <v>8.4746859967708588E-2</v>
      </c>
      <c r="G43" s="38">
        <v>0.6288479708022251</v>
      </c>
      <c r="H43" s="38">
        <v>84.7862548828125</v>
      </c>
      <c r="I43" s="37" t="s">
        <v>0</v>
      </c>
      <c r="J43" s="37" t="s">
        <v>0</v>
      </c>
      <c r="L43" s="8"/>
      <c r="N43" s="8"/>
      <c r="P43" s="6"/>
      <c r="R43" s="38"/>
    </row>
    <row r="44" spans="1:19" x14ac:dyDescent="0.2">
      <c r="A44" s="37">
        <v>187</v>
      </c>
      <c r="B44" s="37" t="s">
        <v>45</v>
      </c>
      <c r="C44" s="37" t="s">
        <v>25</v>
      </c>
      <c r="D44" s="38">
        <v>23.492982864379883</v>
      </c>
      <c r="E44" s="38">
        <v>23.438985824584961</v>
      </c>
      <c r="F44" s="38">
        <v>7.6363347470760345E-2</v>
      </c>
      <c r="G44" s="38">
        <v>0.6288479708022251</v>
      </c>
      <c r="H44" s="38">
        <v>84.7862548828125</v>
      </c>
      <c r="I44" s="37" t="s">
        <v>0</v>
      </c>
      <c r="J44" s="37" t="s">
        <v>0</v>
      </c>
      <c r="L44" s="8">
        <f>AVERAGEA(D44:D45)</f>
        <v>23.438985824584961</v>
      </c>
      <c r="M44" s="7">
        <f>(L44-$Q$66)/$M$65</f>
        <v>-1.4645139936235871</v>
      </c>
      <c r="N44" s="9">
        <f>10^M44</f>
        <v>3.4315158275649627E-2</v>
      </c>
      <c r="O44" s="7">
        <v>3.2018181135189679E-2</v>
      </c>
      <c r="P44" s="6">
        <f>N44/O44</f>
        <v>1.0717397759342253</v>
      </c>
      <c r="R44" s="38"/>
      <c r="S44" s="8"/>
    </row>
    <row r="45" spans="1:19" x14ac:dyDescent="0.2">
      <c r="A45" s="37">
        <v>188</v>
      </c>
      <c r="B45" s="37" t="s">
        <v>45</v>
      </c>
      <c r="C45" s="37" t="s">
        <v>25</v>
      </c>
      <c r="D45" s="38">
        <v>23.384988784790039</v>
      </c>
      <c r="E45" s="38">
        <v>23.438985824584961</v>
      </c>
      <c r="F45" s="38">
        <v>7.6363347470760345E-2</v>
      </c>
      <c r="G45" s="38">
        <v>0.6288479708022251</v>
      </c>
      <c r="H45" s="38">
        <v>84.7862548828125</v>
      </c>
      <c r="I45" s="37" t="s">
        <v>0</v>
      </c>
      <c r="J45" s="37" t="s">
        <v>0</v>
      </c>
      <c r="L45" s="8"/>
      <c r="N45" s="8"/>
      <c r="P45" s="6"/>
      <c r="R45" s="38"/>
    </row>
    <row r="46" spans="1:19" x14ac:dyDescent="0.2">
      <c r="A46" s="37">
        <v>189</v>
      </c>
      <c r="B46" s="37" t="s">
        <v>44</v>
      </c>
      <c r="C46" s="37" t="s">
        <v>25</v>
      </c>
      <c r="D46" s="38">
        <v>23.852245330810547</v>
      </c>
      <c r="E46" s="38">
        <v>23.762834548950195</v>
      </c>
      <c r="F46" s="38">
        <v>0.12644593417644501</v>
      </c>
      <c r="G46" s="38">
        <v>0.6288479708022251</v>
      </c>
      <c r="H46" s="38">
        <v>84.922920227050781</v>
      </c>
      <c r="I46" s="37" t="s">
        <v>0</v>
      </c>
      <c r="J46" s="37" t="s">
        <v>0</v>
      </c>
      <c r="L46" s="8">
        <f>AVERAGEA(D46:D47)</f>
        <v>23.762834548950195</v>
      </c>
      <c r="M46" s="7">
        <f>(L46-$Q$66)/$M$65</f>
        <v>-1.5623189890890428</v>
      </c>
      <c r="N46" s="9">
        <f>10^M46</f>
        <v>2.7395612263553849E-2</v>
      </c>
      <c r="O46" s="7">
        <v>3.7145860431864727E-2</v>
      </c>
      <c r="P46" s="6">
        <f>N46/O46</f>
        <v>0.73751454253710458</v>
      </c>
      <c r="R46" s="38"/>
      <c r="S46" s="8"/>
    </row>
    <row r="47" spans="1:19" x14ac:dyDescent="0.2">
      <c r="A47" s="37">
        <v>190</v>
      </c>
      <c r="B47" s="37" t="s">
        <v>44</v>
      </c>
      <c r="C47" s="37" t="s">
        <v>25</v>
      </c>
      <c r="D47" s="38">
        <v>23.673423767089844</v>
      </c>
      <c r="E47" s="38">
        <v>23.762834548950195</v>
      </c>
      <c r="F47" s="38">
        <v>0.12644593417644501</v>
      </c>
      <c r="G47" s="38">
        <v>0.6288479708022251</v>
      </c>
      <c r="H47" s="38">
        <v>84.922920227050781</v>
      </c>
      <c r="I47" s="37" t="s">
        <v>0</v>
      </c>
      <c r="J47" s="37" t="s">
        <v>0</v>
      </c>
      <c r="L47" s="8"/>
      <c r="N47" s="8"/>
      <c r="P47" s="6"/>
      <c r="R47" s="38"/>
    </row>
    <row r="48" spans="1:19" x14ac:dyDescent="0.2">
      <c r="A48" s="37">
        <v>191</v>
      </c>
      <c r="B48" s="37" t="s">
        <v>43</v>
      </c>
      <c r="C48" s="37" t="s">
        <v>25</v>
      </c>
      <c r="D48" s="38">
        <v>23.642087936401367</v>
      </c>
      <c r="E48" s="38">
        <v>23.56126594543457</v>
      </c>
      <c r="F48" s="38">
        <v>0.11429955810308456</v>
      </c>
      <c r="G48" s="38">
        <v>0.6288479708022251</v>
      </c>
      <c r="H48" s="38">
        <v>84.922920227050781</v>
      </c>
      <c r="I48" s="37" t="s">
        <v>0</v>
      </c>
      <c r="J48" s="37" t="s">
        <v>0</v>
      </c>
      <c r="L48" s="8">
        <f>AVERAGEA(D48:D49)</f>
        <v>23.56126594543457</v>
      </c>
      <c r="M48" s="7">
        <f>(L48-$Q$66)/$M$65</f>
        <v>-1.5014436023124991</v>
      </c>
      <c r="N48" s="9">
        <f>10^M48</f>
        <v>3.1517836457500392E-2</v>
      </c>
      <c r="O48" s="7">
        <v>3.2063329796944949E-2</v>
      </c>
      <c r="P48" s="6">
        <f>N48/O48</f>
        <v>0.98298700281913542</v>
      </c>
      <c r="R48" s="38"/>
      <c r="S48" s="8"/>
    </row>
    <row r="49" spans="1:19" x14ac:dyDescent="0.2">
      <c r="A49" s="37">
        <v>192</v>
      </c>
      <c r="B49" s="37" t="s">
        <v>43</v>
      </c>
      <c r="C49" s="37" t="s">
        <v>25</v>
      </c>
      <c r="D49" s="38">
        <v>23.480443954467773</v>
      </c>
      <c r="E49" s="38">
        <v>23.56126594543457</v>
      </c>
      <c r="F49" s="38">
        <v>0.11429955810308456</v>
      </c>
      <c r="G49" s="38">
        <v>0.6288479708022251</v>
      </c>
      <c r="H49" s="38">
        <v>84.922920227050781</v>
      </c>
      <c r="I49" s="37" t="s">
        <v>0</v>
      </c>
      <c r="J49" s="37" t="s">
        <v>0</v>
      </c>
      <c r="L49" s="8"/>
      <c r="P49" s="6"/>
      <c r="R49" s="38"/>
    </row>
    <row r="50" spans="1:19" x14ac:dyDescent="0.2">
      <c r="A50" s="37">
        <v>193</v>
      </c>
      <c r="B50" s="37" t="s">
        <v>42</v>
      </c>
      <c r="C50" s="37" t="s">
        <v>25</v>
      </c>
      <c r="D50" s="38">
        <v>23.523090362548828</v>
      </c>
      <c r="E50" s="38">
        <v>23.475784301757813</v>
      </c>
      <c r="F50" s="38">
        <v>6.6899523138999939E-2</v>
      </c>
      <c r="G50" s="38">
        <v>0.6288479708022251</v>
      </c>
      <c r="H50" s="38">
        <v>84.618934631347656</v>
      </c>
      <c r="I50" s="37" t="s">
        <v>0</v>
      </c>
      <c r="J50" s="37" t="s">
        <v>0</v>
      </c>
      <c r="L50" s="8">
        <f>AVERAGEA(D50:D51)</f>
        <v>23.475785255432129</v>
      </c>
      <c r="M50" s="7">
        <f>(L50-$Q$66)/$M$65</f>
        <v>-1.4756277263523272</v>
      </c>
      <c r="N50" s="9">
        <f>10^M50</f>
        <v>3.3448163207248617E-2</v>
      </c>
      <c r="O50" s="7">
        <v>3.1858438332525003E-2</v>
      </c>
      <c r="P50" s="6">
        <f>N50/O50</f>
        <v>1.0498996485053891</v>
      </c>
      <c r="R50" s="38"/>
      <c r="S50" s="8"/>
    </row>
    <row r="51" spans="1:19" x14ac:dyDescent="0.2">
      <c r="A51" s="37">
        <v>194</v>
      </c>
      <c r="B51" s="37" t="s">
        <v>42</v>
      </c>
      <c r="C51" s="37" t="s">
        <v>25</v>
      </c>
      <c r="D51" s="38">
        <v>23.42848014831543</v>
      </c>
      <c r="E51" s="38">
        <v>23.475784301757813</v>
      </c>
      <c r="F51" s="38">
        <v>6.6899523138999939E-2</v>
      </c>
      <c r="G51" s="38">
        <v>0.6288479708022251</v>
      </c>
      <c r="H51" s="38">
        <v>84.618934631347656</v>
      </c>
      <c r="I51" s="37" t="s">
        <v>0</v>
      </c>
      <c r="J51" s="37" t="s">
        <v>0</v>
      </c>
      <c r="L51" s="8"/>
      <c r="N51" s="8"/>
      <c r="P51" s="6"/>
      <c r="R51" s="38"/>
    </row>
    <row r="52" spans="1:19" x14ac:dyDescent="0.2">
      <c r="A52" s="37">
        <v>195</v>
      </c>
      <c r="B52" s="37" t="s">
        <v>41</v>
      </c>
      <c r="C52" s="37" t="s">
        <v>25</v>
      </c>
      <c r="D52" s="38">
        <v>23.408845901489258</v>
      </c>
      <c r="E52" s="38">
        <v>23.451362609863281</v>
      </c>
      <c r="F52" s="38">
        <v>6.0126356780529022E-2</v>
      </c>
      <c r="G52" s="38">
        <v>0.6288479708022251</v>
      </c>
      <c r="H52" s="38">
        <v>84.618934631347656</v>
      </c>
      <c r="I52" s="37" t="s">
        <v>0</v>
      </c>
      <c r="J52" s="37" t="s">
        <v>0</v>
      </c>
      <c r="L52" s="8">
        <f>AVERAGEA(D52:D53)</f>
        <v>23.451361656188965</v>
      </c>
      <c r="M52" s="7">
        <f>(L52-$Q$66)/$M$65</f>
        <v>-1.4682515972108279</v>
      </c>
      <c r="N52" s="9">
        <f>10^M52</f>
        <v>3.4021104018354086E-2</v>
      </c>
      <c r="O52" s="7">
        <v>2.3216675130019657E-2</v>
      </c>
      <c r="P52" s="6">
        <f>N52/O52</f>
        <v>1.465373651818217</v>
      </c>
      <c r="R52" s="38"/>
      <c r="S52" s="8"/>
    </row>
    <row r="53" spans="1:19" x14ac:dyDescent="0.2">
      <c r="A53" s="37">
        <v>196</v>
      </c>
      <c r="B53" s="37" t="s">
        <v>41</v>
      </c>
      <c r="C53" s="37" t="s">
        <v>25</v>
      </c>
      <c r="D53" s="38">
        <v>23.493877410888672</v>
      </c>
      <c r="E53" s="38">
        <v>23.451362609863281</v>
      </c>
      <c r="F53" s="38">
        <v>6.0126356780529022E-2</v>
      </c>
      <c r="G53" s="38">
        <v>0.6288479708022251</v>
      </c>
      <c r="H53" s="38">
        <v>84.731346130371094</v>
      </c>
      <c r="I53" s="37" t="s">
        <v>0</v>
      </c>
      <c r="J53" s="37" t="s">
        <v>0</v>
      </c>
      <c r="L53" s="8"/>
      <c r="P53" s="6"/>
      <c r="R53" s="38"/>
    </row>
    <row r="54" spans="1:19" x14ac:dyDescent="0.2">
      <c r="A54" s="37">
        <v>197</v>
      </c>
      <c r="B54" s="37" t="s">
        <v>40</v>
      </c>
      <c r="C54" s="37" t="s">
        <v>25</v>
      </c>
      <c r="D54" s="38">
        <v>23.336156845092773</v>
      </c>
      <c r="E54" s="38">
        <v>23.257759094238281</v>
      </c>
      <c r="F54" s="38">
        <v>0.11086981743574142</v>
      </c>
      <c r="G54" s="38">
        <v>0.6288479708022251</v>
      </c>
      <c r="H54" s="38">
        <v>84.841949462890625</v>
      </c>
      <c r="I54" s="37" t="s">
        <v>0</v>
      </c>
      <c r="J54" s="37" t="s">
        <v>0</v>
      </c>
      <c r="L54" s="8">
        <f>AVERAGEA(D54:D55)</f>
        <v>23.257760047912598</v>
      </c>
      <c r="M54" s="7">
        <f>(L54-$Q$66)/$M$65</f>
        <v>-1.4097823089445569</v>
      </c>
      <c r="N54" s="9">
        <f>10^M54</f>
        <v>3.8924020360368565E-2</v>
      </c>
      <c r="O54" s="7">
        <v>3.5970074728729463E-2</v>
      </c>
      <c r="P54" s="6">
        <f>N54/O54</f>
        <v>1.0821223101124049</v>
      </c>
      <c r="R54" s="38"/>
      <c r="S54" s="8"/>
    </row>
    <row r="55" spans="1:19" x14ac:dyDescent="0.2">
      <c r="A55" s="37">
        <v>198</v>
      </c>
      <c r="B55" s="37" t="s">
        <v>40</v>
      </c>
      <c r="C55" s="37" t="s">
        <v>25</v>
      </c>
      <c r="D55" s="38">
        <v>23.179363250732422</v>
      </c>
      <c r="E55" s="38">
        <v>23.257759094238281</v>
      </c>
      <c r="F55" s="38">
        <v>0.11086981743574142</v>
      </c>
      <c r="G55" s="38">
        <v>0.6288479708022251</v>
      </c>
      <c r="H55" s="38">
        <v>84.841949462890625</v>
      </c>
      <c r="I55" s="37" t="s">
        <v>0</v>
      </c>
      <c r="J55" s="37" t="s">
        <v>0</v>
      </c>
      <c r="L55" s="8"/>
      <c r="N55" s="8"/>
      <c r="P55" s="6"/>
      <c r="R55" s="38"/>
    </row>
    <row r="56" spans="1:19" x14ac:dyDescent="0.2">
      <c r="A56" s="37">
        <v>199</v>
      </c>
      <c r="B56" s="37" t="s">
        <v>39</v>
      </c>
      <c r="C56" s="37" t="s">
        <v>25</v>
      </c>
      <c r="D56" s="38">
        <v>23.253166198730469</v>
      </c>
      <c r="E56" s="38">
        <v>23.183315277099609</v>
      </c>
      <c r="F56" s="38">
        <v>9.8784118890762329E-2</v>
      </c>
      <c r="G56" s="38">
        <v>0.6288479708022251</v>
      </c>
      <c r="H56" s="38">
        <v>84.841949462890625</v>
      </c>
      <c r="I56" s="37" t="s">
        <v>0</v>
      </c>
      <c r="J56" s="37" t="s">
        <v>0</v>
      </c>
      <c r="L56" s="8">
        <f>AVERAGEA(D56:D57)</f>
        <v>23.183315277099609</v>
      </c>
      <c r="M56" s="7">
        <f>(L56-$Q$66)/$M$65</f>
        <v>-1.3872993719311024</v>
      </c>
      <c r="N56" s="9">
        <f>10^M56</f>
        <v>4.0992143469760989E-2</v>
      </c>
      <c r="O56" s="7">
        <v>3.611541938874567E-2</v>
      </c>
      <c r="P56" s="6">
        <f>N56/O56</f>
        <v>1.1350316336776365</v>
      </c>
      <c r="R56" s="38"/>
      <c r="S56" s="8"/>
    </row>
    <row r="57" spans="1:19" x14ac:dyDescent="0.2">
      <c r="A57" s="37">
        <v>200</v>
      </c>
      <c r="B57" s="37" t="s">
        <v>39</v>
      </c>
      <c r="C57" s="37" t="s">
        <v>25</v>
      </c>
      <c r="D57" s="38">
        <v>23.11346435546875</v>
      </c>
      <c r="E57" s="38">
        <v>23.183315277099609</v>
      </c>
      <c r="F57" s="38">
        <v>9.8784118890762329E-2</v>
      </c>
      <c r="G57" s="38">
        <v>0.6288479708022251</v>
      </c>
      <c r="H57" s="38">
        <v>84.841949462890625</v>
      </c>
      <c r="I57" s="37" t="s">
        <v>0</v>
      </c>
      <c r="J57" s="37" t="s">
        <v>0</v>
      </c>
      <c r="L57" s="8"/>
      <c r="P57" s="6"/>
      <c r="R57" s="38"/>
    </row>
    <row r="58" spans="1:19" x14ac:dyDescent="0.2">
      <c r="A58" s="37">
        <v>201</v>
      </c>
      <c r="B58" s="37" t="s">
        <v>38</v>
      </c>
      <c r="C58" s="37" t="s">
        <v>25</v>
      </c>
      <c r="D58" s="38">
        <v>23.331424713134766</v>
      </c>
      <c r="E58" s="38">
        <v>23.303359985351563</v>
      </c>
      <c r="F58" s="38">
        <v>3.9689518511295319E-2</v>
      </c>
      <c r="G58" s="38">
        <v>0.6288479708022251</v>
      </c>
      <c r="H58" s="38">
        <v>84.815872192382813</v>
      </c>
      <c r="I58" s="37" t="s">
        <v>0</v>
      </c>
      <c r="J58" s="37" t="s">
        <v>0</v>
      </c>
      <c r="L58" s="8">
        <f>AVERAGEA(D58:D59)</f>
        <v>23.303359985351563</v>
      </c>
      <c r="M58" s="7">
        <f>(L58-$Q$66)/$M$65</f>
        <v>-1.4235538675115538</v>
      </c>
      <c r="N58" s="9">
        <f>10^M58</f>
        <v>3.7709096980971898E-2</v>
      </c>
      <c r="O58" s="7">
        <v>4.574223668406472E-2</v>
      </c>
      <c r="P58" s="6">
        <f>N58/O58</f>
        <v>0.82438244639026725</v>
      </c>
      <c r="R58" s="38"/>
      <c r="S58" s="8"/>
    </row>
    <row r="59" spans="1:19" x14ac:dyDescent="0.2">
      <c r="A59" s="37">
        <v>202</v>
      </c>
      <c r="B59" s="37" t="s">
        <v>38</v>
      </c>
      <c r="C59" s="37" t="s">
        <v>25</v>
      </c>
      <c r="D59" s="38">
        <v>23.275295257568359</v>
      </c>
      <c r="E59" s="38">
        <v>23.303359985351563</v>
      </c>
      <c r="F59" s="38">
        <v>3.9689518511295319E-2</v>
      </c>
      <c r="G59" s="38">
        <v>0.6288479708022251</v>
      </c>
      <c r="H59" s="38">
        <v>84.815872192382813</v>
      </c>
      <c r="I59" s="37" t="s">
        <v>0</v>
      </c>
      <c r="J59" s="37" t="s">
        <v>0</v>
      </c>
      <c r="L59" s="8"/>
      <c r="N59" s="8"/>
      <c r="P59" s="6"/>
      <c r="R59" s="38"/>
    </row>
    <row r="60" spans="1:19" x14ac:dyDescent="0.2">
      <c r="A60" s="37">
        <v>203</v>
      </c>
      <c r="B60" s="37" t="s">
        <v>37</v>
      </c>
      <c r="C60" s="37" t="s">
        <v>25</v>
      </c>
      <c r="D60" s="38">
        <v>22.971149444580078</v>
      </c>
      <c r="E60" s="38">
        <v>22.947994232177734</v>
      </c>
      <c r="F60" s="38">
        <v>3.2746415585279465E-2</v>
      </c>
      <c r="G60" s="38">
        <v>0.6288479708022251</v>
      </c>
      <c r="H60" s="38">
        <v>84.92816162109375</v>
      </c>
      <c r="I60" s="37" t="s">
        <v>0</v>
      </c>
      <c r="J60" s="37" t="s">
        <v>0</v>
      </c>
      <c r="L60" s="8">
        <f>AVERAGEA(D60:D61)</f>
        <v>22.947994232177734</v>
      </c>
      <c r="M60" s="7">
        <f>(L60-$Q$66)/$M$65</f>
        <v>-1.3162304684588952</v>
      </c>
      <c r="N60" s="9">
        <f>10^M60</f>
        <v>4.8280252366726964E-2</v>
      </c>
      <c r="O60" s="7">
        <v>4.4541253094192802E-2</v>
      </c>
      <c r="P60" s="6">
        <f>N60/O60</f>
        <v>1.0839446358778273</v>
      </c>
      <c r="R60" s="38"/>
      <c r="S60" s="8"/>
    </row>
    <row r="61" spans="1:19" ht="13.5" thickBot="1" x14ac:dyDescent="0.25">
      <c r="A61" s="37">
        <v>204</v>
      </c>
      <c r="B61" s="37" t="s">
        <v>37</v>
      </c>
      <c r="C61" s="37" t="s">
        <v>25</v>
      </c>
      <c r="D61" s="38">
        <v>22.924839019775391</v>
      </c>
      <c r="E61" s="38">
        <v>22.947994232177734</v>
      </c>
      <c r="F61" s="38">
        <v>3.2746415585279465E-2</v>
      </c>
      <c r="G61" s="38">
        <v>0.6288479708022251</v>
      </c>
      <c r="H61" s="38">
        <v>84.815872192382813</v>
      </c>
      <c r="I61" s="38">
        <v>76.394432067871094</v>
      </c>
      <c r="J61" s="37" t="s">
        <v>0</v>
      </c>
      <c r="L61" s="8"/>
      <c r="P61" s="6"/>
      <c r="R61" s="38"/>
    </row>
    <row r="62" spans="1:19" x14ac:dyDescent="0.2">
      <c r="A62" s="37">
        <v>205</v>
      </c>
      <c r="B62" s="37" t="s">
        <v>32</v>
      </c>
      <c r="C62" s="37" t="s">
        <v>25</v>
      </c>
      <c r="D62" s="38">
        <v>22.070831298828125</v>
      </c>
      <c r="E62" s="38">
        <v>22.036455154418945</v>
      </c>
      <c r="F62" s="38">
        <v>4.8615209758281708E-2</v>
      </c>
      <c r="G62" s="38">
        <v>0.6288479708022251</v>
      </c>
      <c r="H62" s="38">
        <v>84.804756164550781</v>
      </c>
      <c r="I62" s="37" t="s">
        <v>0</v>
      </c>
      <c r="J62" s="3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  <c r="R62" s="38"/>
      <c r="S62" s="8"/>
    </row>
    <row r="63" spans="1:19" x14ac:dyDescent="0.2">
      <c r="A63" s="37">
        <v>206</v>
      </c>
      <c r="B63" s="37" t="s">
        <v>32</v>
      </c>
      <c r="C63" s="37" t="s">
        <v>25</v>
      </c>
      <c r="D63" s="38">
        <v>22.002079010009766</v>
      </c>
      <c r="E63" s="38">
        <v>22.036455154418945</v>
      </c>
      <c r="F63" s="38">
        <v>4.8615209758281708E-2</v>
      </c>
      <c r="G63" s="38">
        <v>0.6288479708022251</v>
      </c>
      <c r="H63" s="38">
        <v>84.804756164550781</v>
      </c>
      <c r="I63" s="37" t="s">
        <v>0</v>
      </c>
      <c r="J63" s="3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  <c r="R63" s="38"/>
    </row>
    <row r="64" spans="1:19" x14ac:dyDescent="0.2">
      <c r="A64" s="37">
        <v>207</v>
      </c>
      <c r="B64" s="37" t="s">
        <v>31</v>
      </c>
      <c r="C64" s="37" t="s">
        <v>25</v>
      </c>
      <c r="D64" s="38">
        <v>24.106746673583984</v>
      </c>
      <c r="E64" s="38">
        <v>24.080442428588867</v>
      </c>
      <c r="F64" s="38">
        <v>3.7199821323156357E-2</v>
      </c>
      <c r="G64" s="38">
        <v>0.6288479708022251</v>
      </c>
      <c r="H64" s="38">
        <v>84.804756164550781</v>
      </c>
      <c r="I64" s="37" t="s">
        <v>0</v>
      </c>
      <c r="J64" s="37" t="s">
        <v>0</v>
      </c>
      <c r="L64" s="10"/>
      <c r="M64" s="8">
        <f>AVERAGE(D62:D63)</f>
        <v>22.036455154418945</v>
      </c>
      <c r="N64" s="8">
        <f>AVERAGE(D64:D65)</f>
        <v>24.080442428588867</v>
      </c>
      <c r="O64" s="8">
        <f>AVERAGE(D66:D67)</f>
        <v>26.468208312988281</v>
      </c>
      <c r="P64" s="8">
        <f>AVERAGE(D68:D69)</f>
        <v>28.829524993896484</v>
      </c>
      <c r="Q64" s="12">
        <f>AVERAGE(D70:D71)</f>
        <v>31.23394775390625</v>
      </c>
      <c r="R64" s="38"/>
      <c r="S64" s="8"/>
    </row>
    <row r="65" spans="1:19" x14ac:dyDescent="0.2">
      <c r="A65" s="37">
        <v>208</v>
      </c>
      <c r="B65" s="37" t="s">
        <v>31</v>
      </c>
      <c r="C65" s="37" t="s">
        <v>25</v>
      </c>
      <c r="D65" s="38">
        <v>24.05413818359375</v>
      </c>
      <c r="E65" s="38">
        <v>24.080442428588867</v>
      </c>
      <c r="F65" s="38">
        <v>3.7199821323156357E-2</v>
      </c>
      <c r="G65" s="38">
        <v>0.6288479708022251</v>
      </c>
      <c r="H65" s="38">
        <v>84.804756164550781</v>
      </c>
      <c r="I65" s="37" t="s">
        <v>0</v>
      </c>
      <c r="J65" s="37" t="s">
        <v>0</v>
      </c>
      <c r="L65" s="2" t="s">
        <v>21</v>
      </c>
      <c r="M65" s="13">
        <f>SLOPE(M64:Q64,M63:Q63)</f>
        <v>-3.3111675208820666</v>
      </c>
      <c r="Q65" s="11"/>
      <c r="R65" s="38"/>
    </row>
    <row r="66" spans="1:19" ht="13.5" thickBot="1" x14ac:dyDescent="0.25">
      <c r="A66" s="37">
        <v>209</v>
      </c>
      <c r="B66" s="37" t="s">
        <v>30</v>
      </c>
      <c r="C66" s="37" t="s">
        <v>25</v>
      </c>
      <c r="D66" s="38">
        <v>26.529767990112305</v>
      </c>
      <c r="E66" s="38">
        <v>26.468208312988281</v>
      </c>
      <c r="F66" s="38">
        <v>8.7058529257774353E-2</v>
      </c>
      <c r="G66" s="38">
        <v>0.6288479708022251</v>
      </c>
      <c r="H66" s="38">
        <v>84.7862548828125</v>
      </c>
      <c r="I66" s="37" t="s">
        <v>0</v>
      </c>
      <c r="J66" s="37" t="s">
        <v>0</v>
      </c>
      <c r="L66" s="1" t="s">
        <v>20</v>
      </c>
      <c r="M66" s="14">
        <f>(10^(-1/M65)-1)*100</f>
        <v>100.4510232963916</v>
      </c>
      <c r="N66" s="15"/>
      <c r="O66" s="15"/>
      <c r="P66" s="39" t="s">
        <v>75</v>
      </c>
      <c r="Q66" s="16">
        <f>INTERCEPT(M64:Q64,M63:Q63)</f>
        <v>18.589734655021253</v>
      </c>
      <c r="R66" s="38"/>
      <c r="S66" s="8"/>
    </row>
    <row r="67" spans="1:19" x14ac:dyDescent="0.2">
      <c r="A67" s="37">
        <v>210</v>
      </c>
      <c r="B67" s="37" t="s">
        <v>30</v>
      </c>
      <c r="C67" s="37" t="s">
        <v>25</v>
      </c>
      <c r="D67" s="38">
        <v>26.406648635864258</v>
      </c>
      <c r="E67" s="38">
        <v>26.468208312988281</v>
      </c>
      <c r="F67" s="38">
        <v>8.7058529257774353E-2</v>
      </c>
      <c r="G67" s="38">
        <v>0.6288479708022251</v>
      </c>
      <c r="H67" s="38">
        <v>84.7862548828125</v>
      </c>
      <c r="I67" s="37" t="s">
        <v>0</v>
      </c>
      <c r="J67" s="37" t="s">
        <v>0</v>
      </c>
      <c r="L67" s="8"/>
      <c r="N67" s="8"/>
      <c r="R67" s="38"/>
    </row>
    <row r="68" spans="1:19" x14ac:dyDescent="0.2">
      <c r="A68" s="37">
        <v>211</v>
      </c>
      <c r="B68" s="37" t="s">
        <v>29</v>
      </c>
      <c r="C68" s="37" t="s">
        <v>25</v>
      </c>
      <c r="D68" s="38">
        <v>29.022653579711914</v>
      </c>
      <c r="E68" s="38">
        <v>28.829524993896484</v>
      </c>
      <c r="F68" s="38">
        <v>0.2731250524520874</v>
      </c>
      <c r="G68" s="38">
        <v>0.6288479708022251</v>
      </c>
      <c r="H68" s="38">
        <v>84.7862548828125</v>
      </c>
      <c r="I68" s="37" t="s">
        <v>0</v>
      </c>
      <c r="J68" s="37" t="s">
        <v>0</v>
      </c>
      <c r="N68" s="9"/>
      <c r="R68" s="38"/>
      <c r="S68" s="8"/>
    </row>
    <row r="69" spans="1:19" x14ac:dyDescent="0.2">
      <c r="A69" s="37">
        <v>212</v>
      </c>
      <c r="B69" s="37" t="s">
        <v>29</v>
      </c>
      <c r="C69" s="37" t="s">
        <v>25</v>
      </c>
      <c r="D69" s="38">
        <v>28.636396408081055</v>
      </c>
      <c r="E69" s="38">
        <v>28.829524993896484</v>
      </c>
      <c r="F69" s="38">
        <v>0.2731250524520874</v>
      </c>
      <c r="G69" s="38">
        <v>0.6288479708022251</v>
      </c>
      <c r="H69" s="38">
        <v>84.7862548828125</v>
      </c>
      <c r="I69" s="37" t="s">
        <v>0</v>
      </c>
      <c r="J69" s="37" t="s">
        <v>0</v>
      </c>
      <c r="N69" s="8"/>
      <c r="R69" s="38"/>
    </row>
    <row r="70" spans="1:19" x14ac:dyDescent="0.2">
      <c r="A70" s="37">
        <v>213</v>
      </c>
      <c r="B70" s="37" t="s">
        <v>28</v>
      </c>
      <c r="C70" s="37" t="s">
        <v>25</v>
      </c>
      <c r="D70" s="38">
        <v>31.112386703491211</v>
      </c>
      <c r="E70" s="38">
        <v>31.23394775390625</v>
      </c>
      <c r="F70" s="38">
        <v>0.17191328108310699</v>
      </c>
      <c r="G70" s="38">
        <v>0.6288479708022251</v>
      </c>
      <c r="H70" s="38">
        <v>84.810653686523438</v>
      </c>
      <c r="I70" s="37" t="s">
        <v>0</v>
      </c>
      <c r="J70" s="37" t="s">
        <v>0</v>
      </c>
      <c r="L70" s="8"/>
      <c r="N70" s="9"/>
      <c r="R70" s="38"/>
      <c r="S70" s="8"/>
    </row>
    <row r="71" spans="1:19" x14ac:dyDescent="0.2">
      <c r="A71" s="37">
        <v>214</v>
      </c>
      <c r="B71" s="37" t="s">
        <v>28</v>
      </c>
      <c r="C71" s="37" t="s">
        <v>25</v>
      </c>
      <c r="D71" s="38">
        <v>31.355508804321289</v>
      </c>
      <c r="E71" s="38">
        <v>31.23394775390625</v>
      </c>
      <c r="F71" s="38">
        <v>0.17191328108310699</v>
      </c>
      <c r="G71" s="38">
        <v>0.6288479708022251</v>
      </c>
      <c r="H71" s="38">
        <v>84.810653686523438</v>
      </c>
      <c r="I71" s="37" t="s">
        <v>0</v>
      </c>
      <c r="J71" s="37" t="s">
        <v>0</v>
      </c>
      <c r="L71" s="8"/>
      <c r="N71" s="8"/>
      <c r="R71" s="38"/>
    </row>
    <row r="72" spans="1:19" x14ac:dyDescent="0.2">
      <c r="A72" s="37">
        <v>215</v>
      </c>
      <c r="B72" s="37" t="s">
        <v>68</v>
      </c>
      <c r="C72" s="37" t="s">
        <v>25</v>
      </c>
      <c r="D72" s="38">
        <v>40.402118682861328</v>
      </c>
      <c r="E72" s="38">
        <v>40.068244934082031</v>
      </c>
      <c r="F72" s="38">
        <v>0.47216877341270447</v>
      </c>
      <c r="G72" s="38">
        <v>0.6288479708022251</v>
      </c>
      <c r="H72" s="38">
        <v>80.320144653320313</v>
      </c>
      <c r="I72" s="37" t="s">
        <v>0</v>
      </c>
      <c r="J72" s="37" t="s">
        <v>0</v>
      </c>
      <c r="L72" s="8"/>
      <c r="N72" s="9"/>
      <c r="R72" s="37"/>
      <c r="S72" s="8"/>
    </row>
    <row r="73" spans="1:19" x14ac:dyDescent="0.2">
      <c r="A73" s="37">
        <v>216</v>
      </c>
      <c r="B73" s="37" t="s">
        <v>68</v>
      </c>
      <c r="C73" s="37" t="s">
        <v>25</v>
      </c>
      <c r="D73" s="38">
        <v>39.734371185302734</v>
      </c>
      <c r="E73" s="38">
        <v>40.068244934082031</v>
      </c>
      <c r="F73" s="38">
        <v>0.47216877341270447</v>
      </c>
      <c r="G73" s="38">
        <v>0.6288479708022251</v>
      </c>
      <c r="H73" s="38">
        <v>88.066276550292969</v>
      </c>
      <c r="I73" s="38">
        <v>74.931533813476563</v>
      </c>
      <c r="J73" s="37" t="s">
        <v>0</v>
      </c>
      <c r="L73" s="8"/>
      <c r="N73" s="8"/>
      <c r="R73" s="38"/>
    </row>
    <row r="74" spans="1:19" x14ac:dyDescent="0.2">
      <c r="D74" s="8"/>
      <c r="E74" s="8"/>
      <c r="F74" s="8"/>
      <c r="G74" s="8"/>
      <c r="H74" s="8"/>
      <c r="L74" s="8"/>
      <c r="N74" s="9"/>
      <c r="S74" s="8"/>
    </row>
    <row r="75" spans="1:19" x14ac:dyDescent="0.2">
      <c r="D75" s="8"/>
      <c r="E75" s="8"/>
      <c r="F75" s="8"/>
      <c r="G75" s="8"/>
      <c r="H75" s="8"/>
      <c r="L75" s="8"/>
      <c r="N75" s="8"/>
    </row>
    <row r="76" spans="1:19" x14ac:dyDescent="0.2">
      <c r="D76" s="8"/>
      <c r="E76" s="8"/>
      <c r="F76" s="8"/>
      <c r="G76" s="8"/>
      <c r="H76" s="8"/>
      <c r="L76" s="8"/>
      <c r="N76" s="9"/>
      <c r="S76" s="8"/>
    </row>
    <row r="77" spans="1:19" x14ac:dyDescent="0.2">
      <c r="D77" s="8"/>
      <c r="E77" s="8"/>
      <c r="F77" s="8"/>
      <c r="G77" s="8"/>
      <c r="H77" s="8"/>
      <c r="L77" s="8"/>
      <c r="N77" s="8"/>
    </row>
    <row r="78" spans="1:19" x14ac:dyDescent="0.2">
      <c r="D78" s="8"/>
      <c r="E78" s="8"/>
      <c r="F78" s="8"/>
      <c r="G78" s="8"/>
      <c r="H78" s="8"/>
      <c r="L78" s="8"/>
      <c r="N78" s="9"/>
      <c r="S78" s="8"/>
    </row>
    <row r="79" spans="1:19" x14ac:dyDescent="0.2">
      <c r="D79" s="8"/>
      <c r="E79" s="8"/>
      <c r="F79" s="8"/>
      <c r="G79" s="8"/>
      <c r="H79" s="8"/>
      <c r="L79" s="8"/>
      <c r="N79" s="8"/>
    </row>
    <row r="80" spans="1:19" x14ac:dyDescent="0.2">
      <c r="D80" s="8"/>
      <c r="E80" s="8"/>
      <c r="F80" s="8"/>
      <c r="G80" s="8"/>
      <c r="H80" s="8"/>
      <c r="L80" s="8"/>
      <c r="N80" s="9"/>
      <c r="S80" s="8"/>
    </row>
    <row r="81" spans="4:19" x14ac:dyDescent="0.2">
      <c r="D81" s="8"/>
      <c r="E81" s="8"/>
      <c r="F81" s="8"/>
      <c r="G81" s="8"/>
      <c r="H81" s="8"/>
      <c r="L81" s="8"/>
      <c r="N81" s="8"/>
    </row>
    <row r="82" spans="4:19" x14ac:dyDescent="0.2">
      <c r="D82" s="8"/>
      <c r="E82" s="8"/>
      <c r="F82" s="8"/>
      <c r="G82" s="8"/>
      <c r="H82" s="8"/>
      <c r="L82" s="8"/>
      <c r="N82" s="9"/>
      <c r="S82" s="8"/>
    </row>
    <row r="83" spans="4:19" x14ac:dyDescent="0.2">
      <c r="D83" s="8"/>
      <c r="E83" s="8"/>
      <c r="F83" s="8"/>
      <c r="G83" s="8"/>
      <c r="H83" s="8"/>
      <c r="L83" s="8"/>
      <c r="N83" s="8"/>
    </row>
    <row r="84" spans="4:19" x14ac:dyDescent="0.2">
      <c r="D84" s="8"/>
      <c r="E84" s="8"/>
      <c r="F84" s="8"/>
      <c r="G84" s="8"/>
      <c r="H84" s="8"/>
      <c r="L84" s="8"/>
      <c r="N84" s="9"/>
      <c r="S84" s="8"/>
    </row>
    <row r="85" spans="4:19" x14ac:dyDescent="0.2">
      <c r="D85" s="8"/>
      <c r="E85" s="8"/>
      <c r="F85" s="8"/>
      <c r="G85" s="8"/>
      <c r="H85" s="8"/>
      <c r="L85" s="8"/>
      <c r="N85" s="8"/>
    </row>
    <row r="86" spans="4:19" x14ac:dyDescent="0.2">
      <c r="D86" s="8"/>
      <c r="E86" s="8"/>
      <c r="F86" s="8"/>
      <c r="G86" s="8"/>
      <c r="H86" s="8"/>
      <c r="L86" s="8"/>
      <c r="N86" s="9"/>
      <c r="S86" s="8"/>
    </row>
    <row r="87" spans="4:19" x14ac:dyDescent="0.2">
      <c r="D87" s="8"/>
      <c r="E87" s="8"/>
      <c r="F87" s="8"/>
      <c r="G87" s="8"/>
      <c r="H87" s="8"/>
      <c r="L87" s="8"/>
      <c r="N87" s="8"/>
    </row>
    <row r="88" spans="4:19" x14ac:dyDescent="0.2">
      <c r="D88" s="8"/>
      <c r="E88" s="8"/>
      <c r="F88" s="8"/>
      <c r="G88" s="8"/>
      <c r="H88" s="8"/>
      <c r="L88" s="8"/>
      <c r="N88" s="9"/>
      <c r="S88" s="8"/>
    </row>
    <row r="89" spans="4:19" x14ac:dyDescent="0.2">
      <c r="D89" s="8"/>
      <c r="E89" s="8"/>
      <c r="F89" s="8"/>
      <c r="G89" s="8"/>
      <c r="H89" s="8"/>
      <c r="L89" s="8"/>
      <c r="N89" s="8"/>
    </row>
    <row r="90" spans="4:19" x14ac:dyDescent="0.2">
      <c r="D90" s="8"/>
      <c r="E90" s="8"/>
      <c r="F90" s="8"/>
      <c r="G90" s="8"/>
      <c r="H90" s="8"/>
      <c r="L90" s="8"/>
      <c r="N90" s="9"/>
      <c r="S90" s="8"/>
    </row>
    <row r="91" spans="4:19" x14ac:dyDescent="0.2">
      <c r="D91" s="8"/>
      <c r="E91" s="8"/>
      <c r="F91" s="8"/>
      <c r="G91" s="8"/>
      <c r="H91" s="8"/>
      <c r="L91" s="8"/>
      <c r="N91" s="8"/>
    </row>
    <row r="92" spans="4:19" x14ac:dyDescent="0.2">
      <c r="D92" s="8"/>
      <c r="E92" s="8"/>
      <c r="F92" s="8"/>
      <c r="G92" s="8"/>
      <c r="H92" s="8"/>
      <c r="L92" s="8"/>
      <c r="N92" s="9"/>
      <c r="S92" s="8"/>
    </row>
    <row r="93" spans="4:19" x14ac:dyDescent="0.2">
      <c r="D93" s="8"/>
      <c r="E93" s="8"/>
      <c r="F93" s="8"/>
      <c r="G93" s="8"/>
      <c r="H93" s="8"/>
    </row>
    <row r="94" spans="4:19" x14ac:dyDescent="0.2">
      <c r="E94" s="8"/>
      <c r="G94" s="8"/>
      <c r="H94" s="8"/>
      <c r="S94" s="8"/>
    </row>
    <row r="95" spans="4:19" x14ac:dyDescent="0.2">
      <c r="D95" s="8"/>
      <c r="E95" s="8"/>
      <c r="G95" s="8"/>
      <c r="H95" s="8"/>
    </row>
    <row r="96" spans="4:19" x14ac:dyDescent="0.2">
      <c r="D96" s="8"/>
      <c r="E96" s="8"/>
      <c r="F96" s="8"/>
      <c r="G96" s="8"/>
      <c r="H96" s="8"/>
      <c r="S96" s="8"/>
    </row>
    <row r="97" spans="4:19" x14ac:dyDescent="0.2">
      <c r="D97" s="8"/>
      <c r="E97" s="8"/>
      <c r="F97" s="8"/>
      <c r="G97" s="8"/>
      <c r="H97" s="8"/>
    </row>
    <row r="98" spans="4:19" x14ac:dyDescent="0.2">
      <c r="D98" s="8"/>
      <c r="E98" s="8"/>
      <c r="F98" s="8"/>
      <c r="G98" s="8"/>
      <c r="H98" s="8"/>
      <c r="S98" s="8"/>
    </row>
    <row r="99" spans="4:19" x14ac:dyDescent="0.2">
      <c r="D99" s="8"/>
      <c r="E99" s="8"/>
      <c r="F99" s="8"/>
      <c r="G99" s="8"/>
      <c r="H99" s="8"/>
    </row>
    <row r="100" spans="4:19" x14ac:dyDescent="0.2">
      <c r="D100" s="8"/>
      <c r="E100" s="8"/>
      <c r="F100" s="8"/>
      <c r="G100" s="8"/>
      <c r="H100" s="8"/>
      <c r="S100" s="8"/>
    </row>
    <row r="101" spans="4:19" x14ac:dyDescent="0.2">
      <c r="D101" s="8"/>
      <c r="E101" s="8"/>
      <c r="F101" s="8"/>
      <c r="G101" s="8"/>
      <c r="H101" s="8"/>
    </row>
    <row r="102" spans="4:19" x14ac:dyDescent="0.2">
      <c r="D102" s="8"/>
      <c r="E102" s="8"/>
      <c r="F102" s="8"/>
      <c r="G102" s="8"/>
      <c r="H102" s="8"/>
      <c r="S102" s="8"/>
    </row>
    <row r="103" spans="4:19" x14ac:dyDescent="0.2">
      <c r="D103" s="8"/>
      <c r="E103" s="8"/>
      <c r="F103" s="8"/>
      <c r="G103" s="8"/>
      <c r="H103" s="8"/>
    </row>
    <row r="104" spans="4:19" x14ac:dyDescent="0.2">
      <c r="D104" s="8"/>
      <c r="E104" s="8"/>
      <c r="F104" s="8"/>
      <c r="G104" s="8"/>
      <c r="H104" s="8"/>
      <c r="S104" s="8"/>
    </row>
    <row r="105" spans="4:19" x14ac:dyDescent="0.2">
      <c r="D105" s="8"/>
      <c r="E105" s="8"/>
      <c r="F105" s="8"/>
      <c r="G105" s="8"/>
      <c r="H105" s="8"/>
    </row>
    <row r="106" spans="4:19" x14ac:dyDescent="0.2">
      <c r="D106" s="8"/>
      <c r="E106" s="8"/>
      <c r="F106" s="8"/>
      <c r="G106" s="8"/>
      <c r="H106" s="8"/>
      <c r="S106" s="8"/>
    </row>
    <row r="107" spans="4:19" x14ac:dyDescent="0.2">
      <c r="D107" s="8"/>
      <c r="E107" s="8"/>
      <c r="F107" s="8"/>
      <c r="G107" s="8"/>
      <c r="H107" s="8"/>
    </row>
    <row r="108" spans="4:19" x14ac:dyDescent="0.2">
      <c r="D108" s="8"/>
      <c r="E108" s="8"/>
      <c r="F108" s="8"/>
      <c r="G108" s="8"/>
      <c r="H108" s="8"/>
      <c r="S108" s="8"/>
    </row>
    <row r="109" spans="4:19" x14ac:dyDescent="0.2">
      <c r="D109" s="8"/>
      <c r="E109" s="8"/>
      <c r="F109" s="8"/>
      <c r="G109" s="8"/>
      <c r="H109" s="8"/>
    </row>
    <row r="110" spans="4:19" x14ac:dyDescent="0.2">
      <c r="D110" s="8"/>
      <c r="E110" s="8"/>
      <c r="F110" s="8"/>
      <c r="G110" s="8"/>
      <c r="H110" s="8"/>
      <c r="S110" s="8"/>
    </row>
    <row r="111" spans="4:19" x14ac:dyDescent="0.2">
      <c r="D111" s="8"/>
      <c r="E111" s="8"/>
      <c r="F111" s="8"/>
      <c r="G111" s="8"/>
      <c r="H111" s="8"/>
      <c r="I111" s="8"/>
      <c r="J111" s="8"/>
    </row>
    <row r="112" spans="4:19" x14ac:dyDescent="0.2">
      <c r="D112" s="8"/>
      <c r="E112" s="8"/>
      <c r="F112" s="8"/>
      <c r="G112" s="8"/>
      <c r="H112" s="8"/>
      <c r="S112" s="8"/>
    </row>
    <row r="113" spans="4:19" x14ac:dyDescent="0.2">
      <c r="D113" s="8"/>
      <c r="E113" s="8"/>
      <c r="F113" s="8"/>
      <c r="G113" s="8"/>
      <c r="H113" s="8"/>
    </row>
    <row r="114" spans="4:19" x14ac:dyDescent="0.2">
      <c r="D114" s="8"/>
      <c r="E114" s="8"/>
      <c r="F114" s="8"/>
      <c r="G114" s="8"/>
      <c r="H114" s="8"/>
      <c r="S114" s="8"/>
    </row>
    <row r="115" spans="4:19" x14ac:dyDescent="0.2">
      <c r="D115" s="8"/>
      <c r="E115" s="8"/>
      <c r="F115" s="8"/>
      <c r="G115" s="8"/>
      <c r="H115" s="8"/>
    </row>
    <row r="116" spans="4:19" x14ac:dyDescent="0.2">
      <c r="D116" s="8"/>
      <c r="E116" s="8"/>
      <c r="F116" s="8"/>
      <c r="G116" s="8"/>
      <c r="H116" s="8"/>
      <c r="S116" s="8"/>
    </row>
    <row r="117" spans="4:19" x14ac:dyDescent="0.2">
      <c r="D117" s="8"/>
      <c r="E117" s="8"/>
      <c r="F117" s="8"/>
      <c r="G117" s="8"/>
      <c r="H117" s="8"/>
    </row>
    <row r="118" spans="4:19" x14ac:dyDescent="0.2">
      <c r="D118" s="8"/>
      <c r="E118" s="8"/>
      <c r="F118" s="8"/>
      <c r="G118" s="8"/>
      <c r="H118" s="8"/>
      <c r="S118" s="8"/>
    </row>
    <row r="119" spans="4:19" x14ac:dyDescent="0.2">
      <c r="D119" s="8"/>
      <c r="E119" s="8"/>
      <c r="F119" s="8"/>
      <c r="G119" s="8"/>
      <c r="H119" s="8"/>
    </row>
    <row r="120" spans="4:19" x14ac:dyDescent="0.2">
      <c r="D120" s="8"/>
      <c r="E120" s="8"/>
      <c r="F120" s="8"/>
      <c r="G120" s="8"/>
      <c r="H120" s="8"/>
      <c r="S120" s="8"/>
    </row>
    <row r="121" spans="4:19" x14ac:dyDescent="0.2">
      <c r="D121" s="8"/>
      <c r="E121" s="8"/>
      <c r="F121" s="8"/>
      <c r="G121" s="8"/>
      <c r="H121" s="8"/>
    </row>
    <row r="122" spans="4:19" x14ac:dyDescent="0.2">
      <c r="D122" s="8"/>
      <c r="E122" s="8"/>
      <c r="F122" s="8"/>
      <c r="G122" s="8"/>
      <c r="H122" s="8"/>
      <c r="S122" s="8"/>
    </row>
    <row r="123" spans="4:19" x14ac:dyDescent="0.2">
      <c r="D123" s="8"/>
      <c r="E123" s="8"/>
      <c r="F123" s="8"/>
      <c r="G123" s="8"/>
      <c r="H123" s="8"/>
    </row>
    <row r="124" spans="4:19" x14ac:dyDescent="0.2">
      <c r="D124" s="8"/>
      <c r="E124" s="8"/>
      <c r="F124" s="8"/>
      <c r="G124" s="8"/>
      <c r="H124" s="8"/>
      <c r="S124" s="8"/>
    </row>
    <row r="125" spans="4:19" x14ac:dyDescent="0.2">
      <c r="D125" s="8"/>
      <c r="E125" s="8"/>
      <c r="F125" s="8"/>
      <c r="G125" s="8"/>
      <c r="H125" s="8"/>
      <c r="I125" s="8"/>
      <c r="J125" s="8"/>
      <c r="K125" s="8"/>
    </row>
    <row r="126" spans="4:19" x14ac:dyDescent="0.2">
      <c r="D126" s="8"/>
      <c r="E126" s="8"/>
      <c r="F126" s="8"/>
      <c r="G126" s="8"/>
      <c r="H126" s="8"/>
      <c r="S126" s="8"/>
    </row>
    <row r="127" spans="4:19" x14ac:dyDescent="0.2">
      <c r="D127" s="8"/>
      <c r="E127" s="8"/>
      <c r="F127" s="8"/>
      <c r="G127" s="8"/>
      <c r="H127" s="8"/>
    </row>
    <row r="128" spans="4:19" x14ac:dyDescent="0.2">
      <c r="D128" s="8"/>
      <c r="E128" s="8"/>
      <c r="F128" s="8"/>
      <c r="G128" s="8"/>
      <c r="H128" s="8"/>
      <c r="S128" s="8"/>
    </row>
    <row r="129" spans="4:19" x14ac:dyDescent="0.2">
      <c r="D129" s="8"/>
      <c r="E129" s="8"/>
      <c r="F129" s="8"/>
      <c r="G129" s="8"/>
      <c r="H129" s="8"/>
    </row>
    <row r="130" spans="4:19" x14ac:dyDescent="0.2">
      <c r="D130" s="8"/>
      <c r="E130" s="8"/>
      <c r="F130" s="8"/>
      <c r="G130" s="8"/>
      <c r="H130" s="8"/>
      <c r="S130" s="8"/>
    </row>
    <row r="131" spans="4:19" x14ac:dyDescent="0.2">
      <c r="D131" s="8"/>
      <c r="E131" s="8"/>
      <c r="F131" s="8"/>
      <c r="G131" s="8"/>
      <c r="H131" s="8"/>
    </row>
    <row r="132" spans="4:19" x14ac:dyDescent="0.2">
      <c r="D132" s="8"/>
      <c r="E132" s="8"/>
      <c r="F132" s="8"/>
      <c r="G132" s="8"/>
      <c r="H132" s="8"/>
      <c r="S132" s="8"/>
    </row>
    <row r="133" spans="4:19" x14ac:dyDescent="0.2">
      <c r="D133" s="8"/>
      <c r="E133" s="8"/>
      <c r="F133" s="8"/>
      <c r="G133" s="8"/>
      <c r="H133" s="8"/>
    </row>
    <row r="134" spans="4:19" x14ac:dyDescent="0.2">
      <c r="D134" s="8"/>
      <c r="E134" s="8"/>
      <c r="F134" s="8"/>
      <c r="G134" s="8"/>
      <c r="H134" s="8"/>
      <c r="S134" s="8"/>
    </row>
    <row r="135" spans="4:19" x14ac:dyDescent="0.2">
      <c r="D135" s="8"/>
      <c r="E135" s="8"/>
      <c r="F135" s="8"/>
      <c r="G135" s="8"/>
      <c r="H135" s="8"/>
    </row>
    <row r="136" spans="4:19" x14ac:dyDescent="0.2">
      <c r="D136" s="8"/>
      <c r="E136" s="8"/>
      <c r="F136" s="8"/>
      <c r="G136" s="8"/>
      <c r="H136" s="8"/>
      <c r="S136" s="8"/>
    </row>
    <row r="137" spans="4:19" x14ac:dyDescent="0.2">
      <c r="D137" s="8"/>
      <c r="E137" s="8"/>
      <c r="F137" s="8"/>
      <c r="G137" s="8"/>
      <c r="H137" s="8"/>
    </row>
    <row r="138" spans="4:19" x14ac:dyDescent="0.2">
      <c r="D138" s="8"/>
      <c r="E138" s="8"/>
      <c r="F138" s="8"/>
      <c r="G138" s="8"/>
      <c r="H138" s="8"/>
      <c r="S138" s="8"/>
    </row>
    <row r="139" spans="4:19" x14ac:dyDescent="0.2">
      <c r="D139" s="8"/>
      <c r="E139" s="8"/>
      <c r="F139" s="8"/>
      <c r="G139" s="8"/>
      <c r="H139" s="8"/>
    </row>
    <row r="140" spans="4:19" x14ac:dyDescent="0.2">
      <c r="D140" s="8"/>
      <c r="E140" s="8"/>
      <c r="F140" s="8"/>
      <c r="G140" s="8"/>
      <c r="H140" s="8"/>
      <c r="S140" s="8"/>
    </row>
    <row r="141" spans="4:19" x14ac:dyDescent="0.2">
      <c r="D141" s="8"/>
      <c r="E141" s="8"/>
      <c r="F141" s="8"/>
      <c r="G141" s="8"/>
      <c r="H141" s="8"/>
    </row>
    <row r="142" spans="4:19" x14ac:dyDescent="0.2">
      <c r="D142" s="8"/>
      <c r="E142" s="8"/>
      <c r="F142" s="8"/>
      <c r="G142" s="8"/>
      <c r="H142" s="8"/>
      <c r="S142" s="8"/>
    </row>
    <row r="143" spans="4:19" x14ac:dyDescent="0.2">
      <c r="D143" s="8"/>
      <c r="E143" s="8"/>
      <c r="F143" s="8"/>
      <c r="G143" s="8"/>
      <c r="H143" s="8"/>
    </row>
    <row r="144" spans="4:19" x14ac:dyDescent="0.2">
      <c r="D144" s="8"/>
      <c r="E144" s="8"/>
      <c r="F144" s="8"/>
      <c r="G144" s="8"/>
      <c r="H144" s="8"/>
      <c r="S144" s="8"/>
    </row>
    <row r="145" spans="4:19" x14ac:dyDescent="0.2">
      <c r="D145" s="8"/>
      <c r="E145" s="8"/>
      <c r="F145" s="8"/>
      <c r="G145" s="8"/>
      <c r="H145" s="8"/>
    </row>
    <row r="146" spans="4:19" x14ac:dyDescent="0.2">
      <c r="D146" s="8"/>
      <c r="E146" s="8"/>
      <c r="F146" s="8"/>
      <c r="G146" s="8"/>
      <c r="H146" s="8"/>
      <c r="S146" s="8"/>
    </row>
    <row r="147" spans="4:19" x14ac:dyDescent="0.2">
      <c r="D147" s="8"/>
      <c r="E147" s="8"/>
      <c r="F147" s="8"/>
      <c r="G147" s="8"/>
      <c r="H147" s="8"/>
    </row>
    <row r="148" spans="4:19" x14ac:dyDescent="0.2">
      <c r="D148" s="8"/>
      <c r="E148" s="8"/>
      <c r="F148" s="8"/>
      <c r="G148" s="8"/>
      <c r="H148" s="8"/>
      <c r="S148" s="8"/>
    </row>
    <row r="149" spans="4:19" x14ac:dyDescent="0.2">
      <c r="D149" s="8"/>
      <c r="E149" s="8"/>
      <c r="F149" s="8"/>
      <c r="G149" s="8"/>
      <c r="H149" s="8"/>
    </row>
    <row r="150" spans="4:19" x14ac:dyDescent="0.2">
      <c r="D150" s="8"/>
      <c r="E150" s="8"/>
      <c r="F150" s="8"/>
      <c r="G150" s="8"/>
      <c r="H150" s="8"/>
      <c r="S150" s="8"/>
    </row>
    <row r="151" spans="4:19" x14ac:dyDescent="0.2">
      <c r="D151" s="8"/>
      <c r="E151" s="8"/>
      <c r="F151" s="8"/>
      <c r="G151" s="8"/>
      <c r="H151" s="8"/>
    </row>
    <row r="152" spans="4:19" x14ac:dyDescent="0.2">
      <c r="D152" s="8"/>
      <c r="E152" s="8"/>
      <c r="F152" s="8"/>
      <c r="G152" s="8"/>
      <c r="H152" s="8"/>
      <c r="S152" s="8"/>
    </row>
    <row r="153" spans="4:19" x14ac:dyDescent="0.2">
      <c r="D153" s="8"/>
      <c r="E153" s="8"/>
      <c r="F153" s="8"/>
      <c r="G153" s="8"/>
      <c r="H153" s="8"/>
    </row>
    <row r="154" spans="4:19" x14ac:dyDescent="0.2">
      <c r="D154" s="8"/>
      <c r="E154" s="8"/>
      <c r="F154" s="8"/>
      <c r="G154" s="8"/>
      <c r="H154" s="8"/>
      <c r="S154" s="8"/>
    </row>
    <row r="155" spans="4:19" x14ac:dyDescent="0.2">
      <c r="D155" s="8"/>
      <c r="E155" s="8"/>
      <c r="F155" s="8"/>
      <c r="G155" s="8"/>
      <c r="H155" s="8"/>
    </row>
    <row r="156" spans="4:19" x14ac:dyDescent="0.2">
      <c r="D156" s="8"/>
      <c r="E156" s="8"/>
      <c r="F156" s="8"/>
      <c r="G156" s="8"/>
      <c r="H156" s="8"/>
      <c r="S156" s="8"/>
    </row>
    <row r="157" spans="4:19" x14ac:dyDescent="0.2">
      <c r="D157" s="8"/>
      <c r="E157" s="8"/>
      <c r="F157" s="8"/>
      <c r="G157" s="8"/>
      <c r="H157" s="8"/>
    </row>
    <row r="158" spans="4:19" x14ac:dyDescent="0.2">
      <c r="D158" s="8"/>
      <c r="E158" s="8"/>
      <c r="F158" s="8"/>
      <c r="G158" s="8"/>
      <c r="H158" s="8"/>
      <c r="S158" s="8"/>
    </row>
    <row r="159" spans="4:19" x14ac:dyDescent="0.2">
      <c r="D159" s="8"/>
      <c r="E159" s="8"/>
      <c r="F159" s="8"/>
      <c r="G159" s="8"/>
      <c r="H159" s="8"/>
    </row>
    <row r="160" spans="4:19" x14ac:dyDescent="0.2">
      <c r="D160" s="8"/>
      <c r="E160" s="8"/>
      <c r="F160" s="8"/>
      <c r="G160" s="8"/>
      <c r="H160" s="8"/>
      <c r="S160" s="8"/>
    </row>
    <row r="161" spans="4:19" x14ac:dyDescent="0.2">
      <c r="D161" s="8"/>
      <c r="E161" s="8"/>
      <c r="F161" s="8"/>
      <c r="G161" s="8"/>
      <c r="H161" s="8"/>
    </row>
    <row r="162" spans="4:19" x14ac:dyDescent="0.2">
      <c r="D162" s="8"/>
      <c r="E162" s="8"/>
      <c r="F162" s="8"/>
      <c r="G162" s="8"/>
      <c r="H162" s="8"/>
      <c r="S162" s="8"/>
    </row>
    <row r="163" spans="4:19" x14ac:dyDescent="0.2">
      <c r="D163" s="8"/>
      <c r="E163" s="8"/>
      <c r="F163" s="8"/>
      <c r="G163" s="8"/>
      <c r="H163" s="8"/>
    </row>
    <row r="164" spans="4:19" x14ac:dyDescent="0.2">
      <c r="D164" s="8"/>
      <c r="E164" s="8"/>
      <c r="F164" s="8"/>
      <c r="G164" s="8"/>
      <c r="H164" s="8"/>
      <c r="S164" s="8"/>
    </row>
    <row r="165" spans="4:19" x14ac:dyDescent="0.2">
      <c r="D165" s="8"/>
      <c r="E165" s="8"/>
      <c r="F165" s="8"/>
      <c r="G165" s="8"/>
      <c r="H165" s="8"/>
    </row>
    <row r="166" spans="4:19" x14ac:dyDescent="0.2">
      <c r="D166" s="8"/>
      <c r="E166" s="8"/>
      <c r="F166" s="8"/>
      <c r="G166" s="8"/>
      <c r="H166" s="8"/>
      <c r="S166" s="8"/>
    </row>
    <row r="167" spans="4:19" x14ac:dyDescent="0.2">
      <c r="D167" s="8"/>
      <c r="E167" s="8"/>
      <c r="F167" s="8"/>
      <c r="G167" s="8"/>
      <c r="H167" s="8"/>
    </row>
    <row r="168" spans="4:19" x14ac:dyDescent="0.2">
      <c r="D168" s="8"/>
      <c r="E168" s="8"/>
      <c r="F168" s="8"/>
      <c r="G168" s="8"/>
      <c r="H168" s="8"/>
      <c r="S168" s="8"/>
    </row>
    <row r="169" spans="4:19" x14ac:dyDescent="0.2">
      <c r="D169" s="8"/>
      <c r="E169" s="8"/>
      <c r="F169" s="8"/>
      <c r="G169" s="8"/>
      <c r="H169" s="8"/>
    </row>
    <row r="170" spans="4:19" x14ac:dyDescent="0.2">
      <c r="D170" s="8"/>
      <c r="E170" s="8"/>
      <c r="F170" s="8"/>
      <c r="G170" s="8"/>
      <c r="H170" s="8"/>
      <c r="S170" s="8"/>
    </row>
    <row r="171" spans="4:19" x14ac:dyDescent="0.2">
      <c r="D171" s="8"/>
      <c r="E171" s="8"/>
      <c r="F171" s="8"/>
      <c r="G171" s="8"/>
      <c r="H171" s="8"/>
    </row>
    <row r="172" spans="4:19" x14ac:dyDescent="0.2">
      <c r="D172" s="8"/>
      <c r="E172" s="8"/>
      <c r="F172" s="8"/>
      <c r="G172" s="8"/>
      <c r="H172" s="8"/>
      <c r="S172" s="8"/>
    </row>
    <row r="173" spans="4:19" x14ac:dyDescent="0.2">
      <c r="D173" s="8"/>
      <c r="E173" s="8"/>
      <c r="F173" s="8"/>
      <c r="G173" s="8"/>
      <c r="H173" s="8"/>
    </row>
    <row r="174" spans="4:19" x14ac:dyDescent="0.2">
      <c r="D174" s="8"/>
      <c r="E174" s="8"/>
      <c r="F174" s="8"/>
      <c r="G174" s="8"/>
      <c r="H174" s="8"/>
      <c r="S174" s="8"/>
    </row>
    <row r="175" spans="4:19" x14ac:dyDescent="0.2">
      <c r="D175" s="8"/>
      <c r="E175" s="8"/>
      <c r="F175" s="8"/>
      <c r="G175" s="8"/>
      <c r="H175" s="8"/>
    </row>
    <row r="176" spans="4:19" x14ac:dyDescent="0.2">
      <c r="D176" s="8"/>
      <c r="E176" s="8"/>
      <c r="F176" s="8"/>
      <c r="G176" s="8"/>
      <c r="H176" s="8"/>
      <c r="S176" s="8"/>
    </row>
    <row r="177" spans="4:19" x14ac:dyDescent="0.2">
      <c r="D177" s="8"/>
      <c r="E177" s="8"/>
      <c r="F177" s="8"/>
      <c r="G177" s="8"/>
      <c r="H177" s="8"/>
    </row>
    <row r="178" spans="4:19" x14ac:dyDescent="0.2">
      <c r="D178" s="8"/>
      <c r="E178" s="8"/>
      <c r="F178" s="8"/>
      <c r="G178" s="8"/>
      <c r="H178" s="8"/>
      <c r="S178" s="8"/>
    </row>
    <row r="179" spans="4:19" x14ac:dyDescent="0.2">
      <c r="D179" s="8"/>
      <c r="E179" s="8"/>
      <c r="F179" s="8"/>
      <c r="G179" s="8"/>
      <c r="H179" s="8"/>
    </row>
    <row r="180" spans="4:19" x14ac:dyDescent="0.2">
      <c r="D180" s="8"/>
      <c r="E180" s="8"/>
      <c r="F180" s="8"/>
      <c r="G180" s="8"/>
      <c r="H180" s="8"/>
      <c r="S180" s="8"/>
    </row>
    <row r="181" spans="4:19" x14ac:dyDescent="0.2">
      <c r="D181" s="8"/>
      <c r="E181" s="8"/>
      <c r="F181" s="8"/>
      <c r="G181" s="8"/>
      <c r="H181" s="8"/>
    </row>
    <row r="182" spans="4:19" x14ac:dyDescent="0.2">
      <c r="D182" s="8"/>
      <c r="E182" s="8"/>
      <c r="F182" s="8"/>
      <c r="G182" s="8"/>
      <c r="H182" s="8"/>
      <c r="S182" s="8"/>
    </row>
    <row r="183" spans="4:19" x14ac:dyDescent="0.2">
      <c r="D183" s="8"/>
      <c r="E183" s="8"/>
      <c r="F183" s="8"/>
      <c r="G183" s="8"/>
      <c r="H183" s="8"/>
    </row>
    <row r="184" spans="4:19" x14ac:dyDescent="0.2">
      <c r="D184" s="8"/>
      <c r="E184" s="8"/>
      <c r="F184" s="8"/>
      <c r="G184" s="8"/>
      <c r="H184" s="8"/>
      <c r="S184" s="8"/>
    </row>
    <row r="185" spans="4:19" x14ac:dyDescent="0.2">
      <c r="D185" s="8"/>
      <c r="E185" s="8"/>
      <c r="F185" s="8"/>
      <c r="G185" s="8"/>
      <c r="H185" s="8"/>
    </row>
    <row r="186" spans="4:19" x14ac:dyDescent="0.2">
      <c r="D186" s="8"/>
      <c r="E186" s="8"/>
      <c r="F186" s="8"/>
      <c r="G186" s="8"/>
      <c r="H186" s="8"/>
      <c r="S186" s="8"/>
    </row>
    <row r="187" spans="4:19" x14ac:dyDescent="0.2">
      <c r="D187" s="8"/>
      <c r="E187" s="8"/>
      <c r="F187" s="8"/>
      <c r="G187" s="8"/>
      <c r="H187" s="8"/>
    </row>
    <row r="188" spans="4:19" x14ac:dyDescent="0.2">
      <c r="G188" s="8"/>
      <c r="H188" s="8"/>
      <c r="S188" s="8"/>
    </row>
    <row r="189" spans="4:19" x14ac:dyDescent="0.2">
      <c r="G189" s="8"/>
      <c r="H189" s="8"/>
    </row>
    <row r="190" spans="4:19" x14ac:dyDescent="0.2">
      <c r="D190" s="8"/>
      <c r="E190" s="8"/>
      <c r="F190" s="8"/>
      <c r="G190" s="8"/>
      <c r="H190" s="8"/>
      <c r="S190" s="8"/>
    </row>
    <row r="191" spans="4:19" x14ac:dyDescent="0.2">
      <c r="D191" s="8"/>
      <c r="E191" s="8"/>
      <c r="F191" s="8"/>
      <c r="G191" s="8"/>
      <c r="H191" s="8"/>
    </row>
    <row r="192" spans="4:19" x14ac:dyDescent="0.2">
      <c r="D192" s="8"/>
      <c r="E192" s="8"/>
      <c r="F192" s="8"/>
      <c r="G192" s="8"/>
      <c r="H192" s="8"/>
      <c r="S192" s="8"/>
    </row>
    <row r="193" spans="4:19" x14ac:dyDescent="0.2">
      <c r="D193" s="8"/>
      <c r="E193" s="8"/>
      <c r="F193" s="8"/>
      <c r="G193" s="8"/>
      <c r="H193" s="8"/>
    </row>
    <row r="194" spans="4:19" x14ac:dyDescent="0.2">
      <c r="D194" s="8"/>
      <c r="E194" s="8"/>
      <c r="F194" s="8"/>
      <c r="G194" s="8"/>
      <c r="H194" s="8"/>
      <c r="S194" s="8"/>
    </row>
    <row r="195" spans="4:19" x14ac:dyDescent="0.2">
      <c r="D195" s="8"/>
      <c r="E195" s="8"/>
      <c r="F195" s="8"/>
      <c r="G195" s="8"/>
      <c r="H195" s="8"/>
    </row>
    <row r="196" spans="4:19" x14ac:dyDescent="0.2">
      <c r="D196" s="8"/>
      <c r="E196" s="8"/>
      <c r="F196" s="8"/>
      <c r="G196" s="8"/>
      <c r="H196" s="8"/>
      <c r="S196" s="8"/>
    </row>
    <row r="197" spans="4:19" x14ac:dyDescent="0.2">
      <c r="D197" s="8"/>
      <c r="E197" s="8"/>
      <c r="F197" s="8"/>
      <c r="G197" s="8"/>
      <c r="H197" s="8"/>
    </row>
    <row r="198" spans="4:19" x14ac:dyDescent="0.2">
      <c r="D198" s="8"/>
      <c r="E198" s="8"/>
      <c r="F198" s="8"/>
      <c r="G198" s="8"/>
      <c r="H198" s="8"/>
      <c r="S198" s="8"/>
    </row>
    <row r="199" spans="4:19" x14ac:dyDescent="0.2">
      <c r="D199" s="8"/>
      <c r="E199" s="8"/>
      <c r="F199" s="8"/>
      <c r="G199" s="8"/>
      <c r="H199" s="8"/>
    </row>
    <row r="200" spans="4:19" x14ac:dyDescent="0.2">
      <c r="D200" s="8"/>
      <c r="E200" s="8"/>
      <c r="F200" s="8"/>
      <c r="G200" s="8"/>
      <c r="H200" s="8"/>
      <c r="S200" s="8"/>
    </row>
    <row r="201" spans="4:19" x14ac:dyDescent="0.2">
      <c r="D201" s="8"/>
      <c r="E201" s="8"/>
      <c r="F201" s="8"/>
      <c r="G201" s="8"/>
      <c r="H201" s="8"/>
    </row>
    <row r="202" spans="4:19" x14ac:dyDescent="0.2">
      <c r="D202" s="8"/>
      <c r="E202" s="8"/>
      <c r="F202" s="8"/>
      <c r="G202" s="8"/>
      <c r="H202" s="8"/>
      <c r="S202" s="8"/>
    </row>
    <row r="203" spans="4:19" x14ac:dyDescent="0.2">
      <c r="D203" s="8"/>
      <c r="E203" s="8"/>
      <c r="F203" s="8"/>
      <c r="G203" s="8"/>
      <c r="H203" s="8"/>
    </row>
    <row r="204" spans="4:19" x14ac:dyDescent="0.2">
      <c r="D204" s="8"/>
      <c r="E204" s="8"/>
      <c r="F204" s="8"/>
      <c r="G204" s="8"/>
      <c r="H204" s="8"/>
      <c r="S204" s="8"/>
    </row>
    <row r="205" spans="4:19" x14ac:dyDescent="0.2">
      <c r="D205" s="8"/>
      <c r="E205" s="8"/>
      <c r="F205" s="8"/>
      <c r="G205" s="8"/>
      <c r="H205" s="8"/>
    </row>
    <row r="206" spans="4:19" x14ac:dyDescent="0.2">
      <c r="D206" s="8"/>
      <c r="E206" s="8"/>
      <c r="F206" s="8"/>
      <c r="G206" s="8"/>
      <c r="H206" s="8"/>
      <c r="S206" s="8"/>
    </row>
    <row r="207" spans="4:19" x14ac:dyDescent="0.2">
      <c r="D207" s="8"/>
      <c r="E207" s="8"/>
      <c r="F207" s="8"/>
      <c r="G207" s="8"/>
      <c r="H207" s="8"/>
    </row>
    <row r="208" spans="4:19" x14ac:dyDescent="0.2">
      <c r="D208" s="8"/>
      <c r="E208" s="8"/>
      <c r="F208" s="8"/>
      <c r="G208" s="8"/>
      <c r="H208" s="8"/>
      <c r="S208" s="8"/>
    </row>
    <row r="209" spans="4:19" x14ac:dyDescent="0.2">
      <c r="D209" s="8"/>
      <c r="E209" s="8"/>
      <c r="F209" s="8"/>
      <c r="G209" s="8"/>
      <c r="H209" s="8"/>
    </row>
    <row r="210" spans="4:19" x14ac:dyDescent="0.2">
      <c r="D210" s="8"/>
      <c r="E210" s="8"/>
      <c r="F210" s="8"/>
      <c r="G210" s="8"/>
      <c r="H210" s="8"/>
      <c r="S210" s="8"/>
    </row>
    <row r="211" spans="4:19" x14ac:dyDescent="0.2">
      <c r="D211" s="8"/>
      <c r="E211" s="8"/>
      <c r="F211" s="8"/>
      <c r="G211" s="8"/>
      <c r="H211" s="8"/>
    </row>
    <row r="212" spans="4:19" x14ac:dyDescent="0.2">
      <c r="D212" s="8"/>
      <c r="E212" s="8"/>
      <c r="F212" s="8"/>
      <c r="G212" s="8"/>
      <c r="H212" s="8"/>
      <c r="S212" s="8"/>
    </row>
    <row r="213" spans="4:19" x14ac:dyDescent="0.2">
      <c r="D213" s="8"/>
      <c r="E213" s="8"/>
      <c r="F213" s="8"/>
      <c r="G213" s="8"/>
      <c r="H213" s="8"/>
    </row>
    <row r="214" spans="4:19" x14ac:dyDescent="0.2">
      <c r="D214" s="8"/>
      <c r="E214" s="8"/>
      <c r="F214" s="8"/>
      <c r="G214" s="8"/>
      <c r="H214" s="8"/>
      <c r="S214" s="8"/>
    </row>
    <row r="215" spans="4:19" x14ac:dyDescent="0.2">
      <c r="D215" s="8"/>
      <c r="E215" s="8"/>
      <c r="F215" s="8"/>
      <c r="G215" s="8"/>
      <c r="H215" s="8"/>
    </row>
    <row r="216" spans="4:19" x14ac:dyDescent="0.2">
      <c r="D216" s="8"/>
      <c r="E216" s="8"/>
      <c r="F216" s="8"/>
      <c r="G216" s="8"/>
      <c r="H216" s="8"/>
      <c r="S216" s="8"/>
    </row>
    <row r="217" spans="4:19" x14ac:dyDescent="0.2">
      <c r="D217" s="8"/>
      <c r="E217" s="8"/>
      <c r="F217" s="8"/>
      <c r="G217" s="8"/>
      <c r="H217" s="8"/>
    </row>
    <row r="218" spans="4:19" x14ac:dyDescent="0.2">
      <c r="D218" s="8"/>
      <c r="E218" s="8"/>
      <c r="F218" s="8"/>
      <c r="G218" s="8"/>
      <c r="H218" s="8"/>
      <c r="S218" s="8"/>
    </row>
    <row r="219" spans="4:19" x14ac:dyDescent="0.2">
      <c r="D219" s="8"/>
      <c r="E219" s="8"/>
      <c r="F219" s="8"/>
      <c r="G219" s="8"/>
      <c r="H219" s="8"/>
    </row>
    <row r="220" spans="4:19" x14ac:dyDescent="0.2">
      <c r="D220" s="8"/>
      <c r="E220" s="8"/>
      <c r="F220" s="8"/>
      <c r="G220" s="8"/>
      <c r="H220" s="8"/>
      <c r="S220" s="8"/>
    </row>
    <row r="221" spans="4:19" x14ac:dyDescent="0.2">
      <c r="D221" s="8"/>
      <c r="E221" s="8"/>
      <c r="F221" s="8"/>
      <c r="G221" s="8"/>
      <c r="H221" s="8"/>
    </row>
    <row r="222" spans="4:19" x14ac:dyDescent="0.2">
      <c r="D222" s="8"/>
      <c r="E222" s="8"/>
      <c r="F222" s="8"/>
      <c r="G222" s="8"/>
      <c r="H222" s="8"/>
      <c r="S222" s="8"/>
    </row>
    <row r="223" spans="4:19" x14ac:dyDescent="0.2">
      <c r="D223" s="8"/>
      <c r="E223" s="8"/>
      <c r="F223" s="8"/>
      <c r="G223" s="8"/>
      <c r="H223" s="8"/>
    </row>
    <row r="224" spans="4:19" x14ac:dyDescent="0.2">
      <c r="D224" s="8"/>
      <c r="E224" s="8"/>
      <c r="F224" s="8"/>
      <c r="G224" s="8"/>
      <c r="H224" s="8"/>
      <c r="S224" s="8"/>
    </row>
    <row r="225" spans="4:19" x14ac:dyDescent="0.2">
      <c r="D225" s="8"/>
      <c r="E225" s="8"/>
      <c r="F225" s="8"/>
      <c r="G225" s="8"/>
      <c r="H225" s="8"/>
    </row>
    <row r="226" spans="4:19" x14ac:dyDescent="0.2">
      <c r="D226" s="8"/>
      <c r="E226" s="8"/>
      <c r="F226" s="8"/>
      <c r="G226" s="8"/>
      <c r="H226" s="8"/>
      <c r="S226" s="8"/>
    </row>
    <row r="227" spans="4:19" x14ac:dyDescent="0.2">
      <c r="D227" s="8"/>
      <c r="E227" s="8"/>
      <c r="F227" s="8"/>
      <c r="G227" s="8"/>
      <c r="H227" s="8"/>
    </row>
    <row r="228" spans="4:19" x14ac:dyDescent="0.2">
      <c r="D228" s="8"/>
      <c r="E228" s="8"/>
      <c r="F228" s="8"/>
      <c r="G228" s="8"/>
      <c r="H228" s="8"/>
      <c r="S228" s="8"/>
    </row>
    <row r="229" spans="4:19" x14ac:dyDescent="0.2">
      <c r="D229" s="8"/>
      <c r="E229" s="8"/>
      <c r="F229" s="8"/>
      <c r="G229" s="8"/>
      <c r="H229" s="8"/>
    </row>
    <row r="230" spans="4:19" x14ac:dyDescent="0.2">
      <c r="D230" s="8"/>
      <c r="E230" s="8"/>
      <c r="F230" s="8"/>
      <c r="G230" s="8"/>
      <c r="H230" s="8"/>
      <c r="S230" s="8"/>
    </row>
    <row r="231" spans="4:19" x14ac:dyDescent="0.2">
      <c r="D231" s="8"/>
      <c r="E231" s="8"/>
      <c r="F231" s="8"/>
      <c r="G231" s="8"/>
      <c r="H231" s="8"/>
    </row>
    <row r="232" spans="4:19" x14ac:dyDescent="0.2">
      <c r="D232" s="8"/>
      <c r="E232" s="8"/>
      <c r="F232" s="8"/>
      <c r="G232" s="8"/>
      <c r="H232" s="8"/>
      <c r="S232" s="8"/>
    </row>
    <row r="233" spans="4:19" x14ac:dyDescent="0.2">
      <c r="D233" s="8"/>
      <c r="E233" s="8"/>
      <c r="F233" s="8"/>
      <c r="G233" s="8"/>
      <c r="H233" s="8"/>
    </row>
    <row r="234" spans="4:19" x14ac:dyDescent="0.2">
      <c r="D234" s="8"/>
      <c r="E234" s="8"/>
      <c r="F234" s="8"/>
      <c r="G234" s="8"/>
      <c r="H234" s="8"/>
      <c r="S234" s="8"/>
    </row>
    <row r="235" spans="4:19" x14ac:dyDescent="0.2">
      <c r="D235" s="8"/>
      <c r="E235" s="8"/>
      <c r="F235" s="8"/>
      <c r="G235" s="8"/>
      <c r="H235" s="8"/>
    </row>
    <row r="236" spans="4:19" x14ac:dyDescent="0.2">
      <c r="D236" s="8"/>
      <c r="E236" s="8"/>
      <c r="F236" s="8"/>
      <c r="G236" s="8"/>
      <c r="H236" s="8"/>
      <c r="S236" s="8"/>
    </row>
    <row r="237" spans="4:19" x14ac:dyDescent="0.2">
      <c r="D237" s="8"/>
      <c r="E237" s="8"/>
      <c r="F237" s="8"/>
      <c r="G237" s="8"/>
      <c r="H237" s="8"/>
    </row>
    <row r="238" spans="4:19" x14ac:dyDescent="0.2">
      <c r="D238" s="8"/>
      <c r="E238" s="8"/>
      <c r="F238" s="8"/>
      <c r="G238" s="8"/>
      <c r="H238" s="8"/>
      <c r="S238" s="8"/>
    </row>
    <row r="239" spans="4:19" x14ac:dyDescent="0.2">
      <c r="D239" s="8"/>
      <c r="E239" s="8"/>
      <c r="F239" s="8"/>
      <c r="G239" s="8"/>
      <c r="H239" s="8"/>
    </row>
    <row r="240" spans="4:19" x14ac:dyDescent="0.2">
      <c r="D240" s="8"/>
      <c r="E240" s="8"/>
      <c r="F240" s="8"/>
      <c r="G240" s="8"/>
      <c r="H240" s="8"/>
      <c r="S240" s="8"/>
    </row>
    <row r="241" spans="4:19" x14ac:dyDescent="0.2">
      <c r="D241" s="8"/>
      <c r="E241" s="8"/>
      <c r="F241" s="8"/>
      <c r="G241" s="8"/>
      <c r="H241" s="8"/>
    </row>
    <row r="242" spans="4:19" x14ac:dyDescent="0.2">
      <c r="D242" s="8"/>
      <c r="E242" s="8"/>
      <c r="F242" s="8"/>
      <c r="G242" s="8"/>
      <c r="H242" s="8"/>
      <c r="S242" s="8"/>
    </row>
    <row r="243" spans="4:19" x14ac:dyDescent="0.2">
      <c r="D243" s="8"/>
      <c r="E243" s="8"/>
      <c r="F243" s="8"/>
      <c r="G243" s="8"/>
      <c r="H243" s="8"/>
    </row>
    <row r="244" spans="4:19" x14ac:dyDescent="0.2">
      <c r="D244" s="8"/>
      <c r="E244" s="8"/>
      <c r="F244" s="8"/>
      <c r="G244" s="8"/>
      <c r="H244" s="8"/>
      <c r="S244" s="8"/>
    </row>
    <row r="245" spans="4:19" x14ac:dyDescent="0.2">
      <c r="D245" s="8"/>
      <c r="E245" s="8"/>
      <c r="F245" s="8"/>
      <c r="G245" s="8"/>
      <c r="H245" s="8"/>
    </row>
    <row r="246" spans="4:19" x14ac:dyDescent="0.2">
      <c r="D246" s="8"/>
      <c r="E246" s="8"/>
      <c r="F246" s="8"/>
      <c r="G246" s="8"/>
      <c r="H246" s="8"/>
      <c r="S246" s="8"/>
    </row>
    <row r="247" spans="4:19" x14ac:dyDescent="0.2">
      <c r="D247" s="8"/>
      <c r="E247" s="8"/>
      <c r="F247" s="8"/>
      <c r="G247" s="8"/>
      <c r="H247" s="8"/>
    </row>
    <row r="248" spans="4:19" x14ac:dyDescent="0.2">
      <c r="D248" s="8"/>
      <c r="E248" s="8"/>
      <c r="F248" s="8"/>
      <c r="G248" s="8"/>
      <c r="H248" s="8"/>
      <c r="S248" s="8"/>
    </row>
    <row r="249" spans="4:19" x14ac:dyDescent="0.2">
      <c r="D249" s="8"/>
      <c r="E249" s="8"/>
      <c r="F249" s="8"/>
      <c r="G249" s="8"/>
      <c r="H249" s="8"/>
    </row>
    <row r="250" spans="4:19" x14ac:dyDescent="0.2">
      <c r="D250" s="8"/>
      <c r="E250" s="8"/>
      <c r="F250" s="8"/>
      <c r="G250" s="8"/>
      <c r="H250" s="8"/>
      <c r="S250" s="8"/>
    </row>
    <row r="251" spans="4:19" x14ac:dyDescent="0.2">
      <c r="D251" s="8"/>
      <c r="E251" s="8"/>
      <c r="F251" s="8"/>
      <c r="G251" s="8"/>
      <c r="H251" s="8"/>
    </row>
    <row r="252" spans="4:19" x14ac:dyDescent="0.2">
      <c r="D252" s="8"/>
      <c r="E252" s="8"/>
      <c r="F252" s="8"/>
      <c r="G252" s="8"/>
      <c r="H252" s="8"/>
      <c r="I252" s="8"/>
      <c r="J252" s="8"/>
      <c r="K252" s="8"/>
      <c r="S252" s="8"/>
    </row>
    <row r="253" spans="4:19" x14ac:dyDescent="0.2">
      <c r="D253" s="8"/>
      <c r="E253" s="8"/>
      <c r="F253" s="8"/>
      <c r="G253" s="8"/>
      <c r="H253" s="8"/>
    </row>
    <row r="254" spans="4:19" x14ac:dyDescent="0.2">
      <c r="D254" s="8"/>
      <c r="E254" s="8"/>
      <c r="F254" s="8"/>
      <c r="G254" s="8"/>
      <c r="H254" s="8"/>
      <c r="S254" s="8"/>
    </row>
    <row r="255" spans="4:19" x14ac:dyDescent="0.2">
      <c r="D255" s="8"/>
      <c r="E255" s="8"/>
      <c r="F255" s="8"/>
      <c r="G255" s="8"/>
      <c r="H255" s="8"/>
    </row>
    <row r="256" spans="4:19" x14ac:dyDescent="0.2">
      <c r="D256" s="8"/>
      <c r="E256" s="8"/>
      <c r="F256" s="8"/>
      <c r="G256" s="8"/>
      <c r="H256" s="8"/>
      <c r="S256" s="8"/>
    </row>
    <row r="257" spans="4:19" x14ac:dyDescent="0.2">
      <c r="D257" s="8"/>
      <c r="E257" s="8"/>
      <c r="F257" s="8"/>
      <c r="G257" s="8"/>
      <c r="H257" s="8"/>
    </row>
    <row r="258" spans="4:19" x14ac:dyDescent="0.2">
      <c r="D258" s="8"/>
      <c r="E258" s="8"/>
      <c r="F258" s="8"/>
      <c r="G258" s="8"/>
      <c r="H258" s="8"/>
      <c r="S258" s="8"/>
    </row>
    <row r="259" spans="4:19" x14ac:dyDescent="0.2">
      <c r="D259" s="8"/>
      <c r="E259" s="8"/>
      <c r="F259" s="8"/>
      <c r="G259" s="8"/>
      <c r="H259" s="8"/>
    </row>
    <row r="260" spans="4:19" x14ac:dyDescent="0.2">
      <c r="D260" s="8"/>
      <c r="E260" s="8"/>
      <c r="F260" s="8"/>
      <c r="G260" s="8"/>
      <c r="H260" s="8"/>
      <c r="I260" s="8"/>
      <c r="J260" s="8"/>
      <c r="S260" s="8"/>
    </row>
    <row r="261" spans="4:19" x14ac:dyDescent="0.2">
      <c r="D261" s="8"/>
      <c r="E261" s="8"/>
      <c r="F261" s="8"/>
      <c r="G261" s="8"/>
      <c r="H261" s="8"/>
    </row>
    <row r="262" spans="4:19" x14ac:dyDescent="0.2">
      <c r="D262" s="8"/>
      <c r="E262" s="8"/>
      <c r="F262" s="8"/>
      <c r="G262" s="8"/>
      <c r="H262" s="8"/>
      <c r="S262" s="8"/>
    </row>
    <row r="263" spans="4:19" x14ac:dyDescent="0.2">
      <c r="D263" s="8"/>
      <c r="E263" s="8"/>
      <c r="F263" s="8"/>
      <c r="G263" s="8"/>
      <c r="H263" s="8"/>
    </row>
    <row r="264" spans="4:19" x14ac:dyDescent="0.2">
      <c r="D264" s="8"/>
      <c r="E264" s="8"/>
      <c r="F264" s="8"/>
      <c r="G264" s="8"/>
      <c r="H264" s="8"/>
      <c r="S264" s="8"/>
    </row>
    <row r="265" spans="4:19" x14ac:dyDescent="0.2">
      <c r="D265" s="8"/>
      <c r="E265" s="8"/>
      <c r="F265" s="8"/>
      <c r="G265" s="8"/>
      <c r="H265" s="8"/>
    </row>
    <row r="266" spans="4:19" x14ac:dyDescent="0.2">
      <c r="D266" s="8"/>
      <c r="E266" s="8"/>
      <c r="F266" s="8"/>
      <c r="G266" s="8"/>
      <c r="H266" s="8"/>
      <c r="S266" s="8"/>
    </row>
    <row r="267" spans="4:19" x14ac:dyDescent="0.2">
      <c r="D267" s="8"/>
      <c r="E267" s="8"/>
      <c r="F267" s="8"/>
      <c r="G267" s="8"/>
      <c r="H267" s="8"/>
    </row>
    <row r="268" spans="4:19" x14ac:dyDescent="0.2">
      <c r="D268" s="8"/>
      <c r="E268" s="8"/>
      <c r="F268" s="8"/>
      <c r="G268" s="8"/>
      <c r="H268" s="8"/>
      <c r="S268" s="8"/>
    </row>
    <row r="269" spans="4:19" x14ac:dyDescent="0.2">
      <c r="D269" s="8"/>
      <c r="E269" s="8"/>
      <c r="F269" s="8"/>
      <c r="G269" s="8"/>
      <c r="H269" s="8"/>
    </row>
    <row r="270" spans="4:19" x14ac:dyDescent="0.2">
      <c r="D270" s="8"/>
      <c r="E270" s="8"/>
      <c r="F270" s="8"/>
      <c r="G270" s="8"/>
      <c r="H270" s="8"/>
      <c r="S270" s="8"/>
    </row>
    <row r="271" spans="4:19" x14ac:dyDescent="0.2">
      <c r="D271" s="8"/>
      <c r="E271" s="8"/>
      <c r="F271" s="8"/>
      <c r="G271" s="8"/>
      <c r="H271" s="8"/>
    </row>
    <row r="272" spans="4:19" x14ac:dyDescent="0.2">
      <c r="D272" s="8"/>
      <c r="E272" s="8"/>
      <c r="F272" s="8"/>
      <c r="G272" s="8"/>
      <c r="H272" s="8"/>
      <c r="S272" s="8"/>
    </row>
    <row r="273" spans="4:19" x14ac:dyDescent="0.2">
      <c r="D273" s="8"/>
      <c r="E273" s="8"/>
      <c r="F273" s="8"/>
      <c r="G273" s="8"/>
      <c r="H273" s="8"/>
    </row>
    <row r="274" spans="4:19" x14ac:dyDescent="0.2">
      <c r="D274" s="8"/>
      <c r="E274" s="8"/>
      <c r="F274" s="8"/>
      <c r="G274" s="8"/>
      <c r="H274" s="8"/>
      <c r="S274" s="8"/>
    </row>
    <row r="275" spans="4:19" x14ac:dyDescent="0.2">
      <c r="D275" s="8"/>
      <c r="E275" s="8"/>
      <c r="F275" s="8"/>
      <c r="G275" s="8"/>
      <c r="H275" s="8"/>
    </row>
    <row r="276" spans="4:19" x14ac:dyDescent="0.2">
      <c r="D276" s="8"/>
      <c r="E276" s="8"/>
      <c r="F276" s="8"/>
      <c r="G276" s="8"/>
      <c r="H276" s="8"/>
      <c r="S276" s="8"/>
    </row>
    <row r="277" spans="4:19" x14ac:dyDescent="0.2">
      <c r="D277" s="8"/>
      <c r="E277" s="8"/>
      <c r="F277" s="8"/>
      <c r="G277" s="8"/>
      <c r="H277" s="8"/>
    </row>
    <row r="278" spans="4:19" x14ac:dyDescent="0.2">
      <c r="D278" s="8"/>
      <c r="E278" s="8"/>
      <c r="F278" s="8"/>
      <c r="G278" s="8"/>
      <c r="H278" s="8"/>
      <c r="S278" s="8"/>
    </row>
    <row r="279" spans="4:19" x14ac:dyDescent="0.2">
      <c r="D279" s="8"/>
      <c r="E279" s="8"/>
      <c r="F279" s="8"/>
      <c r="G279" s="8"/>
      <c r="H279" s="8"/>
    </row>
    <row r="280" spans="4:19" x14ac:dyDescent="0.2">
      <c r="D280" s="8"/>
      <c r="E280" s="8"/>
      <c r="F280" s="8"/>
      <c r="G280" s="8"/>
      <c r="H280" s="8"/>
      <c r="S280" s="8"/>
    </row>
    <row r="281" spans="4:19" x14ac:dyDescent="0.2">
      <c r="D281" s="8"/>
      <c r="E281" s="8"/>
      <c r="F281" s="8"/>
      <c r="G281" s="8"/>
      <c r="H281" s="8"/>
    </row>
    <row r="282" spans="4:19" x14ac:dyDescent="0.2">
      <c r="G282" s="8"/>
      <c r="H282" s="8"/>
      <c r="S282" s="8"/>
    </row>
    <row r="283" spans="4:19" x14ac:dyDescent="0.2">
      <c r="G283" s="8"/>
      <c r="H283" s="8"/>
    </row>
    <row r="284" spans="4:19" x14ac:dyDescent="0.2">
      <c r="D284" s="8"/>
      <c r="E284" s="8"/>
      <c r="F284" s="8"/>
      <c r="G284" s="8"/>
      <c r="H284" s="8"/>
      <c r="I284" s="8"/>
      <c r="J284" s="8"/>
      <c r="S284" s="8"/>
    </row>
    <row r="285" spans="4:19" x14ac:dyDescent="0.2">
      <c r="D285" s="8"/>
      <c r="E285" s="8"/>
      <c r="F285" s="8"/>
      <c r="G285" s="8"/>
      <c r="H285" s="8"/>
    </row>
    <row r="286" spans="4:19" x14ac:dyDescent="0.2">
      <c r="D286" s="8"/>
      <c r="E286" s="8"/>
      <c r="F286" s="8"/>
      <c r="G286" s="8"/>
      <c r="H286" s="8"/>
      <c r="S286" s="8"/>
    </row>
    <row r="287" spans="4:19" x14ac:dyDescent="0.2">
      <c r="D287" s="8"/>
      <c r="E287" s="8"/>
      <c r="F287" s="8"/>
      <c r="G287" s="8"/>
      <c r="H287" s="8"/>
    </row>
    <row r="288" spans="4:19" x14ac:dyDescent="0.2">
      <c r="D288" s="8"/>
      <c r="E288" s="8"/>
      <c r="F288" s="8"/>
      <c r="G288" s="8"/>
      <c r="H288" s="8"/>
      <c r="S288" s="8"/>
    </row>
    <row r="289" spans="4:19" x14ac:dyDescent="0.2">
      <c r="D289" s="8"/>
      <c r="E289" s="8"/>
      <c r="F289" s="8"/>
      <c r="G289" s="8"/>
      <c r="H289" s="8"/>
      <c r="I289" s="8"/>
      <c r="J289" s="8"/>
    </row>
    <row r="290" spans="4:19" x14ac:dyDescent="0.2">
      <c r="D290" s="8"/>
      <c r="E290" s="8"/>
      <c r="F290" s="8"/>
      <c r="G290" s="8"/>
      <c r="H290" s="8"/>
      <c r="I290" s="8"/>
      <c r="J290" s="8"/>
      <c r="S290" s="8"/>
    </row>
    <row r="291" spans="4:19" x14ac:dyDescent="0.2">
      <c r="D291" s="8"/>
      <c r="E291" s="8"/>
      <c r="F291" s="8"/>
      <c r="G291" s="8"/>
      <c r="H291" s="8"/>
    </row>
    <row r="292" spans="4:19" x14ac:dyDescent="0.2">
      <c r="D292" s="8"/>
      <c r="E292" s="8"/>
      <c r="F292" s="8"/>
      <c r="G292" s="8"/>
      <c r="H292" s="8"/>
      <c r="S292" s="8"/>
    </row>
    <row r="293" spans="4:19" x14ac:dyDescent="0.2">
      <c r="D293" s="8"/>
      <c r="E293" s="8"/>
      <c r="F293" s="8"/>
      <c r="G293" s="8"/>
      <c r="H293" s="8"/>
    </row>
    <row r="294" spans="4:19" x14ac:dyDescent="0.2">
      <c r="D294" s="8"/>
      <c r="E294" s="8"/>
      <c r="F294" s="8"/>
      <c r="G294" s="8"/>
      <c r="H294" s="8"/>
      <c r="S294" s="8"/>
    </row>
    <row r="295" spans="4:19" x14ac:dyDescent="0.2">
      <c r="D295" s="8"/>
      <c r="E295" s="8"/>
      <c r="F295" s="8"/>
      <c r="G295" s="8"/>
      <c r="H295" s="8"/>
    </row>
    <row r="296" spans="4:19" x14ac:dyDescent="0.2">
      <c r="D296" s="8"/>
      <c r="E296" s="8"/>
      <c r="F296" s="8"/>
      <c r="G296" s="8"/>
      <c r="H296" s="8"/>
      <c r="S296" s="8"/>
    </row>
    <row r="297" spans="4:19" x14ac:dyDescent="0.2">
      <c r="D297" s="8"/>
      <c r="E297" s="8"/>
      <c r="F297" s="8"/>
      <c r="G297" s="8"/>
      <c r="H297" s="8"/>
    </row>
    <row r="298" spans="4:19" x14ac:dyDescent="0.2">
      <c r="D298" s="8"/>
      <c r="E298" s="8"/>
      <c r="F298" s="8"/>
      <c r="G298" s="8"/>
      <c r="H298" s="8"/>
      <c r="S298" s="8"/>
    </row>
    <row r="299" spans="4:19" x14ac:dyDescent="0.2">
      <c r="D299" s="8"/>
      <c r="E299" s="8"/>
      <c r="F299" s="8"/>
      <c r="G299" s="8"/>
      <c r="H299" s="8"/>
    </row>
    <row r="300" spans="4:19" x14ac:dyDescent="0.2">
      <c r="D300" s="8"/>
      <c r="E300" s="8"/>
      <c r="F300" s="8"/>
      <c r="G300" s="8"/>
      <c r="H300" s="8"/>
      <c r="S300" s="8"/>
    </row>
    <row r="301" spans="4:19" x14ac:dyDescent="0.2">
      <c r="D301" s="8"/>
      <c r="E301" s="8"/>
      <c r="F301" s="8"/>
      <c r="G301" s="8"/>
      <c r="H301" s="8"/>
    </row>
    <row r="302" spans="4:19" x14ac:dyDescent="0.2">
      <c r="D302" s="8"/>
      <c r="E302" s="8"/>
      <c r="F302" s="8"/>
      <c r="G302" s="8"/>
      <c r="H302" s="8"/>
      <c r="S302" s="8"/>
    </row>
    <row r="303" spans="4:19" x14ac:dyDescent="0.2">
      <c r="D303" s="8"/>
      <c r="E303" s="8"/>
      <c r="F303" s="8"/>
      <c r="G303" s="8"/>
      <c r="H303" s="8"/>
    </row>
    <row r="304" spans="4:19" x14ac:dyDescent="0.2">
      <c r="D304" s="8"/>
      <c r="E304" s="8"/>
      <c r="F304" s="8"/>
      <c r="G304" s="8"/>
      <c r="H304" s="8"/>
      <c r="S304" s="8"/>
    </row>
    <row r="305" spans="4:19" x14ac:dyDescent="0.2">
      <c r="D305" s="8"/>
      <c r="E305" s="8"/>
      <c r="F305" s="8"/>
      <c r="G305" s="8"/>
      <c r="H305" s="8"/>
    </row>
    <row r="306" spans="4:19" x14ac:dyDescent="0.2">
      <c r="D306" s="8"/>
      <c r="E306" s="8"/>
      <c r="F306" s="8"/>
      <c r="G306" s="8"/>
      <c r="H306" s="8"/>
      <c r="S306" s="8"/>
    </row>
    <row r="307" spans="4:19" x14ac:dyDescent="0.2">
      <c r="D307" s="8"/>
      <c r="E307" s="8"/>
      <c r="F307" s="8"/>
      <c r="G307" s="8"/>
      <c r="H307" s="8"/>
    </row>
    <row r="308" spans="4:19" x14ac:dyDescent="0.2">
      <c r="D308" s="8"/>
      <c r="E308" s="8"/>
      <c r="F308" s="8"/>
      <c r="G308" s="8"/>
      <c r="H308" s="8"/>
      <c r="S308" s="8"/>
    </row>
    <row r="309" spans="4:19" x14ac:dyDescent="0.2">
      <c r="D309" s="8"/>
      <c r="E309" s="8"/>
      <c r="F309" s="8"/>
      <c r="G309" s="8"/>
      <c r="H309" s="8"/>
      <c r="I309" s="8"/>
      <c r="J309" s="8"/>
    </row>
    <row r="310" spans="4:19" x14ac:dyDescent="0.2">
      <c r="D310" s="8"/>
      <c r="E310" s="8"/>
      <c r="F310" s="8"/>
      <c r="G310" s="8"/>
      <c r="H310" s="8"/>
      <c r="S310" s="8"/>
    </row>
    <row r="311" spans="4:19" x14ac:dyDescent="0.2">
      <c r="D311" s="8"/>
      <c r="E311" s="8"/>
      <c r="F311" s="8"/>
      <c r="G311" s="8"/>
      <c r="H311" s="8"/>
    </row>
    <row r="312" spans="4:19" x14ac:dyDescent="0.2">
      <c r="D312" s="8"/>
      <c r="E312" s="8"/>
      <c r="F312" s="8"/>
      <c r="G312" s="8"/>
      <c r="H312" s="8"/>
      <c r="S312" s="8"/>
    </row>
    <row r="313" spans="4:19" x14ac:dyDescent="0.2">
      <c r="D313" s="8"/>
      <c r="E313" s="8"/>
      <c r="F313" s="8"/>
      <c r="G313" s="8"/>
      <c r="H313" s="8"/>
    </row>
    <row r="314" spans="4:19" x14ac:dyDescent="0.2">
      <c r="D314" s="8"/>
      <c r="E314" s="8"/>
      <c r="F314" s="8"/>
      <c r="G314" s="8"/>
      <c r="H314" s="8"/>
      <c r="S314" s="8"/>
    </row>
    <row r="315" spans="4:19" x14ac:dyDescent="0.2">
      <c r="D315" s="8"/>
      <c r="E315" s="8"/>
      <c r="F315" s="8"/>
      <c r="G315" s="8"/>
      <c r="H315" s="8"/>
    </row>
    <row r="316" spans="4:19" x14ac:dyDescent="0.2">
      <c r="D316" s="8"/>
      <c r="E316" s="8"/>
      <c r="F316" s="8"/>
      <c r="G316" s="8"/>
      <c r="H316" s="8"/>
      <c r="S316" s="8"/>
    </row>
    <row r="317" spans="4:19" x14ac:dyDescent="0.2">
      <c r="D317" s="8"/>
      <c r="E317" s="8"/>
      <c r="F317" s="8"/>
      <c r="G317" s="8"/>
      <c r="H317" s="8"/>
    </row>
    <row r="318" spans="4:19" x14ac:dyDescent="0.2">
      <c r="D318" s="8"/>
      <c r="E318" s="8"/>
      <c r="F318" s="8"/>
      <c r="G318" s="8"/>
      <c r="H318" s="8"/>
      <c r="S318" s="8"/>
    </row>
    <row r="319" spans="4:19" x14ac:dyDescent="0.2">
      <c r="D319" s="8"/>
      <c r="E319" s="8"/>
      <c r="F319" s="8"/>
      <c r="G319" s="8"/>
      <c r="H319" s="8"/>
    </row>
    <row r="320" spans="4:19" x14ac:dyDescent="0.2">
      <c r="D320" s="8"/>
      <c r="E320" s="8"/>
      <c r="F320" s="8"/>
      <c r="G320" s="8"/>
      <c r="H320" s="8"/>
      <c r="I320" s="8"/>
      <c r="J320" s="8"/>
      <c r="S320" s="8"/>
    </row>
    <row r="321" spans="4:19" x14ac:dyDescent="0.2">
      <c r="D321" s="8"/>
      <c r="E321" s="8"/>
      <c r="F321" s="8"/>
      <c r="G321" s="8"/>
      <c r="H321" s="8"/>
    </row>
    <row r="322" spans="4:19" x14ac:dyDescent="0.2">
      <c r="D322" s="8"/>
      <c r="E322" s="8"/>
      <c r="F322" s="8"/>
      <c r="G322" s="8"/>
      <c r="H322" s="8"/>
      <c r="S322" s="8"/>
    </row>
    <row r="323" spans="4:19" x14ac:dyDescent="0.2">
      <c r="D323" s="8"/>
      <c r="E323" s="8"/>
      <c r="F323" s="8"/>
      <c r="G323" s="8"/>
      <c r="H323" s="8"/>
    </row>
    <row r="324" spans="4:19" x14ac:dyDescent="0.2">
      <c r="D324" s="8"/>
      <c r="E324" s="8"/>
      <c r="F324" s="8"/>
      <c r="G324" s="8"/>
      <c r="H324" s="8"/>
      <c r="S324" s="8"/>
    </row>
    <row r="325" spans="4:19" x14ac:dyDescent="0.2">
      <c r="D325" s="8"/>
      <c r="E325" s="8"/>
      <c r="F325" s="8"/>
      <c r="G325" s="8"/>
      <c r="H325" s="8"/>
    </row>
    <row r="326" spans="4:19" x14ac:dyDescent="0.2">
      <c r="D326" s="8"/>
      <c r="E326" s="8"/>
      <c r="F326" s="8"/>
      <c r="G326" s="8"/>
      <c r="H326" s="8"/>
      <c r="S326" s="8"/>
    </row>
    <row r="327" spans="4:19" x14ac:dyDescent="0.2">
      <c r="D327" s="8"/>
      <c r="E327" s="8"/>
      <c r="F327" s="8"/>
      <c r="G327" s="8"/>
      <c r="H327" s="8"/>
    </row>
    <row r="328" spans="4:19" x14ac:dyDescent="0.2">
      <c r="D328" s="8"/>
      <c r="E328" s="8"/>
      <c r="F328" s="8"/>
      <c r="G328" s="8"/>
      <c r="H328" s="8"/>
      <c r="S328" s="8"/>
    </row>
    <row r="329" spans="4:19" x14ac:dyDescent="0.2">
      <c r="D329" s="8"/>
      <c r="E329" s="8"/>
      <c r="F329" s="8"/>
      <c r="G329" s="8"/>
      <c r="H329" s="8"/>
    </row>
    <row r="330" spans="4:19" x14ac:dyDescent="0.2">
      <c r="D330" s="8"/>
      <c r="E330" s="8"/>
      <c r="F330" s="8"/>
      <c r="G330" s="8"/>
      <c r="H330" s="8"/>
      <c r="S330" s="8"/>
    </row>
    <row r="331" spans="4:19" x14ac:dyDescent="0.2">
      <c r="D331" s="8"/>
      <c r="E331" s="8"/>
      <c r="F331" s="8"/>
      <c r="G331" s="8"/>
      <c r="H331" s="8"/>
    </row>
    <row r="332" spans="4:19" x14ac:dyDescent="0.2">
      <c r="D332" s="8"/>
      <c r="E332" s="8"/>
      <c r="F332" s="8"/>
      <c r="G332" s="8"/>
      <c r="H332" s="8"/>
      <c r="S332" s="8"/>
    </row>
    <row r="333" spans="4:19" x14ac:dyDescent="0.2">
      <c r="D333" s="8"/>
      <c r="E333" s="8"/>
      <c r="F333" s="8"/>
      <c r="G333" s="8"/>
      <c r="H333" s="8"/>
    </row>
    <row r="334" spans="4:19" x14ac:dyDescent="0.2">
      <c r="D334" s="8"/>
      <c r="E334" s="8"/>
      <c r="F334" s="8"/>
      <c r="G334" s="8"/>
      <c r="H334" s="8"/>
      <c r="S334" s="8"/>
    </row>
    <row r="335" spans="4:19" x14ac:dyDescent="0.2">
      <c r="D335" s="8"/>
      <c r="E335" s="8"/>
      <c r="F335" s="8"/>
      <c r="G335" s="8"/>
      <c r="H335" s="8"/>
    </row>
    <row r="336" spans="4:19" x14ac:dyDescent="0.2">
      <c r="D336" s="8"/>
      <c r="E336" s="8"/>
      <c r="F336" s="8"/>
      <c r="G336" s="8"/>
      <c r="H336" s="8"/>
      <c r="S336" s="8"/>
    </row>
    <row r="337" spans="4:19" x14ac:dyDescent="0.2">
      <c r="D337" s="8"/>
      <c r="E337" s="8"/>
      <c r="F337" s="8"/>
      <c r="G337" s="8"/>
      <c r="H337" s="8"/>
    </row>
    <row r="338" spans="4:19" x14ac:dyDescent="0.2">
      <c r="D338" s="8"/>
      <c r="E338" s="8"/>
      <c r="F338" s="8"/>
      <c r="G338" s="8"/>
      <c r="H338" s="8"/>
      <c r="S338" s="8"/>
    </row>
    <row r="339" spans="4:19" x14ac:dyDescent="0.2">
      <c r="D339" s="8"/>
      <c r="E339" s="8"/>
      <c r="F339" s="8"/>
      <c r="G339" s="8"/>
      <c r="H339" s="8"/>
    </row>
    <row r="340" spans="4:19" x14ac:dyDescent="0.2">
      <c r="D340" s="8"/>
      <c r="E340" s="8"/>
      <c r="F340" s="8"/>
      <c r="G340" s="8"/>
      <c r="H340" s="8"/>
      <c r="S340" s="8"/>
    </row>
    <row r="341" spans="4:19" x14ac:dyDescent="0.2">
      <c r="D341" s="8"/>
      <c r="E341" s="8"/>
      <c r="F341" s="8"/>
      <c r="G341" s="8"/>
      <c r="H341" s="8"/>
    </row>
    <row r="342" spans="4:19" x14ac:dyDescent="0.2">
      <c r="D342" s="8"/>
      <c r="E342" s="8"/>
      <c r="F342" s="8"/>
      <c r="G342" s="8"/>
      <c r="H342" s="8"/>
      <c r="S342" s="8"/>
    </row>
    <row r="343" spans="4:19" x14ac:dyDescent="0.2">
      <c r="D343" s="8"/>
      <c r="E343" s="8"/>
      <c r="F343" s="8"/>
      <c r="G343" s="8"/>
      <c r="H343" s="8"/>
    </row>
    <row r="344" spans="4:19" x14ac:dyDescent="0.2">
      <c r="D344" s="8"/>
      <c r="E344" s="8"/>
      <c r="F344" s="8"/>
      <c r="G344" s="8"/>
      <c r="H344" s="8"/>
      <c r="S344" s="8"/>
    </row>
    <row r="345" spans="4:19" x14ac:dyDescent="0.2">
      <c r="D345" s="8"/>
      <c r="E345" s="8"/>
      <c r="F345" s="8"/>
      <c r="G345" s="8"/>
      <c r="H345" s="8"/>
    </row>
    <row r="346" spans="4:19" x14ac:dyDescent="0.2">
      <c r="D346" s="8"/>
      <c r="E346" s="8"/>
      <c r="F346" s="8"/>
      <c r="G346" s="8"/>
      <c r="H346" s="8"/>
      <c r="S346" s="8"/>
    </row>
    <row r="347" spans="4:19" x14ac:dyDescent="0.2">
      <c r="D347" s="8"/>
      <c r="E347" s="8"/>
      <c r="F347" s="8"/>
      <c r="G347" s="8"/>
      <c r="H347" s="8"/>
    </row>
    <row r="348" spans="4:19" x14ac:dyDescent="0.2">
      <c r="D348" s="8"/>
      <c r="E348" s="8"/>
      <c r="F348" s="8"/>
      <c r="G348" s="8"/>
      <c r="H348" s="8"/>
      <c r="S348" s="8"/>
    </row>
    <row r="349" spans="4:19" x14ac:dyDescent="0.2">
      <c r="D349" s="8"/>
      <c r="E349" s="8"/>
      <c r="F349" s="8"/>
      <c r="G349" s="8"/>
      <c r="H349" s="8"/>
    </row>
    <row r="350" spans="4:19" x14ac:dyDescent="0.2">
      <c r="D350" s="8"/>
      <c r="E350" s="8"/>
      <c r="F350" s="8"/>
      <c r="G350" s="8"/>
      <c r="H350" s="8"/>
      <c r="S350" s="8"/>
    </row>
    <row r="351" spans="4:19" x14ac:dyDescent="0.2">
      <c r="D351" s="8"/>
      <c r="E351" s="8"/>
      <c r="F351" s="8"/>
      <c r="G351" s="8"/>
      <c r="H351" s="8"/>
    </row>
    <row r="352" spans="4:19" x14ac:dyDescent="0.2">
      <c r="D352" s="8"/>
      <c r="E352" s="8"/>
      <c r="F352" s="8"/>
      <c r="G352" s="8"/>
      <c r="H352" s="8"/>
      <c r="S352" s="8"/>
    </row>
    <row r="353" spans="4:19" x14ac:dyDescent="0.2">
      <c r="D353" s="8"/>
      <c r="E353" s="8"/>
      <c r="F353" s="8"/>
      <c r="G353" s="8"/>
      <c r="H353" s="8"/>
    </row>
    <row r="354" spans="4:19" x14ac:dyDescent="0.2">
      <c r="D354" s="8"/>
      <c r="E354" s="8"/>
      <c r="F354" s="8"/>
      <c r="G354" s="8"/>
      <c r="H354" s="8"/>
      <c r="S354" s="8"/>
    </row>
    <row r="355" spans="4:19" x14ac:dyDescent="0.2">
      <c r="D355" s="8"/>
      <c r="E355" s="8"/>
      <c r="F355" s="8"/>
      <c r="G355" s="8"/>
      <c r="H355" s="8"/>
    </row>
    <row r="356" spans="4:19" x14ac:dyDescent="0.2">
      <c r="D356" s="8"/>
      <c r="E356" s="8"/>
      <c r="F356" s="8"/>
      <c r="G356" s="8"/>
      <c r="H356" s="8"/>
      <c r="S356" s="8"/>
    </row>
    <row r="357" spans="4:19" x14ac:dyDescent="0.2">
      <c r="D357" s="8"/>
      <c r="E357" s="8"/>
      <c r="F357" s="8"/>
      <c r="G357" s="8"/>
      <c r="H357" s="8"/>
    </row>
    <row r="358" spans="4:19" x14ac:dyDescent="0.2">
      <c r="D358" s="8"/>
      <c r="E358" s="8"/>
      <c r="F358" s="8"/>
      <c r="G358" s="8"/>
      <c r="H358" s="8"/>
      <c r="S358" s="8"/>
    </row>
    <row r="359" spans="4:19" x14ac:dyDescent="0.2">
      <c r="D359" s="8"/>
      <c r="E359" s="8"/>
      <c r="F359" s="8"/>
      <c r="G359" s="8"/>
      <c r="H359" s="8"/>
    </row>
    <row r="360" spans="4:19" x14ac:dyDescent="0.2">
      <c r="D360" s="8"/>
      <c r="E360" s="8"/>
      <c r="F360" s="8"/>
      <c r="G360" s="8"/>
      <c r="H360" s="8"/>
      <c r="S360" s="8"/>
    </row>
    <row r="361" spans="4:19" x14ac:dyDescent="0.2">
      <c r="D361" s="8"/>
      <c r="E361" s="8"/>
      <c r="F361" s="8"/>
      <c r="G361" s="8"/>
      <c r="H361" s="8"/>
    </row>
    <row r="362" spans="4:19" x14ac:dyDescent="0.2">
      <c r="D362" s="8"/>
      <c r="E362" s="8"/>
      <c r="F362" s="8"/>
      <c r="G362" s="8"/>
      <c r="H362" s="8"/>
      <c r="S362" s="8"/>
    </row>
    <row r="363" spans="4:19" x14ac:dyDescent="0.2">
      <c r="D363" s="8"/>
      <c r="E363" s="8"/>
      <c r="F363" s="8"/>
      <c r="G363" s="8"/>
      <c r="H363" s="8"/>
    </row>
    <row r="364" spans="4:19" x14ac:dyDescent="0.2">
      <c r="D364" s="8"/>
      <c r="E364" s="8"/>
      <c r="F364" s="8"/>
      <c r="G364" s="8"/>
      <c r="H364" s="8"/>
      <c r="S364" s="8"/>
    </row>
    <row r="365" spans="4:19" x14ac:dyDescent="0.2">
      <c r="D365" s="8"/>
      <c r="E365" s="8"/>
      <c r="F365" s="8"/>
      <c r="G365" s="8"/>
      <c r="H365" s="8"/>
    </row>
    <row r="366" spans="4:19" x14ac:dyDescent="0.2">
      <c r="D366" s="8"/>
      <c r="E366" s="8"/>
      <c r="F366" s="8"/>
      <c r="G366" s="8"/>
      <c r="H366" s="8"/>
      <c r="S366" s="8"/>
    </row>
    <row r="367" spans="4:19" x14ac:dyDescent="0.2">
      <c r="D367" s="8"/>
      <c r="E367" s="8"/>
      <c r="F367" s="8"/>
      <c r="G367" s="8"/>
      <c r="H367" s="8"/>
    </row>
    <row r="368" spans="4:19" x14ac:dyDescent="0.2">
      <c r="D368" s="8"/>
      <c r="E368" s="8"/>
      <c r="F368" s="8"/>
      <c r="G368" s="8"/>
      <c r="H368" s="8"/>
      <c r="S368" s="8"/>
    </row>
    <row r="369" spans="4:19" x14ac:dyDescent="0.2">
      <c r="D369" s="8"/>
      <c r="E369" s="8"/>
      <c r="F369" s="8"/>
      <c r="G369" s="8"/>
      <c r="H369" s="8"/>
    </row>
    <row r="370" spans="4:19" x14ac:dyDescent="0.2">
      <c r="D370" s="8"/>
      <c r="E370" s="8"/>
      <c r="F370" s="8"/>
      <c r="G370" s="8"/>
      <c r="H370" s="8"/>
      <c r="S370" s="8"/>
    </row>
    <row r="371" spans="4:19" x14ac:dyDescent="0.2">
      <c r="D371" s="8"/>
      <c r="E371" s="8"/>
      <c r="F371" s="8"/>
      <c r="G371" s="8"/>
      <c r="H371" s="8"/>
    </row>
    <row r="372" spans="4:19" x14ac:dyDescent="0.2">
      <c r="D372" s="8"/>
      <c r="E372" s="8"/>
      <c r="F372" s="8"/>
      <c r="G372" s="8"/>
      <c r="H372" s="8"/>
      <c r="S372" s="8"/>
    </row>
    <row r="373" spans="4:19" x14ac:dyDescent="0.2">
      <c r="D373" s="8"/>
      <c r="E373" s="8"/>
      <c r="F373" s="8"/>
      <c r="G373" s="8"/>
      <c r="H373" s="8"/>
    </row>
    <row r="374" spans="4:19" x14ac:dyDescent="0.2">
      <c r="D374" s="8"/>
      <c r="E374" s="8"/>
      <c r="F374" s="8"/>
      <c r="G374" s="8"/>
      <c r="H374" s="8"/>
      <c r="S374" s="8"/>
    </row>
    <row r="375" spans="4:19" x14ac:dyDescent="0.2">
      <c r="D375" s="8"/>
      <c r="E375" s="8"/>
      <c r="F375" s="8"/>
      <c r="G375" s="8"/>
      <c r="H375" s="8"/>
    </row>
    <row r="376" spans="4:19" x14ac:dyDescent="0.2">
      <c r="D376" s="8"/>
      <c r="E376" s="8"/>
      <c r="G376" s="8"/>
      <c r="H376" s="8"/>
      <c r="S376" s="8"/>
    </row>
    <row r="377" spans="4:19" x14ac:dyDescent="0.2">
      <c r="E377" s="8"/>
      <c r="G377" s="8"/>
      <c r="H377" s="8"/>
    </row>
  </sheetData>
  <autoFilter ref="A1:K377" xr:uid="{89D7AC0D-C758-4ED1-9E24-B15658BCF571}">
    <sortState xmlns:xlrd2="http://schemas.microsoft.com/office/spreadsheetml/2017/richdata2" ref="A2:K377">
      <sortCondition ref="A1:A377"/>
    </sortState>
  </autoFilter>
  <conditionalFormatting sqref="F1:F1048576">
    <cfRule type="cellIs" dxfId="9" priority="2" operator="greaterThan">
      <formula>0.5</formula>
    </cfRule>
  </conditionalFormatting>
  <conditionalFormatting sqref="I1:I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{B8EC9EB7-04FF-4291-9750-E4DE35BB0EA3}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EC9EB7-04FF-4291-9750-E4DE35BB0EA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D04EE-FF8B-49AA-A11E-D7AE295E3D3A}">
  <dimension ref="A1:Q377"/>
  <sheetViews>
    <sheetView workbookViewId="0">
      <pane ySplit="1" topLeftCell="A38" activePane="bottomLeft" state="frozen"/>
      <selection pane="bottomLeft" activeCell="P66" sqref="P66"/>
    </sheetView>
  </sheetViews>
  <sheetFormatPr baseColWidth="10" defaultRowHeight="12.75" x14ac:dyDescent="0.2"/>
  <cols>
    <col min="1" max="1" width="7.140625" style="7" bestFit="1" customWidth="1"/>
    <col min="2" max="2" width="15" style="7" bestFit="1" customWidth="1"/>
    <col min="3" max="3" width="13.85546875" style="7" bestFit="1" customWidth="1"/>
    <col min="4" max="4" width="14.140625" style="7" bestFit="1" customWidth="1"/>
    <col min="5" max="5" width="10.42578125" style="7" bestFit="1" customWidth="1"/>
    <col min="6" max="6" width="8.42578125" style="7" bestFit="1" customWidth="1"/>
    <col min="7" max="7" width="13.85546875" style="7" bestFit="1" customWidth="1"/>
    <col min="8" max="9" width="7.28515625" style="7" bestFit="1" customWidth="1"/>
    <col min="10" max="10" width="6.85546875" style="7" customWidth="1"/>
    <col min="11" max="11" width="6.85546875" style="7" bestFit="1" customWidth="1"/>
    <col min="12" max="17" width="11.5703125" style="7" bestFit="1" customWidth="1"/>
    <col min="18" max="16384" width="11.42578125" style="7"/>
  </cols>
  <sheetData>
    <row r="1" spans="1:17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</row>
    <row r="2" spans="1:17" x14ac:dyDescent="0.2">
      <c r="A2" s="7">
        <v>73</v>
      </c>
      <c r="B2" s="7" t="s">
        <v>66</v>
      </c>
      <c r="C2" s="7" t="s">
        <v>71</v>
      </c>
      <c r="D2" s="8">
        <v>23.061874389648438</v>
      </c>
      <c r="E2" s="8">
        <v>23.060768127441406</v>
      </c>
      <c r="F2" s="8">
        <v>1.5658397460356355E-3</v>
      </c>
      <c r="G2" s="8">
        <v>0.29255747752049899</v>
      </c>
      <c r="H2" s="8">
        <v>84.207954406738281</v>
      </c>
      <c r="I2" s="7" t="s">
        <v>0</v>
      </c>
      <c r="J2" s="7" t="s">
        <v>0</v>
      </c>
      <c r="K2" s="7" t="s">
        <v>0</v>
      </c>
      <c r="L2" s="8">
        <f>AVERAGEA(D2:D3)</f>
        <v>23.06076717376709</v>
      </c>
      <c r="M2" s="7">
        <f>(L2-$Q$66)/$M$65</f>
        <v>-1.4794414101896665</v>
      </c>
      <c r="N2" s="9">
        <f>10^M2</f>
        <v>3.3155729653445515E-2</v>
      </c>
      <c r="O2" s="7">
        <v>3.926747037764762E-2</v>
      </c>
      <c r="P2" s="6">
        <f>N2/O2</f>
        <v>0.84435613841626234</v>
      </c>
    </row>
    <row r="3" spans="1:17" x14ac:dyDescent="0.2">
      <c r="A3" s="7">
        <v>74</v>
      </c>
      <c r="B3" s="7" t="s">
        <v>66</v>
      </c>
      <c r="C3" s="7" t="s">
        <v>71</v>
      </c>
      <c r="D3" s="8">
        <v>23.059659957885742</v>
      </c>
      <c r="E3" s="8">
        <v>23.060768127441406</v>
      </c>
      <c r="F3" s="8">
        <v>1.5658397460356355E-3</v>
      </c>
      <c r="G3" s="8">
        <v>0.29255747752049899</v>
      </c>
      <c r="H3" s="8">
        <v>84.207954406738281</v>
      </c>
      <c r="I3" s="7" t="s">
        <v>0</v>
      </c>
      <c r="J3" s="7" t="s">
        <v>0</v>
      </c>
      <c r="K3" s="7" t="s">
        <v>0</v>
      </c>
      <c r="L3" s="8"/>
      <c r="N3" s="8"/>
      <c r="P3" s="6"/>
    </row>
    <row r="4" spans="1:17" x14ac:dyDescent="0.2">
      <c r="A4" s="7">
        <v>75</v>
      </c>
      <c r="B4" s="7" t="s">
        <v>65</v>
      </c>
      <c r="C4" s="7" t="s">
        <v>71</v>
      </c>
      <c r="D4" s="8">
        <v>22.833002090454102</v>
      </c>
      <c r="E4" s="8">
        <v>22.903797149658203</v>
      </c>
      <c r="F4" s="8">
        <v>0.10011932998895645</v>
      </c>
      <c r="G4" s="8">
        <v>0.29255747752049899</v>
      </c>
      <c r="H4" s="8">
        <v>84.207954406738281</v>
      </c>
      <c r="I4" s="7" t="s">
        <v>0</v>
      </c>
      <c r="J4" s="7" t="s">
        <v>0</v>
      </c>
      <c r="K4" s="7" t="s">
        <v>0</v>
      </c>
      <c r="L4" s="8">
        <f>AVERAGEA(D4:D5)</f>
        <v>22.903797149658203</v>
      </c>
      <c r="M4" s="7">
        <f>(L4-$Q$66)/$M$65</f>
        <v>-1.428589541426533</v>
      </c>
      <c r="N4" s="9">
        <f>10^M4</f>
        <v>3.7274382590787858E-2</v>
      </c>
      <c r="O4" s="7">
        <v>3.4737926795249605E-2</v>
      </c>
      <c r="P4" s="6">
        <f>N4/O4</f>
        <v>1.0730169019725471</v>
      </c>
    </row>
    <row r="5" spans="1:17" x14ac:dyDescent="0.2">
      <c r="A5" s="7">
        <v>76</v>
      </c>
      <c r="B5" s="7" t="s">
        <v>65</v>
      </c>
      <c r="C5" s="7" t="s">
        <v>71</v>
      </c>
      <c r="D5" s="8">
        <v>22.974592208862305</v>
      </c>
      <c r="E5" s="8">
        <v>22.903797149658203</v>
      </c>
      <c r="F5" s="8">
        <v>0.10011932998895645</v>
      </c>
      <c r="G5" s="8">
        <v>0.29255747752049899</v>
      </c>
      <c r="H5" s="8">
        <v>84.207954406738281</v>
      </c>
      <c r="I5" s="7" t="s">
        <v>0</v>
      </c>
      <c r="J5" s="7" t="s">
        <v>0</v>
      </c>
      <c r="K5" s="7" t="s">
        <v>0</v>
      </c>
      <c r="L5" s="8"/>
      <c r="N5" s="8"/>
      <c r="P5" s="6"/>
    </row>
    <row r="6" spans="1:17" x14ac:dyDescent="0.2">
      <c r="A6" s="7">
        <v>77</v>
      </c>
      <c r="B6" s="7" t="s">
        <v>64</v>
      </c>
      <c r="C6" s="7" t="s">
        <v>71</v>
      </c>
      <c r="D6" s="8">
        <v>23.144464492797852</v>
      </c>
      <c r="E6" s="8">
        <v>23.158220291137695</v>
      </c>
      <c r="F6" s="8">
        <v>1.9453637301921844E-2</v>
      </c>
      <c r="G6" s="8">
        <v>0.29255747752049899</v>
      </c>
      <c r="H6" s="8">
        <v>84.202545166015625</v>
      </c>
      <c r="I6" s="7" t="s">
        <v>0</v>
      </c>
      <c r="J6" s="7" t="s">
        <v>0</v>
      </c>
      <c r="K6" s="7" t="s">
        <v>0</v>
      </c>
      <c r="L6" s="8">
        <f>AVERAGEA(D6:D7)</f>
        <v>23.158220291137695</v>
      </c>
      <c r="M6" s="7">
        <f>(L6-$Q$66)/$M$65</f>
        <v>-1.5110122350221236</v>
      </c>
      <c r="N6" s="9">
        <f>10^M6</f>
        <v>3.0831010913483271E-2</v>
      </c>
      <c r="O6" s="7">
        <v>3.2528924440951179E-2</v>
      </c>
      <c r="P6" s="6">
        <f>N6/O6</f>
        <v>0.94780296131370456</v>
      </c>
    </row>
    <row r="7" spans="1:17" x14ac:dyDescent="0.2">
      <c r="A7" s="7">
        <v>78</v>
      </c>
      <c r="B7" s="7" t="s">
        <v>64</v>
      </c>
      <c r="C7" s="7" t="s">
        <v>71</v>
      </c>
      <c r="D7" s="8">
        <v>23.171976089477539</v>
      </c>
      <c r="E7" s="8">
        <v>23.158220291137695</v>
      </c>
      <c r="F7" s="8">
        <v>1.9453637301921844E-2</v>
      </c>
      <c r="G7" s="8">
        <v>0.29255747752049899</v>
      </c>
      <c r="H7" s="8">
        <v>84.089454650878906</v>
      </c>
      <c r="I7" s="8">
        <v>88.726272583007813</v>
      </c>
      <c r="J7" s="7" t="s">
        <v>0</v>
      </c>
      <c r="K7" s="7" t="s">
        <v>0</v>
      </c>
      <c r="L7" s="8"/>
      <c r="N7" s="8"/>
      <c r="P7" s="6"/>
    </row>
    <row r="8" spans="1:17" x14ac:dyDescent="0.2">
      <c r="A8" s="7">
        <v>79</v>
      </c>
      <c r="B8" s="7" t="s">
        <v>63</v>
      </c>
      <c r="C8" s="7" t="s">
        <v>71</v>
      </c>
      <c r="D8" s="8">
        <v>22.829544067382813</v>
      </c>
      <c r="E8" s="8">
        <v>22.881502151489258</v>
      </c>
      <c r="F8" s="8">
        <v>7.3479823768138885E-2</v>
      </c>
      <c r="G8" s="8">
        <v>0.29255747752049899</v>
      </c>
      <c r="H8" s="8">
        <v>84.315643310546875</v>
      </c>
      <c r="I8" s="7" t="s">
        <v>0</v>
      </c>
      <c r="J8" s="7" t="s">
        <v>0</v>
      </c>
      <c r="K8" s="7" t="s">
        <v>0</v>
      </c>
      <c r="L8" s="8">
        <f>AVERAGEA(D8:D9)</f>
        <v>22.881502151489258</v>
      </c>
      <c r="M8" s="7">
        <f>(L8-$Q$66)/$M$65</f>
        <v>-1.4213668737395162</v>
      </c>
      <c r="N8" s="9">
        <f>10^M8</f>
        <v>3.7899469090876652E-2</v>
      </c>
      <c r="O8" s="7">
        <v>3.8529907112943691E-2</v>
      </c>
      <c r="P8" s="6">
        <f>N8/O8</f>
        <v>0.98363769680993463</v>
      </c>
    </row>
    <row r="9" spans="1:17" x14ac:dyDescent="0.2">
      <c r="A9" s="7">
        <v>80</v>
      </c>
      <c r="B9" s="7" t="s">
        <v>63</v>
      </c>
      <c r="C9" s="7" t="s">
        <v>71</v>
      </c>
      <c r="D9" s="8">
        <v>22.933460235595703</v>
      </c>
      <c r="E9" s="8">
        <v>22.881502151489258</v>
      </c>
      <c r="F9" s="8">
        <v>7.3479823768138885E-2</v>
      </c>
      <c r="G9" s="8">
        <v>0.29255747752049899</v>
      </c>
      <c r="H9" s="8">
        <v>84.315643310546875</v>
      </c>
      <c r="I9" s="7" t="s">
        <v>0</v>
      </c>
      <c r="J9" s="7" t="s">
        <v>0</v>
      </c>
      <c r="K9" s="7" t="s">
        <v>0</v>
      </c>
      <c r="L9" s="8"/>
      <c r="N9" s="8"/>
      <c r="P9" s="6"/>
    </row>
    <row r="10" spans="1:17" x14ac:dyDescent="0.2">
      <c r="A10" s="7">
        <v>81</v>
      </c>
      <c r="B10" s="7" t="s">
        <v>62</v>
      </c>
      <c r="C10" s="7" t="s">
        <v>71</v>
      </c>
      <c r="D10" s="8">
        <v>22.561626434326172</v>
      </c>
      <c r="E10" s="8">
        <v>22.701391220092773</v>
      </c>
      <c r="F10" s="8">
        <v>0.1976572573184967</v>
      </c>
      <c r="G10" s="8">
        <v>0.29255747752049899</v>
      </c>
      <c r="H10" s="8">
        <v>84.285942077636719</v>
      </c>
      <c r="I10" s="7" t="s">
        <v>0</v>
      </c>
      <c r="J10" s="7" t="s">
        <v>0</v>
      </c>
      <c r="K10" s="7" t="s">
        <v>0</v>
      </c>
      <c r="L10" s="8">
        <f>AVERAGEA(D10:D11)</f>
        <v>22.701391220092773</v>
      </c>
      <c r="M10" s="7">
        <f>(L10-$Q$66)/$M$65</f>
        <v>-1.3630182973270777</v>
      </c>
      <c r="N10" s="9">
        <f>10^M10</f>
        <v>4.3349261445931327E-2</v>
      </c>
      <c r="O10" s="7">
        <v>4.7544443245859117E-2</v>
      </c>
      <c r="P10" s="6">
        <f>N10/O10</f>
        <v>0.91176294192290974</v>
      </c>
    </row>
    <row r="11" spans="1:17" x14ac:dyDescent="0.2">
      <c r="A11" s="7">
        <v>82</v>
      </c>
      <c r="B11" s="7" t="s">
        <v>62</v>
      </c>
      <c r="C11" s="7" t="s">
        <v>71</v>
      </c>
      <c r="D11" s="8">
        <v>22.841156005859375</v>
      </c>
      <c r="E11" s="8">
        <v>22.701391220092773</v>
      </c>
      <c r="F11" s="8">
        <v>0.1976572573184967</v>
      </c>
      <c r="G11" s="8">
        <v>0.29255747752049899</v>
      </c>
      <c r="H11" s="8">
        <v>84.398902893066406</v>
      </c>
      <c r="I11" s="7" t="s">
        <v>0</v>
      </c>
      <c r="J11" s="7" t="s">
        <v>0</v>
      </c>
      <c r="K11" s="7" t="s">
        <v>0</v>
      </c>
      <c r="L11" s="8"/>
      <c r="N11" s="8"/>
      <c r="P11" s="6"/>
    </row>
    <row r="12" spans="1:17" x14ac:dyDescent="0.2">
      <c r="A12" s="7">
        <v>83</v>
      </c>
      <c r="B12" s="7" t="s">
        <v>61</v>
      </c>
      <c r="C12" s="7" t="s">
        <v>71</v>
      </c>
      <c r="D12" s="8">
        <v>22.687871932983398</v>
      </c>
      <c r="E12" s="8">
        <v>22.785329818725586</v>
      </c>
      <c r="F12" s="8">
        <v>0.13782626390457153</v>
      </c>
      <c r="G12" s="8">
        <v>0.29255747752049899</v>
      </c>
      <c r="H12" s="8">
        <v>84.285942077636719</v>
      </c>
      <c r="I12" s="7" t="s">
        <v>0</v>
      </c>
      <c r="J12" s="7" t="s">
        <v>0</v>
      </c>
      <c r="K12" s="7" t="s">
        <v>0</v>
      </c>
      <c r="L12" s="8">
        <f>AVERAGEA(D12:D13)</f>
        <v>22.785329818725586</v>
      </c>
      <c r="M12" s="7">
        <f>(L12-$Q$66)/$M$65</f>
        <v>-1.3902109707439854</v>
      </c>
      <c r="N12" s="9">
        <f>10^M12</f>
        <v>4.0718242944988117E-2</v>
      </c>
      <c r="O12" s="7">
        <v>4.2852544599702329E-2</v>
      </c>
      <c r="P12" s="6">
        <f>N12/O12</f>
        <v>0.95019428426826635</v>
      </c>
    </row>
    <row r="13" spans="1:17" x14ac:dyDescent="0.2">
      <c r="A13" s="7">
        <v>84</v>
      </c>
      <c r="B13" s="7" t="s">
        <v>61</v>
      </c>
      <c r="C13" s="7" t="s">
        <v>71</v>
      </c>
      <c r="D13" s="8">
        <v>22.882787704467773</v>
      </c>
      <c r="E13" s="8">
        <v>22.785329818725586</v>
      </c>
      <c r="F13" s="8">
        <v>0.13782626390457153</v>
      </c>
      <c r="G13" s="8">
        <v>0.29255747752049899</v>
      </c>
      <c r="H13" s="8">
        <v>84.398902893066406</v>
      </c>
      <c r="I13" s="7" t="s">
        <v>0</v>
      </c>
      <c r="J13" s="7" t="s">
        <v>0</v>
      </c>
      <c r="K13" s="7" t="s">
        <v>0</v>
      </c>
      <c r="L13" s="8"/>
      <c r="N13" s="8"/>
      <c r="P13" s="6"/>
    </row>
    <row r="14" spans="1:17" x14ac:dyDescent="0.2">
      <c r="A14" s="7">
        <v>85</v>
      </c>
      <c r="B14" s="7" t="s">
        <v>60</v>
      </c>
      <c r="C14" s="7" t="s">
        <v>71</v>
      </c>
      <c r="D14" s="8">
        <v>23.955232620239258</v>
      </c>
      <c r="E14" s="8">
        <v>24.040088653564453</v>
      </c>
      <c r="F14" s="8">
        <v>0.12000454962253571</v>
      </c>
      <c r="G14" s="8">
        <v>0.29255747752049899</v>
      </c>
      <c r="H14" s="8">
        <v>84.495506286621094</v>
      </c>
      <c r="I14" s="7" t="s">
        <v>0</v>
      </c>
      <c r="J14" s="7" t="s">
        <v>0</v>
      </c>
      <c r="K14" s="7" t="s">
        <v>0</v>
      </c>
      <c r="L14" s="8">
        <f>AVERAGEA(D14:D15)</f>
        <v>24.040088653564453</v>
      </c>
      <c r="M14" s="7">
        <f>(L14-$Q$66)/$M$65</f>
        <v>-1.7967015217956095</v>
      </c>
      <c r="N14" s="9">
        <f>10^M14</f>
        <v>1.596976326421427E-2</v>
      </c>
      <c r="O14" s="7">
        <v>1.8856482370329768E-2</v>
      </c>
      <c r="P14" s="6">
        <f>N14/O14</f>
        <v>0.846911048973923</v>
      </c>
    </row>
    <row r="15" spans="1:17" x14ac:dyDescent="0.2">
      <c r="A15" s="7">
        <v>86</v>
      </c>
      <c r="B15" s="7" t="s">
        <v>60</v>
      </c>
      <c r="C15" s="7" t="s">
        <v>71</v>
      </c>
      <c r="D15" s="8">
        <v>24.124944686889648</v>
      </c>
      <c r="E15" s="8">
        <v>24.040088653564453</v>
      </c>
      <c r="F15" s="8">
        <v>0.12000454962253571</v>
      </c>
      <c r="G15" s="8">
        <v>0.29255747752049899</v>
      </c>
      <c r="H15" s="8">
        <v>84.38262939453125</v>
      </c>
      <c r="I15" s="7" t="s">
        <v>0</v>
      </c>
      <c r="J15" s="7" t="s">
        <v>0</v>
      </c>
      <c r="K15" s="7" t="s">
        <v>0</v>
      </c>
      <c r="L15" s="8"/>
      <c r="N15" s="8"/>
      <c r="P15" s="6"/>
    </row>
    <row r="16" spans="1:17" x14ac:dyDescent="0.2">
      <c r="A16" s="7">
        <v>87</v>
      </c>
      <c r="B16" s="7" t="s">
        <v>59</v>
      </c>
      <c r="C16" s="7" t="s">
        <v>71</v>
      </c>
      <c r="D16" s="8">
        <v>23.601879119873047</v>
      </c>
      <c r="E16" s="8">
        <v>23.459278106689453</v>
      </c>
      <c r="F16" s="8">
        <v>0.20166963338851929</v>
      </c>
      <c r="G16" s="8">
        <v>0.29255747752049899</v>
      </c>
      <c r="H16" s="8">
        <v>84.269744873046875</v>
      </c>
      <c r="I16" s="7" t="s">
        <v>0</v>
      </c>
      <c r="J16" s="7" t="s">
        <v>0</v>
      </c>
      <c r="K16" s="7" t="s">
        <v>0</v>
      </c>
      <c r="L16" s="8">
        <f>AVERAGEA(D16:D17)</f>
        <v>23.459277153015137</v>
      </c>
      <c r="M16" s="7">
        <f>(L16-$Q$66)/$M$65</f>
        <v>-1.6085423470122489</v>
      </c>
      <c r="N16" s="9">
        <f>10^M16</f>
        <v>2.4629616690470705E-2</v>
      </c>
      <c r="O16" s="7">
        <v>2.1840195078753368E-2</v>
      </c>
      <c r="P16" s="6">
        <f>N16/O16</f>
        <v>1.1277196289529001</v>
      </c>
    </row>
    <row r="17" spans="1:16" x14ac:dyDescent="0.2">
      <c r="A17" s="7">
        <v>88</v>
      </c>
      <c r="B17" s="7" t="s">
        <v>59</v>
      </c>
      <c r="C17" s="7" t="s">
        <v>71</v>
      </c>
      <c r="D17" s="8">
        <v>23.316675186157227</v>
      </c>
      <c r="E17" s="8">
        <v>23.459278106689453</v>
      </c>
      <c r="F17" s="8">
        <v>0.20166963338851929</v>
      </c>
      <c r="G17" s="8">
        <v>0.29255747752049899</v>
      </c>
      <c r="H17" s="8">
        <v>84.269744873046875</v>
      </c>
      <c r="I17" s="7" t="s">
        <v>0</v>
      </c>
      <c r="J17" s="7" t="s">
        <v>0</v>
      </c>
      <c r="K17" s="7" t="s">
        <v>0</v>
      </c>
      <c r="L17" s="8"/>
      <c r="N17" s="8"/>
      <c r="P17" s="6"/>
    </row>
    <row r="18" spans="1:16" x14ac:dyDescent="0.2">
      <c r="A18" s="7">
        <v>89</v>
      </c>
      <c r="B18" s="7" t="s">
        <v>58</v>
      </c>
      <c r="C18" s="7" t="s">
        <v>71</v>
      </c>
      <c r="D18" s="8">
        <v>23.441579818725586</v>
      </c>
      <c r="E18" s="8">
        <v>23.490259170532227</v>
      </c>
      <c r="F18" s="8">
        <v>6.8842999637126923E-2</v>
      </c>
      <c r="G18" s="8">
        <v>0.29255747752049899</v>
      </c>
      <c r="H18" s="8">
        <v>84.144309997558594</v>
      </c>
      <c r="I18" s="8">
        <v>88.657188415527344</v>
      </c>
      <c r="J18" s="7" t="s">
        <v>0</v>
      </c>
      <c r="K18" s="7" t="s">
        <v>0</v>
      </c>
      <c r="L18" s="8">
        <f>AVERAGEA(D18:D19)</f>
        <v>23.490259170532227</v>
      </c>
      <c r="M18" s="7">
        <f>(L18-$Q$66)/$M$65</f>
        <v>-1.6185792537257451</v>
      </c>
      <c r="N18" s="9">
        <f>10^M18</f>
        <v>2.4066932852526899E-2</v>
      </c>
      <c r="O18" s="7">
        <v>3.654768755077592E-2</v>
      </c>
      <c r="P18" s="6">
        <f>N18/O18</f>
        <v>0.65850767764966156</v>
      </c>
    </row>
    <row r="19" spans="1:16" x14ac:dyDescent="0.2">
      <c r="A19" s="7">
        <v>90</v>
      </c>
      <c r="B19" s="7" t="s">
        <v>58</v>
      </c>
      <c r="C19" s="7" t="s">
        <v>71</v>
      </c>
      <c r="D19" s="8">
        <v>23.538938522338867</v>
      </c>
      <c r="E19" s="8">
        <v>23.490259170532227</v>
      </c>
      <c r="F19" s="8">
        <v>6.8842999637126923E-2</v>
      </c>
      <c r="G19" s="8">
        <v>0.29255747752049899</v>
      </c>
      <c r="H19" s="8">
        <v>84.257133483886719</v>
      </c>
      <c r="I19" s="7" t="s">
        <v>0</v>
      </c>
      <c r="J19" s="7" t="s">
        <v>0</v>
      </c>
      <c r="K19" s="7" t="s">
        <v>0</v>
      </c>
      <c r="L19" s="8"/>
      <c r="N19" s="8"/>
      <c r="P19" s="6"/>
    </row>
    <row r="20" spans="1:16" x14ac:dyDescent="0.2">
      <c r="A20" s="7">
        <v>91</v>
      </c>
      <c r="B20" s="7" t="s">
        <v>57</v>
      </c>
      <c r="C20" s="7" t="s">
        <v>71</v>
      </c>
      <c r="D20" s="8">
        <v>23.784368515014648</v>
      </c>
      <c r="E20" s="8">
        <v>23.862651824951172</v>
      </c>
      <c r="F20" s="8">
        <v>0.11070931702852249</v>
      </c>
      <c r="G20" s="8">
        <v>0.29255747752049899</v>
      </c>
      <c r="H20" s="8">
        <v>84.257133483886719</v>
      </c>
      <c r="I20" s="7" t="s">
        <v>0</v>
      </c>
      <c r="J20" s="7" t="s">
        <v>0</v>
      </c>
      <c r="K20" s="7" t="s">
        <v>0</v>
      </c>
      <c r="L20" s="8">
        <f>AVERAGEA(D20:D21)</f>
        <v>23.862651824951172</v>
      </c>
      <c r="M20" s="7">
        <f>(L20-$Q$66)/$M$65</f>
        <v>-1.7392192453316007</v>
      </c>
      <c r="N20" s="9">
        <f>10^M20</f>
        <v>1.8229751755443058E-2</v>
      </c>
      <c r="O20" s="7">
        <v>2.8022709102183206E-2</v>
      </c>
      <c r="P20" s="6">
        <f>N20/O20</f>
        <v>0.65053495323986377</v>
      </c>
    </row>
    <row r="21" spans="1:16" x14ac:dyDescent="0.2">
      <c r="A21" s="7">
        <v>92</v>
      </c>
      <c r="B21" s="7" t="s">
        <v>57</v>
      </c>
      <c r="C21" s="7" t="s">
        <v>71</v>
      </c>
      <c r="D21" s="8">
        <v>23.940935134887695</v>
      </c>
      <c r="E21" s="8">
        <v>23.862651824951172</v>
      </c>
      <c r="F21" s="8">
        <v>0.11070931702852249</v>
      </c>
      <c r="G21" s="8">
        <v>0.29255747752049899</v>
      </c>
      <c r="H21" s="8">
        <v>84.257133483886719</v>
      </c>
      <c r="I21" s="7" t="s">
        <v>0</v>
      </c>
      <c r="J21" s="7" t="s">
        <v>0</v>
      </c>
      <c r="K21" s="7" t="s">
        <v>0</v>
      </c>
      <c r="L21" s="8"/>
      <c r="N21" s="8"/>
      <c r="P21" s="6"/>
    </row>
    <row r="22" spans="1:16" x14ac:dyDescent="0.2">
      <c r="A22" s="7">
        <v>93</v>
      </c>
      <c r="B22" s="7" t="s">
        <v>56</v>
      </c>
      <c r="C22" s="7" t="s">
        <v>71</v>
      </c>
      <c r="D22" s="8">
        <v>23.462154388427734</v>
      </c>
      <c r="E22" s="8">
        <v>23.477092742919922</v>
      </c>
      <c r="F22" s="8">
        <v>2.1124674007296562E-2</v>
      </c>
      <c r="G22" s="8">
        <v>0.29255747752049899</v>
      </c>
      <c r="H22" s="8">
        <v>84.295944213867188</v>
      </c>
      <c r="I22" s="8">
        <v>88.92901611328125</v>
      </c>
      <c r="J22" s="7" t="s">
        <v>0</v>
      </c>
      <c r="K22" s="7" t="s">
        <v>0</v>
      </c>
      <c r="L22" s="8">
        <f>AVERAGEA(D22:D23)</f>
        <v>23.477091789245605</v>
      </c>
      <c r="M22" s="7">
        <f>(L22-$Q$66)/$M$65</f>
        <v>-1.6143135606487222</v>
      </c>
      <c r="N22" s="9">
        <f>10^M22</f>
        <v>2.4304485913777485E-2</v>
      </c>
      <c r="O22" s="7">
        <v>2.8311452819003869E-2</v>
      </c>
      <c r="P22" s="6">
        <f>N22/O22</f>
        <v>0.85846834032703767</v>
      </c>
    </row>
    <row r="23" spans="1:16" x14ac:dyDescent="0.2">
      <c r="A23" s="7">
        <v>94</v>
      </c>
      <c r="B23" s="7" t="s">
        <v>56</v>
      </c>
      <c r="C23" s="7" t="s">
        <v>71</v>
      </c>
      <c r="D23" s="8">
        <v>23.492029190063477</v>
      </c>
      <c r="E23" s="8">
        <v>23.477092742919922</v>
      </c>
      <c r="F23" s="8">
        <v>2.1124674007296562E-2</v>
      </c>
      <c r="G23" s="8">
        <v>0.29255747752049899</v>
      </c>
      <c r="H23" s="8">
        <v>84.408950805664063</v>
      </c>
      <c r="I23" s="7" t="s">
        <v>0</v>
      </c>
      <c r="J23" s="7" t="s">
        <v>0</v>
      </c>
      <c r="K23" s="7" t="s">
        <v>0</v>
      </c>
      <c r="L23" s="8"/>
      <c r="N23" s="8"/>
      <c r="P23" s="6"/>
    </row>
    <row r="24" spans="1:16" x14ac:dyDescent="0.2">
      <c r="A24" s="7">
        <v>95</v>
      </c>
      <c r="B24" s="7" t="s">
        <v>55</v>
      </c>
      <c r="C24" s="7" t="s">
        <v>71</v>
      </c>
      <c r="D24" s="8">
        <v>23.238439559936523</v>
      </c>
      <c r="E24" s="8">
        <v>23.382915496826172</v>
      </c>
      <c r="F24" s="8">
        <v>0.20431983470916748</v>
      </c>
      <c r="G24" s="8">
        <v>0.29255747752049899</v>
      </c>
      <c r="H24" s="8">
        <v>84.408950805664063</v>
      </c>
      <c r="I24" s="7" t="s">
        <v>0</v>
      </c>
      <c r="J24" s="7" t="s">
        <v>0</v>
      </c>
      <c r="K24" s="7" t="s">
        <v>0</v>
      </c>
      <c r="L24" s="8">
        <f>AVERAGEA(D24:D25)</f>
        <v>23.382915496826172</v>
      </c>
      <c r="M24" s="7">
        <f>(L24-$Q$66)/$M$65</f>
        <v>-1.5838042930997192</v>
      </c>
      <c r="N24" s="9">
        <f>10^M24</f>
        <v>2.6073282302954932E-2</v>
      </c>
      <c r="O24" s="7">
        <v>2.906813614735939E-2</v>
      </c>
      <c r="P24" s="6">
        <f>N24/O24</f>
        <v>0.89697124613624335</v>
      </c>
    </row>
    <row r="25" spans="1:16" x14ac:dyDescent="0.2">
      <c r="A25" s="7">
        <v>96</v>
      </c>
      <c r="B25" s="7" t="s">
        <v>55</v>
      </c>
      <c r="C25" s="7" t="s">
        <v>71</v>
      </c>
      <c r="D25" s="8">
        <v>23.52739143371582</v>
      </c>
      <c r="E25" s="8">
        <v>23.382915496826172</v>
      </c>
      <c r="F25" s="8">
        <v>0.20431983470916748</v>
      </c>
      <c r="G25" s="8">
        <v>0.29255747752049899</v>
      </c>
      <c r="H25" s="8">
        <v>84.408950805664063</v>
      </c>
      <c r="I25" s="7" t="s">
        <v>0</v>
      </c>
      <c r="J25" s="7" t="s">
        <v>0</v>
      </c>
      <c r="K25" s="7" t="s">
        <v>0</v>
      </c>
      <c r="L25" s="8"/>
      <c r="N25" s="8"/>
      <c r="P25" s="6"/>
    </row>
    <row r="26" spans="1:16" x14ac:dyDescent="0.2">
      <c r="A26" s="7">
        <v>97</v>
      </c>
      <c r="B26" s="7" t="s">
        <v>54</v>
      </c>
      <c r="C26" s="7" t="s">
        <v>71</v>
      </c>
      <c r="D26" s="8">
        <v>22.573581695556641</v>
      </c>
      <c r="E26" s="8">
        <v>22.695823669433594</v>
      </c>
      <c r="F26" s="8">
        <v>0.17287760972976685</v>
      </c>
      <c r="G26" s="8">
        <v>0.29255747752049899</v>
      </c>
      <c r="H26" s="8">
        <v>84.207954406738281</v>
      </c>
      <c r="I26" s="7" t="s">
        <v>0</v>
      </c>
      <c r="J26" s="7" t="s">
        <v>0</v>
      </c>
      <c r="K26" s="7" t="s">
        <v>0</v>
      </c>
      <c r="L26" s="8">
        <f>AVERAGEA(D26:D27)</f>
        <v>22.69582462310791</v>
      </c>
      <c r="M26" s="7">
        <f>(L26-$Q$66)/$M$65</f>
        <v>-1.3612149475414195</v>
      </c>
      <c r="N26" s="9">
        <f>10^M26</f>
        <v>4.3529637694718029E-2</v>
      </c>
      <c r="O26" s="7">
        <v>2.6995996694349732E-2</v>
      </c>
      <c r="P26" s="6">
        <f>N26/O26</f>
        <v>1.6124478820901913</v>
      </c>
    </row>
    <row r="27" spans="1:16" x14ac:dyDescent="0.2">
      <c r="A27" s="7">
        <v>98</v>
      </c>
      <c r="B27" s="7" t="s">
        <v>54</v>
      </c>
      <c r="C27" s="7" t="s">
        <v>71</v>
      </c>
      <c r="D27" s="8">
        <v>22.81806755065918</v>
      </c>
      <c r="E27" s="8">
        <v>22.695823669433594</v>
      </c>
      <c r="F27" s="8">
        <v>0.17287760972976685</v>
      </c>
      <c r="G27" s="8">
        <v>0.29255747752049899</v>
      </c>
      <c r="H27" s="8">
        <v>84.321075439453125</v>
      </c>
      <c r="I27" s="7" t="s">
        <v>0</v>
      </c>
      <c r="J27" s="7" t="s">
        <v>0</v>
      </c>
      <c r="K27" s="7" t="s">
        <v>0</v>
      </c>
      <c r="L27" s="8"/>
      <c r="N27" s="8"/>
      <c r="P27" s="6"/>
    </row>
    <row r="28" spans="1:16" x14ac:dyDescent="0.2">
      <c r="A28" s="7">
        <v>99</v>
      </c>
      <c r="B28" s="7" t="s">
        <v>53</v>
      </c>
      <c r="C28" s="7" t="s">
        <v>71</v>
      </c>
      <c r="D28" s="8">
        <v>22.473119735717773</v>
      </c>
      <c r="E28" s="8">
        <v>22.583873748779297</v>
      </c>
      <c r="F28" s="8">
        <v>0.15662847459316254</v>
      </c>
      <c r="G28" s="8">
        <v>0.29255747752049899</v>
      </c>
      <c r="H28" s="8">
        <v>84.207954406738281</v>
      </c>
      <c r="I28" s="7" t="s">
        <v>0</v>
      </c>
      <c r="J28" s="7" t="s">
        <v>0</v>
      </c>
      <c r="K28" s="7" t="s">
        <v>0</v>
      </c>
      <c r="L28" s="8">
        <f>AVERAGEA(D28:D29)</f>
        <v>22.58387279510498</v>
      </c>
      <c r="M28" s="7">
        <f>(L28-$Q$66)/$M$65</f>
        <v>-1.3249471333666012</v>
      </c>
      <c r="N28" s="9">
        <f>10^M28</f>
        <v>4.7320885913307985E-2</v>
      </c>
      <c r="O28" s="7">
        <v>3.2512678141491294E-2</v>
      </c>
      <c r="P28" s="6">
        <f>N28/O28</f>
        <v>1.4554594889837478</v>
      </c>
    </row>
    <row r="29" spans="1:16" x14ac:dyDescent="0.2">
      <c r="A29" s="7">
        <v>100</v>
      </c>
      <c r="B29" s="7" t="s">
        <v>53</v>
      </c>
      <c r="C29" s="7" t="s">
        <v>71</v>
      </c>
      <c r="D29" s="8">
        <v>22.694625854492188</v>
      </c>
      <c r="E29" s="8">
        <v>22.583873748779297</v>
      </c>
      <c r="F29" s="8">
        <v>0.15662847459316254</v>
      </c>
      <c r="G29" s="8">
        <v>0.29255747752049899</v>
      </c>
      <c r="H29" s="8">
        <v>84.207954406738281</v>
      </c>
      <c r="I29" s="7" t="s">
        <v>0</v>
      </c>
      <c r="J29" s="7" t="s">
        <v>0</v>
      </c>
      <c r="K29" s="7" t="s">
        <v>0</v>
      </c>
      <c r="L29" s="8"/>
      <c r="N29" s="8"/>
      <c r="P29" s="6"/>
    </row>
    <row r="30" spans="1:16" x14ac:dyDescent="0.2">
      <c r="A30" s="7">
        <v>101</v>
      </c>
      <c r="B30" s="7" t="s">
        <v>52</v>
      </c>
      <c r="C30" s="7" t="s">
        <v>71</v>
      </c>
      <c r="D30" s="8">
        <v>22.770606994628906</v>
      </c>
      <c r="E30" s="8">
        <v>22.799480438232422</v>
      </c>
      <c r="F30" s="8">
        <v>4.0833216160535812E-2</v>
      </c>
      <c r="G30" s="8">
        <v>0.29255747752049899</v>
      </c>
      <c r="H30" s="8">
        <v>84.428733825683594</v>
      </c>
      <c r="I30" s="7" t="s">
        <v>0</v>
      </c>
      <c r="J30" s="7" t="s">
        <v>0</v>
      </c>
      <c r="K30" s="7" t="s">
        <v>0</v>
      </c>
      <c r="L30" s="8">
        <f>AVERAGEA(D30:D31)</f>
        <v>22.799480438232422</v>
      </c>
      <c r="M30" s="7">
        <f>(L30-$Q$66)/$M$65</f>
        <v>-1.3947951927963405</v>
      </c>
      <c r="N30" s="9">
        <f>10^M30</f>
        <v>4.0290699483431947E-2</v>
      </c>
      <c r="O30" s="7">
        <v>3.169761655717928E-2</v>
      </c>
      <c r="P30" s="6">
        <f>N30/O30</f>
        <v>1.2710955541641946</v>
      </c>
    </row>
    <row r="31" spans="1:16" x14ac:dyDescent="0.2">
      <c r="A31" s="7">
        <v>102</v>
      </c>
      <c r="B31" s="7" t="s">
        <v>52</v>
      </c>
      <c r="C31" s="7" t="s">
        <v>71</v>
      </c>
      <c r="D31" s="8">
        <v>22.828353881835938</v>
      </c>
      <c r="E31" s="8">
        <v>22.799480438232422</v>
      </c>
      <c r="F31" s="8">
        <v>4.0833216160535812E-2</v>
      </c>
      <c r="G31" s="8">
        <v>0.29255747752049899</v>
      </c>
      <c r="H31" s="8">
        <v>84.315643310546875</v>
      </c>
      <c r="I31" s="7" t="s">
        <v>0</v>
      </c>
      <c r="J31" s="7" t="s">
        <v>0</v>
      </c>
      <c r="K31" s="7" t="s">
        <v>0</v>
      </c>
      <c r="L31" s="8"/>
      <c r="N31" s="8"/>
      <c r="P31" s="6"/>
    </row>
    <row r="32" spans="1:16" x14ac:dyDescent="0.2">
      <c r="A32" s="7">
        <v>103</v>
      </c>
      <c r="B32" s="7" t="s">
        <v>51</v>
      </c>
      <c r="C32" s="7" t="s">
        <v>71</v>
      </c>
      <c r="D32" s="8">
        <v>22.62127685546875</v>
      </c>
      <c r="E32" s="8">
        <v>22.691169738769531</v>
      </c>
      <c r="F32" s="8">
        <v>9.8844811320304871E-2</v>
      </c>
      <c r="G32" s="8">
        <v>0.29255747752049899</v>
      </c>
      <c r="H32" s="8">
        <v>84.315643310546875</v>
      </c>
      <c r="I32" s="7" t="s">
        <v>0</v>
      </c>
      <c r="J32" s="7" t="s">
        <v>0</v>
      </c>
      <c r="K32" s="7" t="s">
        <v>0</v>
      </c>
      <c r="L32" s="8">
        <f>AVERAGEA(D32:D33)</f>
        <v>22.691170692443848</v>
      </c>
      <c r="M32" s="7">
        <f>(L32-$Q$66)/$M$65</f>
        <v>-1.3597072643216126</v>
      </c>
      <c r="N32" s="9">
        <f>10^M32</f>
        <v>4.3681016440308085E-2</v>
      </c>
      <c r="O32" s="7">
        <v>3.8736713199977839E-2</v>
      </c>
      <c r="P32" s="6">
        <f>N32/O32</f>
        <v>1.1276386877432099</v>
      </c>
    </row>
    <row r="33" spans="1:16" x14ac:dyDescent="0.2">
      <c r="A33" s="7">
        <v>104</v>
      </c>
      <c r="B33" s="7" t="s">
        <v>51</v>
      </c>
      <c r="C33" s="7" t="s">
        <v>71</v>
      </c>
      <c r="D33" s="8">
        <v>22.761064529418945</v>
      </c>
      <c r="E33" s="8">
        <v>22.691169738769531</v>
      </c>
      <c r="F33" s="8">
        <v>9.8844811320304871E-2</v>
      </c>
      <c r="G33" s="8">
        <v>0.29255747752049899</v>
      </c>
      <c r="H33" s="8">
        <v>84.428733825683594</v>
      </c>
      <c r="I33" s="7" t="s">
        <v>0</v>
      </c>
      <c r="J33" s="7" t="s">
        <v>0</v>
      </c>
      <c r="K33" s="7" t="s">
        <v>0</v>
      </c>
      <c r="L33" s="8"/>
      <c r="N33" s="8"/>
      <c r="P33" s="6"/>
    </row>
    <row r="34" spans="1:16" x14ac:dyDescent="0.2">
      <c r="A34" s="7">
        <v>105</v>
      </c>
      <c r="B34" s="7" t="s">
        <v>50</v>
      </c>
      <c r="C34" s="7" t="s">
        <v>71</v>
      </c>
      <c r="D34" s="8">
        <v>22.797113418579102</v>
      </c>
      <c r="E34" s="8">
        <v>22.696083068847656</v>
      </c>
      <c r="F34" s="8">
        <v>0.14287984371185303</v>
      </c>
      <c r="G34" s="8">
        <v>0.29255747752049899</v>
      </c>
      <c r="H34" s="8">
        <v>84.285942077636719</v>
      </c>
      <c r="I34" s="7" t="s">
        <v>0</v>
      </c>
      <c r="J34" s="7" t="s">
        <v>0</v>
      </c>
      <c r="K34" s="7" t="s">
        <v>0</v>
      </c>
      <c r="L34" s="8">
        <f>AVERAGEA(D34:D35)</f>
        <v>22.69608211517334</v>
      </c>
      <c r="M34" s="7">
        <f>(L34-$Q$66)/$M$65</f>
        <v>-1.3612983644408758</v>
      </c>
      <c r="N34" s="9">
        <f>10^M34</f>
        <v>4.3521277563832207E-2</v>
      </c>
      <c r="O34" s="7">
        <v>3.5957304541082986E-2</v>
      </c>
      <c r="P34" s="6">
        <f>N34/O34</f>
        <v>1.2103598453579025</v>
      </c>
    </row>
    <row r="35" spans="1:16" x14ac:dyDescent="0.2">
      <c r="A35" s="7">
        <v>106</v>
      </c>
      <c r="B35" s="7" t="s">
        <v>50</v>
      </c>
      <c r="C35" s="7" t="s">
        <v>71</v>
      </c>
      <c r="D35" s="8">
        <v>22.595050811767578</v>
      </c>
      <c r="E35" s="8">
        <v>22.696083068847656</v>
      </c>
      <c r="F35" s="8">
        <v>0.14287984371185303</v>
      </c>
      <c r="G35" s="8">
        <v>0.29255747752049899</v>
      </c>
      <c r="H35" s="8">
        <v>84.398902893066406</v>
      </c>
      <c r="I35" s="7" t="s">
        <v>0</v>
      </c>
      <c r="J35" s="7" t="s">
        <v>0</v>
      </c>
      <c r="K35" s="7" t="s">
        <v>0</v>
      </c>
      <c r="L35" s="8"/>
      <c r="N35" s="8"/>
      <c r="P35" s="6"/>
    </row>
    <row r="36" spans="1:16" x14ac:dyDescent="0.2">
      <c r="A36" s="7">
        <v>107</v>
      </c>
      <c r="B36" s="7" t="s">
        <v>49</v>
      </c>
      <c r="C36" s="7" t="s">
        <v>71</v>
      </c>
      <c r="D36" s="8">
        <v>22.793802261352539</v>
      </c>
      <c r="E36" s="8">
        <v>22.826744079589844</v>
      </c>
      <c r="F36" s="8">
        <v>4.6585418283939362E-2</v>
      </c>
      <c r="G36" s="8">
        <v>0.29255747752049899</v>
      </c>
      <c r="H36" s="8">
        <v>84.172988891601563</v>
      </c>
      <c r="I36" s="8">
        <v>88.691268920898438</v>
      </c>
      <c r="J36" s="7" t="s">
        <v>0</v>
      </c>
      <c r="K36" s="7" t="s">
        <v>0</v>
      </c>
      <c r="L36" s="8">
        <f>AVERAGEA(D36:D37)</f>
        <v>22.826743125915527</v>
      </c>
      <c r="M36" s="7">
        <f>(L36-$Q$66)/$M$65</f>
        <v>-1.403627188739909</v>
      </c>
      <c r="N36" s="9">
        <f>10^M36</f>
        <v>3.9479606129871135E-2</v>
      </c>
      <c r="O36" s="7">
        <v>4.1299634463024981E-2</v>
      </c>
      <c r="P36" s="6">
        <f>N36/O36</f>
        <v>0.95593112731340779</v>
      </c>
    </row>
    <row r="37" spans="1:16" x14ac:dyDescent="0.2">
      <c r="A37" s="7">
        <v>108</v>
      </c>
      <c r="B37" s="7" t="s">
        <v>49</v>
      </c>
      <c r="C37" s="7" t="s">
        <v>71</v>
      </c>
      <c r="D37" s="8">
        <v>22.859683990478516</v>
      </c>
      <c r="E37" s="8">
        <v>22.826744079589844</v>
      </c>
      <c r="F37" s="8">
        <v>4.6585418283939362E-2</v>
      </c>
      <c r="G37" s="8">
        <v>0.29255747752049899</v>
      </c>
      <c r="H37" s="8">
        <v>84.398902893066406</v>
      </c>
      <c r="I37" s="7" t="s">
        <v>0</v>
      </c>
      <c r="J37" s="7" t="s">
        <v>0</v>
      </c>
      <c r="K37" s="7" t="s">
        <v>0</v>
      </c>
      <c r="L37" s="8"/>
      <c r="N37" s="8"/>
      <c r="P37" s="6"/>
    </row>
    <row r="38" spans="1:16" x14ac:dyDescent="0.2">
      <c r="A38" s="7">
        <v>109</v>
      </c>
      <c r="B38" s="7" t="s">
        <v>48</v>
      </c>
      <c r="C38" s="7" t="s">
        <v>71</v>
      </c>
      <c r="D38" s="8">
        <v>22.981410980224609</v>
      </c>
      <c r="E38" s="8">
        <v>23.056758880615234</v>
      </c>
      <c r="F38" s="8">
        <v>0.10655802488327026</v>
      </c>
      <c r="G38" s="8">
        <v>0.29255747752049899</v>
      </c>
      <c r="H38" s="8">
        <v>84.38262939453125</v>
      </c>
      <c r="I38" s="7" t="s">
        <v>0</v>
      </c>
      <c r="J38" s="7" t="s">
        <v>0</v>
      </c>
      <c r="K38" s="7" t="s">
        <v>0</v>
      </c>
      <c r="L38" s="8">
        <f>AVERAGEA(D38:D39)</f>
        <v>23.056758880615234</v>
      </c>
      <c r="M38" s="7">
        <f>(L38-$Q$66)/$M$65</f>
        <v>-1.4781428871214599</v>
      </c>
      <c r="N38" s="9">
        <f>10^M38</f>
        <v>3.3255012305838723E-2</v>
      </c>
      <c r="O38" s="7">
        <v>4.8644424292826921E-2</v>
      </c>
      <c r="P38" s="6">
        <f>N38/O38</f>
        <v>0.68363461566842898</v>
      </c>
    </row>
    <row r="39" spans="1:16" x14ac:dyDescent="0.2">
      <c r="A39" s="7">
        <v>110</v>
      </c>
      <c r="B39" s="7" t="s">
        <v>48</v>
      </c>
      <c r="C39" s="7" t="s">
        <v>71</v>
      </c>
      <c r="D39" s="8">
        <v>23.132106781005859</v>
      </c>
      <c r="E39" s="8">
        <v>23.056758880615234</v>
      </c>
      <c r="F39" s="8">
        <v>0.10655802488327026</v>
      </c>
      <c r="G39" s="8">
        <v>0.29255747752049899</v>
      </c>
      <c r="H39" s="8">
        <v>84.38262939453125</v>
      </c>
      <c r="I39" s="7" t="s">
        <v>0</v>
      </c>
      <c r="J39" s="7" t="s">
        <v>0</v>
      </c>
      <c r="K39" s="7" t="s">
        <v>0</v>
      </c>
      <c r="L39" s="8"/>
      <c r="N39" s="8"/>
      <c r="P39" s="6"/>
    </row>
    <row r="40" spans="1:16" x14ac:dyDescent="0.2">
      <c r="A40" s="7">
        <v>111</v>
      </c>
      <c r="B40" s="7" t="s">
        <v>47</v>
      </c>
      <c r="C40" s="7" t="s">
        <v>71</v>
      </c>
      <c r="D40" s="8">
        <v>23.508537292480469</v>
      </c>
      <c r="E40" s="8">
        <v>23.466941833496094</v>
      </c>
      <c r="F40" s="8">
        <v>5.8824863284826279E-2</v>
      </c>
      <c r="G40" s="8">
        <v>0.29255747752049899</v>
      </c>
      <c r="H40" s="8">
        <v>84.38262939453125</v>
      </c>
      <c r="I40" s="7" t="s">
        <v>0</v>
      </c>
      <c r="J40" s="7" t="s">
        <v>0</v>
      </c>
      <c r="K40" s="7" t="s">
        <v>0</v>
      </c>
      <c r="L40" s="8">
        <f>AVERAGEA(D40:D41)</f>
        <v>23.466941833496094</v>
      </c>
      <c r="M40" s="7">
        <f>(L40-$Q$66)/$M$65</f>
        <v>-1.611025390052738</v>
      </c>
      <c r="N40" s="9">
        <f>10^M40</f>
        <v>2.4489200670409314E-2</v>
      </c>
      <c r="O40" s="7">
        <v>3.2982551374292603E-2</v>
      </c>
      <c r="P40" s="6">
        <f>N40/O40</f>
        <v>0.74248957858053355</v>
      </c>
    </row>
    <row r="41" spans="1:16" x14ac:dyDescent="0.2">
      <c r="A41" s="7">
        <v>112</v>
      </c>
      <c r="B41" s="7" t="s">
        <v>47</v>
      </c>
      <c r="C41" s="7" t="s">
        <v>71</v>
      </c>
      <c r="D41" s="8">
        <v>23.425346374511719</v>
      </c>
      <c r="E41" s="8">
        <v>23.466941833496094</v>
      </c>
      <c r="F41" s="8">
        <v>5.8824863284826279E-2</v>
      </c>
      <c r="G41" s="8">
        <v>0.29255747752049899</v>
      </c>
      <c r="H41" s="8">
        <v>84.38262939453125</v>
      </c>
      <c r="I41" s="7" t="s">
        <v>0</v>
      </c>
      <c r="J41" s="7" t="s">
        <v>0</v>
      </c>
      <c r="K41" s="7" t="s">
        <v>0</v>
      </c>
      <c r="L41" s="8"/>
      <c r="N41" s="8"/>
      <c r="P41" s="6"/>
    </row>
    <row r="42" spans="1:16" x14ac:dyDescent="0.2">
      <c r="A42" s="7">
        <v>113</v>
      </c>
      <c r="B42" s="7" t="s">
        <v>46</v>
      </c>
      <c r="C42" s="7" t="s">
        <v>71</v>
      </c>
      <c r="D42" s="8">
        <v>23.100473403930664</v>
      </c>
      <c r="E42" s="8">
        <v>23.141632080078125</v>
      </c>
      <c r="F42" s="8">
        <v>5.8205809444189072E-2</v>
      </c>
      <c r="G42" s="8">
        <v>0.29255747752049899</v>
      </c>
      <c r="H42" s="8">
        <v>84.369949340820313</v>
      </c>
      <c r="I42" s="7" t="s">
        <v>0</v>
      </c>
      <c r="J42" s="7" t="s">
        <v>0</v>
      </c>
      <c r="K42" s="7" t="s">
        <v>0</v>
      </c>
      <c r="L42" s="8">
        <f>AVERAGEA(D42:D43)</f>
        <v>23.141631126403809</v>
      </c>
      <c r="M42" s="7">
        <f>(L42-$Q$66)/$M$65</f>
        <v>-1.5056380240367675</v>
      </c>
      <c r="N42" s="9">
        <f>10^M42</f>
        <v>3.1214902012409302E-2</v>
      </c>
      <c r="O42" s="7">
        <v>4.0557356150406641E-2</v>
      </c>
      <c r="P42" s="6">
        <f>N42/O42</f>
        <v>0.76964834435087637</v>
      </c>
    </row>
    <row r="43" spans="1:16" x14ac:dyDescent="0.2">
      <c r="A43" s="7">
        <v>114</v>
      </c>
      <c r="B43" s="7" t="s">
        <v>46</v>
      </c>
      <c r="C43" s="7" t="s">
        <v>71</v>
      </c>
      <c r="D43" s="8">
        <v>23.182788848876953</v>
      </c>
      <c r="E43" s="8">
        <v>23.141632080078125</v>
      </c>
      <c r="F43" s="8">
        <v>5.8205809444189072E-2</v>
      </c>
      <c r="G43" s="8">
        <v>0.29255747752049899</v>
      </c>
      <c r="H43" s="8">
        <v>84.369949340820313</v>
      </c>
      <c r="I43" s="7" t="s">
        <v>0</v>
      </c>
      <c r="J43" s="7" t="s">
        <v>0</v>
      </c>
      <c r="K43" s="7" t="s">
        <v>0</v>
      </c>
      <c r="L43" s="8"/>
      <c r="N43" s="8"/>
      <c r="P43" s="6"/>
    </row>
    <row r="44" spans="1:16" x14ac:dyDescent="0.2">
      <c r="A44" s="7">
        <v>115</v>
      </c>
      <c r="B44" s="7" t="s">
        <v>45</v>
      </c>
      <c r="C44" s="7" t="s">
        <v>71</v>
      </c>
      <c r="D44" s="8">
        <v>23.582155227661133</v>
      </c>
      <c r="E44" s="8">
        <v>23.505027770996094</v>
      </c>
      <c r="F44" s="8">
        <v>0.10907334834337234</v>
      </c>
      <c r="G44" s="8">
        <v>0.29255747752049899</v>
      </c>
      <c r="H44" s="8">
        <v>84.257133483886719</v>
      </c>
      <c r="I44" s="7" t="s">
        <v>0</v>
      </c>
      <c r="J44" s="7" t="s">
        <v>0</v>
      </c>
      <c r="K44" s="7" t="s">
        <v>0</v>
      </c>
      <c r="L44" s="8">
        <f>AVERAGEA(D44:D45)</f>
        <v>23.50502872467041</v>
      </c>
      <c r="M44" s="7">
        <f>(L44-$Q$66)/$M$65</f>
        <v>-1.6233639852882753</v>
      </c>
      <c r="N44" s="9">
        <f>10^M44</f>
        <v>2.3803236669645886E-2</v>
      </c>
      <c r="O44" s="7">
        <v>3.2018181135189679E-2</v>
      </c>
      <c r="P44" s="6">
        <f>N44/O44</f>
        <v>0.74342875908978057</v>
      </c>
    </row>
    <row r="45" spans="1:16" x14ac:dyDescent="0.2">
      <c r="A45" s="7">
        <v>116</v>
      </c>
      <c r="B45" s="7" t="s">
        <v>45</v>
      </c>
      <c r="C45" s="7" t="s">
        <v>71</v>
      </c>
      <c r="D45" s="8">
        <v>23.427902221679688</v>
      </c>
      <c r="E45" s="8">
        <v>23.505027770996094</v>
      </c>
      <c r="F45" s="8">
        <v>0.10907334834337234</v>
      </c>
      <c r="G45" s="8">
        <v>0.29255747752049899</v>
      </c>
      <c r="H45" s="8">
        <v>84.257133483886719</v>
      </c>
      <c r="I45" s="7" t="s">
        <v>0</v>
      </c>
      <c r="J45" s="7" t="s">
        <v>0</v>
      </c>
      <c r="K45" s="7" t="s">
        <v>0</v>
      </c>
      <c r="L45" s="8"/>
      <c r="N45" s="8"/>
      <c r="P45" s="6"/>
    </row>
    <row r="46" spans="1:16" x14ac:dyDescent="0.2">
      <c r="A46" s="7">
        <v>117</v>
      </c>
      <c r="B46" s="7" t="s">
        <v>44</v>
      </c>
      <c r="C46" s="7" t="s">
        <v>71</v>
      </c>
      <c r="D46" s="8">
        <v>23.140127182006836</v>
      </c>
      <c r="E46" s="8">
        <v>23.170578002929688</v>
      </c>
      <c r="F46" s="8">
        <v>4.3062616139650345E-2</v>
      </c>
      <c r="G46" s="8">
        <v>0.29255747752049899</v>
      </c>
      <c r="H46" s="8">
        <v>84.0699462890625</v>
      </c>
      <c r="I46" s="8">
        <v>88.590011596679688</v>
      </c>
      <c r="J46" s="7" t="s">
        <v>0</v>
      </c>
      <c r="K46" s="7" t="s">
        <v>0</v>
      </c>
      <c r="L46" s="8">
        <f>AVERAGEA(D46:D47)</f>
        <v>23.170577049255371</v>
      </c>
      <c r="M46" s="7">
        <f>(L46-$Q$66)/$M$65</f>
        <v>-1.5150153193415983</v>
      </c>
      <c r="N46" s="9">
        <f>10^M46</f>
        <v>3.0548133555610951E-2</v>
      </c>
      <c r="O46" s="7">
        <v>3.7145860431864727E-2</v>
      </c>
      <c r="P46" s="6">
        <f>N46/O46</f>
        <v>0.8223832534891542</v>
      </c>
    </row>
    <row r="47" spans="1:16" x14ac:dyDescent="0.2">
      <c r="A47" s="7">
        <v>118</v>
      </c>
      <c r="B47" s="7" t="s">
        <v>44</v>
      </c>
      <c r="C47" s="7" t="s">
        <v>71</v>
      </c>
      <c r="D47" s="8">
        <v>23.201026916503906</v>
      </c>
      <c r="E47" s="8">
        <v>23.170578002929688</v>
      </c>
      <c r="F47" s="8">
        <v>4.3062616139650345E-2</v>
      </c>
      <c r="G47" s="8">
        <v>0.29255747752049899</v>
      </c>
      <c r="H47" s="8">
        <v>84.295944213867188</v>
      </c>
      <c r="I47" s="7" t="s">
        <v>0</v>
      </c>
      <c r="J47" s="7" t="s">
        <v>0</v>
      </c>
      <c r="K47" s="7" t="s">
        <v>0</v>
      </c>
      <c r="L47" s="8"/>
      <c r="N47" s="8"/>
      <c r="P47" s="6"/>
    </row>
    <row r="48" spans="1:16" x14ac:dyDescent="0.2">
      <c r="A48" s="7">
        <v>119</v>
      </c>
      <c r="B48" s="7" t="s">
        <v>43</v>
      </c>
      <c r="C48" s="7" t="s">
        <v>71</v>
      </c>
      <c r="D48" s="8">
        <v>23.730354309082031</v>
      </c>
      <c r="E48" s="8">
        <v>23.450046539306641</v>
      </c>
      <c r="F48" s="8">
        <v>0.39641505479812622</v>
      </c>
      <c r="G48" s="8">
        <v>0.29255747752049899</v>
      </c>
      <c r="H48" s="8">
        <v>84.408950805664063</v>
      </c>
      <c r="I48" s="7" t="s">
        <v>0</v>
      </c>
      <c r="J48" s="7" t="s">
        <v>0</v>
      </c>
      <c r="K48" s="7" t="s">
        <v>0</v>
      </c>
      <c r="L48" s="8">
        <f>AVERAGEA(D48:D49)</f>
        <v>23.450046539306641</v>
      </c>
      <c r="M48" s="7">
        <f>(L48-$Q$66)/$M$65</f>
        <v>-1.6055520056424724</v>
      </c>
      <c r="N48" s="9">
        <f>10^M48</f>
        <v>2.4799789488378805E-2</v>
      </c>
      <c r="O48" s="7">
        <v>3.2063329796944949E-2</v>
      </c>
      <c r="P48" s="6">
        <f>N48/O48</f>
        <v>0.77346269540419887</v>
      </c>
    </row>
    <row r="49" spans="1:17" x14ac:dyDescent="0.2">
      <c r="A49" s="7">
        <v>120</v>
      </c>
      <c r="B49" s="7" t="s">
        <v>43</v>
      </c>
      <c r="C49" s="7" t="s">
        <v>71</v>
      </c>
      <c r="D49" s="8">
        <v>23.16973876953125</v>
      </c>
      <c r="E49" s="8">
        <v>23.450046539306641</v>
      </c>
      <c r="F49" s="8">
        <v>0.39641505479812622</v>
      </c>
      <c r="G49" s="8">
        <v>0.29255747752049899</v>
      </c>
      <c r="H49" s="8">
        <v>84.408950805664063</v>
      </c>
      <c r="I49" s="7" t="s">
        <v>0</v>
      </c>
      <c r="J49" s="7" t="s">
        <v>0</v>
      </c>
      <c r="K49" s="7" t="s">
        <v>0</v>
      </c>
      <c r="L49" s="8"/>
      <c r="P49" s="6"/>
    </row>
    <row r="50" spans="1:17" x14ac:dyDescent="0.2">
      <c r="A50" s="7">
        <v>121</v>
      </c>
      <c r="B50" s="7" t="s">
        <v>42</v>
      </c>
      <c r="C50" s="7" t="s">
        <v>71</v>
      </c>
      <c r="D50" s="8">
        <v>22.693719863891602</v>
      </c>
      <c r="E50" s="8">
        <v>22.755264282226563</v>
      </c>
      <c r="F50" s="8">
        <v>8.7035603821277618E-2</v>
      </c>
      <c r="G50" s="8">
        <v>0.29255747752049899</v>
      </c>
      <c r="H50" s="8">
        <v>84.094833374023438</v>
      </c>
      <c r="I50" s="7" t="s">
        <v>0</v>
      </c>
      <c r="J50" s="7" t="s">
        <v>0</v>
      </c>
      <c r="K50" s="7" t="s">
        <v>0</v>
      </c>
      <c r="L50" s="8">
        <f>AVERAGEA(D50:D51)</f>
        <v>22.755263328552246</v>
      </c>
      <c r="M50" s="7">
        <f>(L50-$Q$66)/$M$65</f>
        <v>-1.380470657450779</v>
      </c>
      <c r="N50" s="9">
        <f>10^M50</f>
        <v>4.1641785481259901E-2</v>
      </c>
      <c r="O50" s="7">
        <v>3.1858438332525003E-2</v>
      </c>
      <c r="P50" s="6">
        <f>N50/O50</f>
        <v>1.3070880953617507</v>
      </c>
    </row>
    <row r="51" spans="1:17" x14ac:dyDescent="0.2">
      <c r="A51" s="7">
        <v>122</v>
      </c>
      <c r="B51" s="7" t="s">
        <v>42</v>
      </c>
      <c r="C51" s="7" t="s">
        <v>71</v>
      </c>
      <c r="D51" s="8">
        <v>22.816806793212891</v>
      </c>
      <c r="E51" s="8">
        <v>22.755264282226563</v>
      </c>
      <c r="F51" s="8">
        <v>8.7035603821277618E-2</v>
      </c>
      <c r="G51" s="8">
        <v>0.29255747752049899</v>
      </c>
      <c r="H51" s="8">
        <v>84.094833374023438</v>
      </c>
      <c r="I51" s="7" t="s">
        <v>0</v>
      </c>
      <c r="J51" s="7" t="s">
        <v>0</v>
      </c>
      <c r="K51" s="7" t="s">
        <v>0</v>
      </c>
      <c r="L51" s="8"/>
      <c r="N51" s="8"/>
      <c r="P51" s="6"/>
    </row>
    <row r="52" spans="1:17" x14ac:dyDescent="0.2">
      <c r="A52" s="7">
        <v>123</v>
      </c>
      <c r="B52" s="7" t="s">
        <v>41</v>
      </c>
      <c r="C52" s="7" t="s">
        <v>71</v>
      </c>
      <c r="D52" s="8">
        <v>22.996347427368164</v>
      </c>
      <c r="E52" s="8">
        <v>22.702220916748047</v>
      </c>
      <c r="F52" s="8">
        <v>0.41595768928527832</v>
      </c>
      <c r="G52" s="8">
        <v>0.29255747752049899</v>
      </c>
      <c r="H52" s="8">
        <v>84.207954406738281</v>
      </c>
      <c r="I52" s="7" t="s">
        <v>0</v>
      </c>
      <c r="J52" s="7" t="s">
        <v>0</v>
      </c>
      <c r="K52" s="7" t="s">
        <v>0</v>
      </c>
      <c r="L52" s="8">
        <f>AVERAGEA(D52:D53)</f>
        <v>22.702220916748047</v>
      </c>
      <c r="M52" s="7">
        <f>(L52-$Q$66)/$M$65</f>
        <v>-1.3632870851142151</v>
      </c>
      <c r="N52" s="9">
        <f>10^M52</f>
        <v>4.3322440595993772E-2</v>
      </c>
      <c r="O52" s="7">
        <v>2.3216675130019657E-2</v>
      </c>
      <c r="P52" s="6">
        <f>N52/O52</f>
        <v>1.8660053755921722</v>
      </c>
    </row>
    <row r="53" spans="1:17" x14ac:dyDescent="0.2">
      <c r="A53" s="7">
        <v>124</v>
      </c>
      <c r="B53" s="7" t="s">
        <v>41</v>
      </c>
      <c r="C53" s="7" t="s">
        <v>71</v>
      </c>
      <c r="D53" s="8">
        <v>22.40809440612793</v>
      </c>
      <c r="E53" s="8">
        <v>22.702220916748047</v>
      </c>
      <c r="F53" s="8">
        <v>0.41595768928527832</v>
      </c>
      <c r="G53" s="8">
        <v>0.29255747752049899</v>
      </c>
      <c r="H53" s="8">
        <v>84.207954406738281</v>
      </c>
      <c r="I53" s="7" t="s">
        <v>0</v>
      </c>
      <c r="J53" s="7" t="s">
        <v>0</v>
      </c>
      <c r="K53" s="7" t="s">
        <v>0</v>
      </c>
      <c r="L53" s="8"/>
      <c r="P53" s="6"/>
    </row>
    <row r="54" spans="1:17" x14ac:dyDescent="0.2">
      <c r="A54" s="7">
        <v>125</v>
      </c>
      <c r="B54" s="7" t="s">
        <v>40</v>
      </c>
      <c r="C54" s="7" t="s">
        <v>71</v>
      </c>
      <c r="D54" s="8">
        <v>23.245607376098633</v>
      </c>
      <c r="E54" s="8">
        <v>22.992168426513672</v>
      </c>
      <c r="F54" s="8">
        <v>0.35841545462608337</v>
      </c>
      <c r="G54" s="8">
        <v>0.29255747752049899</v>
      </c>
      <c r="H54" s="8">
        <v>83.750175476074219</v>
      </c>
      <c r="I54" s="8">
        <v>92.458358764648438</v>
      </c>
      <c r="J54" s="8">
        <v>76.738395690917969</v>
      </c>
      <c r="K54" s="7" t="s">
        <v>0</v>
      </c>
      <c r="L54" s="8">
        <f>AVERAGEA(D54:D55)</f>
        <v>22.992169380187988</v>
      </c>
      <c r="M54" s="7">
        <f>(L54-$Q$66)/$M$65</f>
        <v>-1.4572185302714904</v>
      </c>
      <c r="N54" s="9">
        <f>10^M54</f>
        <v>3.4896467766044936E-2</v>
      </c>
      <c r="O54" s="7">
        <v>3.5970074728729463E-2</v>
      </c>
      <c r="P54" s="6">
        <f>N54/O54</f>
        <v>0.9701527736380533</v>
      </c>
    </row>
    <row r="55" spans="1:17" x14ac:dyDescent="0.2">
      <c r="A55" s="7">
        <v>126</v>
      </c>
      <c r="B55" s="7" t="s">
        <v>40</v>
      </c>
      <c r="C55" s="7" t="s">
        <v>71</v>
      </c>
      <c r="D55" s="8">
        <v>22.738731384277344</v>
      </c>
      <c r="E55" s="8">
        <v>22.992168426513672</v>
      </c>
      <c r="F55" s="8">
        <v>0.35841545462608337</v>
      </c>
      <c r="G55" s="8">
        <v>0.29255747752049899</v>
      </c>
      <c r="H55" s="8">
        <v>84.315643310546875</v>
      </c>
      <c r="I55" s="7" t="s">
        <v>0</v>
      </c>
      <c r="J55" s="7" t="s">
        <v>0</v>
      </c>
      <c r="K55" s="7" t="s">
        <v>0</v>
      </c>
      <c r="L55" s="8"/>
      <c r="N55" s="8"/>
      <c r="P55" s="6"/>
    </row>
    <row r="56" spans="1:17" x14ac:dyDescent="0.2">
      <c r="A56" s="7">
        <v>127</v>
      </c>
      <c r="B56" s="7" t="s">
        <v>39</v>
      </c>
      <c r="C56" s="7" t="s">
        <v>71</v>
      </c>
      <c r="D56" s="8">
        <v>22.707475662231445</v>
      </c>
      <c r="E56" s="8">
        <v>22.730140686035156</v>
      </c>
      <c r="F56" s="8">
        <v>3.2054532319307327E-2</v>
      </c>
      <c r="G56" s="8">
        <v>0.29255747752049899</v>
      </c>
      <c r="H56" s="8">
        <v>84.089454650878906</v>
      </c>
      <c r="I56" s="8">
        <v>88.613189697265625</v>
      </c>
      <c r="J56" s="7" t="s">
        <v>0</v>
      </c>
      <c r="K56" s="7" t="s">
        <v>0</v>
      </c>
      <c r="L56" s="8">
        <f>AVERAGEA(D56:D57)</f>
        <v>22.730141639709473</v>
      </c>
      <c r="M56" s="7">
        <f>(L56-$Q$66)/$M$65</f>
        <v>-1.3723322575786172</v>
      </c>
      <c r="N56" s="9">
        <f>10^M56</f>
        <v>4.2429483241070438E-2</v>
      </c>
      <c r="O56" s="7">
        <v>3.611541938874567E-2</v>
      </c>
      <c r="P56" s="6">
        <f>N56/O56</f>
        <v>1.1748301406764881</v>
      </c>
    </row>
    <row r="57" spans="1:17" x14ac:dyDescent="0.2">
      <c r="A57" s="7">
        <v>128</v>
      </c>
      <c r="B57" s="7" t="s">
        <v>39</v>
      </c>
      <c r="C57" s="7" t="s">
        <v>71</v>
      </c>
      <c r="D57" s="8">
        <v>22.7528076171875</v>
      </c>
      <c r="E57" s="8">
        <v>22.730140686035156</v>
      </c>
      <c r="F57" s="8">
        <v>3.2054532319307327E-2</v>
      </c>
      <c r="G57" s="8">
        <v>0.29255747752049899</v>
      </c>
      <c r="H57" s="8">
        <v>84.315643310546875</v>
      </c>
      <c r="I57" s="7" t="s">
        <v>0</v>
      </c>
      <c r="J57" s="7" t="s">
        <v>0</v>
      </c>
      <c r="K57" s="7" t="s">
        <v>0</v>
      </c>
      <c r="L57" s="8"/>
      <c r="P57" s="6"/>
    </row>
    <row r="58" spans="1:17" x14ac:dyDescent="0.2">
      <c r="A58" s="7">
        <v>129</v>
      </c>
      <c r="B58" s="7" t="s">
        <v>38</v>
      </c>
      <c r="C58" s="7" t="s">
        <v>71</v>
      </c>
      <c r="D58" s="8">
        <v>22.750007629394531</v>
      </c>
      <c r="E58" s="8">
        <v>22.718147277832031</v>
      </c>
      <c r="F58" s="8">
        <v>4.5057341456413269E-2</v>
      </c>
      <c r="G58" s="8">
        <v>0.29255747752049899</v>
      </c>
      <c r="H58" s="8">
        <v>84.398902893066406</v>
      </c>
      <c r="I58" s="7" t="s">
        <v>0</v>
      </c>
      <c r="J58" s="7" t="s">
        <v>0</v>
      </c>
      <c r="K58" s="7" t="s">
        <v>0</v>
      </c>
      <c r="L58" s="8">
        <f>AVERAGEA(D58:D59)</f>
        <v>22.718147277832031</v>
      </c>
      <c r="M58" s="7">
        <f>(L58-$Q$66)/$M$65</f>
        <v>-1.3684465748213408</v>
      </c>
      <c r="N58" s="9">
        <f>10^M58</f>
        <v>4.2810808049925007E-2</v>
      </c>
      <c r="O58" s="7">
        <v>4.574223668406472E-2</v>
      </c>
      <c r="P58" s="6">
        <f>N58/O58</f>
        <v>0.93591418245708702</v>
      </c>
    </row>
    <row r="59" spans="1:17" x14ac:dyDescent="0.2">
      <c r="A59" s="7">
        <v>130</v>
      </c>
      <c r="B59" s="7" t="s">
        <v>38</v>
      </c>
      <c r="C59" s="7" t="s">
        <v>71</v>
      </c>
      <c r="D59" s="8">
        <v>22.686286926269531</v>
      </c>
      <c r="E59" s="8">
        <v>22.718147277832031</v>
      </c>
      <c r="F59" s="8">
        <v>4.5057341456413269E-2</v>
      </c>
      <c r="G59" s="8">
        <v>0.29255747752049899</v>
      </c>
      <c r="H59" s="8">
        <v>84.060028076171875</v>
      </c>
      <c r="I59" s="8">
        <v>89.030136108398438</v>
      </c>
      <c r="J59" s="8">
        <v>77.05670166015625</v>
      </c>
      <c r="K59" s="7" t="s">
        <v>0</v>
      </c>
      <c r="L59" s="8"/>
      <c r="N59" s="8"/>
      <c r="P59" s="6"/>
    </row>
    <row r="60" spans="1:17" x14ac:dyDescent="0.2">
      <c r="A60" s="7">
        <v>131</v>
      </c>
      <c r="B60" s="7" t="s">
        <v>37</v>
      </c>
      <c r="C60" s="7" t="s">
        <v>71</v>
      </c>
      <c r="D60" s="8">
        <v>22.557405471801758</v>
      </c>
      <c r="E60" s="8">
        <v>22.644157409667969</v>
      </c>
      <c r="F60" s="8">
        <v>0.12268711626529694</v>
      </c>
      <c r="G60" s="8">
        <v>0.29255747752049899</v>
      </c>
      <c r="H60" s="8">
        <v>84.398902893066406</v>
      </c>
      <c r="I60" s="7" t="s">
        <v>0</v>
      </c>
      <c r="J60" s="7" t="s">
        <v>0</v>
      </c>
      <c r="K60" s="7" t="s">
        <v>0</v>
      </c>
      <c r="L60" s="8">
        <f>AVERAGEA(D60:D61)</f>
        <v>22.644158363342285</v>
      </c>
      <c r="M60" s="7">
        <f>(L60-$Q$66)/$M$65</f>
        <v>-1.3444771921897287</v>
      </c>
      <c r="N60" s="9">
        <f>10^M60</f>
        <v>4.5240022037660581E-2</v>
      </c>
      <c r="O60" s="7">
        <v>4.4541253094192802E-2</v>
      </c>
      <c r="P60" s="6">
        <f>N60/O60</f>
        <v>1.0156881294289155</v>
      </c>
    </row>
    <row r="61" spans="1:17" ht="13.5" thickBot="1" x14ac:dyDescent="0.25">
      <c r="A61" s="7">
        <v>132</v>
      </c>
      <c r="B61" s="7" t="s">
        <v>37</v>
      </c>
      <c r="C61" s="7" t="s">
        <v>71</v>
      </c>
      <c r="D61" s="8">
        <v>22.730911254882813</v>
      </c>
      <c r="E61" s="8">
        <v>22.644157409667969</v>
      </c>
      <c r="F61" s="8">
        <v>0.12268711626529694</v>
      </c>
      <c r="G61" s="8">
        <v>0.29255747752049899</v>
      </c>
      <c r="H61" s="8">
        <v>84.511856079101563</v>
      </c>
      <c r="I61" s="7" t="s">
        <v>0</v>
      </c>
      <c r="J61" s="7" t="s">
        <v>0</v>
      </c>
      <c r="K61" s="7" t="s">
        <v>0</v>
      </c>
      <c r="L61" s="8"/>
      <c r="P61" s="6"/>
    </row>
    <row r="62" spans="1:17" x14ac:dyDescent="0.2">
      <c r="A62" s="7">
        <v>133</v>
      </c>
      <c r="B62" s="7" t="s">
        <v>32</v>
      </c>
      <c r="C62" s="7" t="s">
        <v>71</v>
      </c>
      <c r="D62" s="8">
        <v>21.552627563476563</v>
      </c>
      <c r="E62" s="8">
        <v>21.586956024169922</v>
      </c>
      <c r="F62" s="8">
        <v>4.8546425998210907E-2</v>
      </c>
      <c r="G62" s="8">
        <v>0.29255747752049899</v>
      </c>
      <c r="H62" s="8">
        <v>84.38262939453125</v>
      </c>
      <c r="I62" s="7" t="s">
        <v>0</v>
      </c>
      <c r="J62" s="7" t="s">
        <v>0</v>
      </c>
      <c r="K62" s="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</row>
    <row r="63" spans="1:17" x14ac:dyDescent="0.2">
      <c r="A63" s="7">
        <v>134</v>
      </c>
      <c r="B63" s="7" t="s">
        <v>32</v>
      </c>
      <c r="C63" s="7" t="s">
        <v>71</v>
      </c>
      <c r="D63" s="8">
        <v>21.621282577514648</v>
      </c>
      <c r="E63" s="8">
        <v>21.586956024169922</v>
      </c>
      <c r="F63" s="8">
        <v>4.8546425998210907E-2</v>
      </c>
      <c r="G63" s="8">
        <v>0.29255747752049899</v>
      </c>
      <c r="H63" s="8">
        <v>84.38262939453125</v>
      </c>
      <c r="I63" s="7" t="s">
        <v>0</v>
      </c>
      <c r="J63" s="7" t="s">
        <v>0</v>
      </c>
      <c r="K63" s="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</row>
    <row r="64" spans="1:17" x14ac:dyDescent="0.2">
      <c r="A64" s="7">
        <v>135</v>
      </c>
      <c r="B64" s="7" t="s">
        <v>31</v>
      </c>
      <c r="C64" s="7" t="s">
        <v>71</v>
      </c>
      <c r="D64" s="8">
        <v>23.727157592773438</v>
      </c>
      <c r="E64" s="8">
        <v>23.784835815429688</v>
      </c>
      <c r="F64" s="8">
        <v>8.156932145357132E-2</v>
      </c>
      <c r="G64" s="8">
        <v>0.29255747752049899</v>
      </c>
      <c r="H64" s="8">
        <v>84.269744873046875</v>
      </c>
      <c r="I64" s="7" t="s">
        <v>0</v>
      </c>
      <c r="J64" s="7" t="s">
        <v>0</v>
      </c>
      <c r="K64" s="7" t="s">
        <v>0</v>
      </c>
      <c r="L64" s="10"/>
      <c r="M64" s="8">
        <f>AVERAGE(D62:D63)</f>
        <v>21.586955070495605</v>
      </c>
      <c r="N64" s="8">
        <f>AVERAGE(D64:D65)</f>
        <v>23.784835815429688</v>
      </c>
      <c r="O64" s="8">
        <f>AVERAGE(D66:D67)</f>
        <v>25.756707191467285</v>
      </c>
      <c r="P64" s="8">
        <f>AVERAGE(D68:D69)</f>
        <v>28.16835880279541</v>
      </c>
      <c r="Q64" s="12">
        <f>AVERAGE(D70:D71)</f>
        <v>30.18312931060791</v>
      </c>
    </row>
    <row r="65" spans="1:17" x14ac:dyDescent="0.2">
      <c r="A65" s="7">
        <v>136</v>
      </c>
      <c r="B65" s="7" t="s">
        <v>31</v>
      </c>
      <c r="C65" s="7" t="s">
        <v>71</v>
      </c>
      <c r="D65" s="8">
        <v>23.842514038085938</v>
      </c>
      <c r="E65" s="8">
        <v>23.784835815429688</v>
      </c>
      <c r="F65" s="8">
        <v>8.156932145357132E-2</v>
      </c>
      <c r="G65" s="8">
        <v>0.29255747752049899</v>
      </c>
      <c r="H65" s="8">
        <v>84.38262939453125</v>
      </c>
      <c r="I65" s="7" t="s">
        <v>0</v>
      </c>
      <c r="J65" s="7" t="s">
        <v>0</v>
      </c>
      <c r="K65" s="7" t="s">
        <v>0</v>
      </c>
      <c r="L65" s="2" t="s">
        <v>21</v>
      </c>
      <c r="M65" s="13">
        <f>SLOPE(M64:Q64,M63:Q63)</f>
        <v>-3.0868093528686065</v>
      </c>
      <c r="Q65" s="11"/>
    </row>
    <row r="66" spans="1:17" ht="13.5" thickBot="1" x14ac:dyDescent="0.25">
      <c r="A66" s="7">
        <v>137</v>
      </c>
      <c r="B66" s="7" t="s">
        <v>30</v>
      </c>
      <c r="C66" s="7" t="s">
        <v>71</v>
      </c>
      <c r="D66" s="8">
        <v>25.649103164672852</v>
      </c>
      <c r="E66" s="8">
        <v>25.756706237792969</v>
      </c>
      <c r="F66" s="8">
        <v>0.15217506885528564</v>
      </c>
      <c r="G66" s="8">
        <v>0.29255747752049899</v>
      </c>
      <c r="H66" s="8">
        <v>84.144309997558594</v>
      </c>
      <c r="I66" s="8">
        <v>88.770011901855469</v>
      </c>
      <c r="J66" s="7" t="s">
        <v>0</v>
      </c>
      <c r="K66" s="7" t="s">
        <v>0</v>
      </c>
      <c r="L66" s="1" t="s">
        <v>20</v>
      </c>
      <c r="M66" s="14">
        <f>(10^(-1/M65)-1)*100</f>
        <v>110.84296094154564</v>
      </c>
      <c r="N66" s="15"/>
      <c r="O66" s="15"/>
      <c r="P66" s="39" t="s">
        <v>75</v>
      </c>
      <c r="Q66" s="16">
        <f>INTERCEPT(M64:Q64,M63:Q63)</f>
        <v>18.494013591772507</v>
      </c>
    </row>
    <row r="67" spans="1:17" x14ac:dyDescent="0.2">
      <c r="A67" s="7">
        <v>138</v>
      </c>
      <c r="B67" s="7" t="s">
        <v>30</v>
      </c>
      <c r="C67" s="7" t="s">
        <v>71</v>
      </c>
      <c r="D67" s="8">
        <v>25.864311218261719</v>
      </c>
      <c r="E67" s="8">
        <v>25.756706237792969</v>
      </c>
      <c r="F67" s="8">
        <v>0.15217506885528564</v>
      </c>
      <c r="G67" s="8">
        <v>0.29255747752049899</v>
      </c>
      <c r="H67" s="8">
        <v>88.657188415527344</v>
      </c>
      <c r="I67" s="8">
        <v>83.80584716796875</v>
      </c>
      <c r="J67" s="8">
        <v>77.149345397949219</v>
      </c>
      <c r="L67" s="8"/>
      <c r="N67" s="8"/>
    </row>
    <row r="68" spans="1:17" x14ac:dyDescent="0.2">
      <c r="A68" s="7">
        <v>139</v>
      </c>
      <c r="B68" s="7" t="s">
        <v>29</v>
      </c>
      <c r="C68" s="7" t="s">
        <v>71</v>
      </c>
      <c r="D68" s="8">
        <v>28.183538436889648</v>
      </c>
      <c r="E68" s="8">
        <v>28.168357849121094</v>
      </c>
      <c r="F68" s="8">
        <v>2.1467244252562523E-2</v>
      </c>
      <c r="G68" s="8">
        <v>0.29255747752049899</v>
      </c>
      <c r="H68" s="8">
        <v>84.595596313476563</v>
      </c>
      <c r="I68" s="7" t="s">
        <v>0</v>
      </c>
      <c r="J68" s="7" t="s">
        <v>0</v>
      </c>
      <c r="N68" s="9"/>
    </row>
    <row r="69" spans="1:17" x14ac:dyDescent="0.2">
      <c r="A69" s="7">
        <v>140</v>
      </c>
      <c r="B69" s="7" t="s">
        <v>29</v>
      </c>
      <c r="C69" s="7" t="s">
        <v>71</v>
      </c>
      <c r="D69" s="8">
        <v>28.153179168701172</v>
      </c>
      <c r="E69" s="8">
        <v>28.168357849121094</v>
      </c>
      <c r="F69" s="8">
        <v>2.1467244252562523E-2</v>
      </c>
      <c r="G69" s="8">
        <v>0.29255747752049899</v>
      </c>
      <c r="H69" s="8">
        <v>84.595596313476563</v>
      </c>
      <c r="I69" s="7" t="s">
        <v>0</v>
      </c>
      <c r="J69" s="7" t="s">
        <v>0</v>
      </c>
      <c r="N69" s="8"/>
    </row>
    <row r="70" spans="1:17" x14ac:dyDescent="0.2">
      <c r="A70" s="7">
        <v>261</v>
      </c>
      <c r="B70" s="7" t="s">
        <v>28</v>
      </c>
      <c r="C70" s="7" t="s">
        <v>71</v>
      </c>
      <c r="D70" s="8">
        <v>30.092014312744141</v>
      </c>
      <c r="E70" s="8">
        <v>30.183128356933594</v>
      </c>
      <c r="F70" s="8">
        <v>0.12885606288909912</v>
      </c>
      <c r="G70" s="8">
        <v>0.29255747752049899</v>
      </c>
      <c r="H70" s="8">
        <v>87.007980346679688</v>
      </c>
      <c r="I70" s="8">
        <v>83.843940734863281</v>
      </c>
      <c r="J70" s="8">
        <v>76.498832702636719</v>
      </c>
      <c r="L70" s="8"/>
      <c r="N70" s="9"/>
    </row>
    <row r="71" spans="1:17" x14ac:dyDescent="0.2">
      <c r="A71" s="7">
        <v>262</v>
      </c>
      <c r="B71" s="7" t="s">
        <v>28</v>
      </c>
      <c r="C71" s="7" t="s">
        <v>71</v>
      </c>
      <c r="D71" s="8">
        <v>30.27424430847168</v>
      </c>
      <c r="E71" s="8">
        <v>30.183128356933594</v>
      </c>
      <c r="F71" s="8">
        <v>0.12885606288909912</v>
      </c>
      <c r="G71" s="8">
        <v>0.29255747752049899</v>
      </c>
      <c r="H71" s="8">
        <v>83.843940734863281</v>
      </c>
      <c r="I71" s="8">
        <v>91.415046691894531</v>
      </c>
      <c r="J71" s="7" t="s">
        <v>0</v>
      </c>
      <c r="L71" s="8"/>
      <c r="N71" s="8"/>
    </row>
    <row r="72" spans="1:17" x14ac:dyDescent="0.2">
      <c r="A72" s="7">
        <v>143</v>
      </c>
      <c r="B72" s="7" t="s">
        <v>68</v>
      </c>
      <c r="C72" s="7" t="s">
        <v>71</v>
      </c>
      <c r="D72" s="8">
        <v>39.316795349121094</v>
      </c>
      <c r="E72" s="8">
        <v>37.912765502929688</v>
      </c>
      <c r="F72" s="8">
        <v>1.9855953454971313</v>
      </c>
      <c r="G72" s="8">
        <v>0.29255747752049899</v>
      </c>
      <c r="H72" s="8">
        <v>78.871871948242188</v>
      </c>
      <c r="I72" s="7" t="s">
        <v>0</v>
      </c>
      <c r="J72" s="37"/>
      <c r="K72" s="37"/>
      <c r="L72" s="8"/>
      <c r="N72" s="9"/>
    </row>
    <row r="73" spans="1:17" x14ac:dyDescent="0.2">
      <c r="A73" s="7">
        <v>144</v>
      </c>
      <c r="B73" s="7" t="s">
        <v>68</v>
      </c>
      <c r="C73" s="7" t="s">
        <v>71</v>
      </c>
      <c r="D73" s="8">
        <v>36.508739471435547</v>
      </c>
      <c r="E73" s="8">
        <v>37.912765502929688</v>
      </c>
      <c r="F73" s="8">
        <v>1.9855953454971313</v>
      </c>
      <c r="G73" s="8">
        <v>0.29255747752049899</v>
      </c>
      <c r="H73" s="8">
        <v>80.792892456054688</v>
      </c>
      <c r="I73" s="7" t="s">
        <v>0</v>
      </c>
      <c r="J73" s="37"/>
      <c r="K73" s="37"/>
      <c r="L73" s="8"/>
      <c r="N73" s="8"/>
    </row>
    <row r="74" spans="1:17" x14ac:dyDescent="0.2">
      <c r="D74" s="8"/>
      <c r="E74" s="8"/>
      <c r="F74" s="8"/>
      <c r="G74" s="8"/>
      <c r="H74" s="8"/>
      <c r="L74" s="8"/>
      <c r="N74" s="9"/>
    </row>
    <row r="75" spans="1:17" x14ac:dyDescent="0.2">
      <c r="D75" s="8"/>
      <c r="E75" s="8"/>
      <c r="F75" s="8"/>
      <c r="G75" s="8"/>
      <c r="H75" s="8"/>
      <c r="L75" s="8"/>
      <c r="N75" s="8"/>
    </row>
    <row r="76" spans="1:17" x14ac:dyDescent="0.2">
      <c r="D76" s="8"/>
      <c r="E76" s="8"/>
      <c r="F76" s="8"/>
      <c r="G76" s="8"/>
      <c r="H76" s="8"/>
      <c r="L76" s="8"/>
      <c r="N76" s="9"/>
    </row>
    <row r="77" spans="1:17" x14ac:dyDescent="0.2">
      <c r="D77" s="8"/>
      <c r="E77" s="8"/>
      <c r="F77" s="8"/>
      <c r="G77" s="8"/>
      <c r="H77" s="8"/>
      <c r="L77" s="8"/>
      <c r="N77" s="8"/>
    </row>
    <row r="78" spans="1:17" x14ac:dyDescent="0.2">
      <c r="D78" s="8"/>
      <c r="E78" s="8"/>
      <c r="F78" s="8"/>
      <c r="G78" s="8"/>
      <c r="H78" s="8"/>
      <c r="L78" s="8"/>
      <c r="N78" s="9"/>
    </row>
    <row r="79" spans="1:17" x14ac:dyDescent="0.2">
      <c r="D79" s="8"/>
      <c r="E79" s="8"/>
      <c r="F79" s="8"/>
      <c r="G79" s="8"/>
      <c r="H79" s="8"/>
      <c r="L79" s="8"/>
      <c r="N79" s="8"/>
    </row>
    <row r="80" spans="1:17" x14ac:dyDescent="0.2">
      <c r="D80" s="8"/>
      <c r="E80" s="8"/>
      <c r="F80" s="8"/>
      <c r="G80" s="8"/>
      <c r="H80" s="8"/>
      <c r="L80" s="8"/>
      <c r="N80" s="9"/>
    </row>
    <row r="81" spans="4:14" x14ac:dyDescent="0.2">
      <c r="D81" s="8"/>
      <c r="E81" s="8"/>
      <c r="F81" s="8"/>
      <c r="G81" s="8"/>
      <c r="H81" s="8"/>
      <c r="L81" s="8"/>
      <c r="N81" s="8"/>
    </row>
    <row r="82" spans="4:14" x14ac:dyDescent="0.2">
      <c r="D82" s="8"/>
      <c r="E82" s="8"/>
      <c r="F82" s="8"/>
      <c r="G82" s="8"/>
      <c r="H82" s="8"/>
      <c r="L82" s="8"/>
      <c r="N82" s="9"/>
    </row>
    <row r="83" spans="4:14" x14ac:dyDescent="0.2">
      <c r="D83" s="8"/>
      <c r="E83" s="8"/>
      <c r="F83" s="8"/>
      <c r="G83" s="8"/>
      <c r="H83" s="8"/>
      <c r="L83" s="8"/>
      <c r="N83" s="8"/>
    </row>
    <row r="84" spans="4:14" x14ac:dyDescent="0.2">
      <c r="D84" s="8"/>
      <c r="E84" s="8"/>
      <c r="F84" s="8"/>
      <c r="G84" s="8"/>
      <c r="H84" s="8"/>
      <c r="L84" s="8"/>
      <c r="N84" s="9"/>
    </row>
    <row r="85" spans="4:14" x14ac:dyDescent="0.2">
      <c r="D85" s="8"/>
      <c r="E85" s="8"/>
      <c r="F85" s="8"/>
      <c r="G85" s="8"/>
      <c r="H85" s="8"/>
      <c r="L85" s="8"/>
      <c r="N85" s="8"/>
    </row>
    <row r="86" spans="4:14" x14ac:dyDescent="0.2">
      <c r="D86" s="8"/>
      <c r="E86" s="8"/>
      <c r="F86" s="8"/>
      <c r="G86" s="8"/>
      <c r="H86" s="8"/>
      <c r="L86" s="8"/>
      <c r="N86" s="9"/>
    </row>
    <row r="87" spans="4:14" x14ac:dyDescent="0.2">
      <c r="D87" s="8"/>
      <c r="E87" s="8"/>
      <c r="F87" s="8"/>
      <c r="G87" s="8"/>
      <c r="H87" s="8"/>
      <c r="L87" s="8"/>
      <c r="N87" s="8"/>
    </row>
    <row r="88" spans="4:14" x14ac:dyDescent="0.2">
      <c r="D88" s="8"/>
      <c r="E88" s="8"/>
      <c r="F88" s="8"/>
      <c r="G88" s="8"/>
      <c r="H88" s="8"/>
      <c r="L88" s="8"/>
      <c r="N88" s="9"/>
    </row>
    <row r="89" spans="4:14" x14ac:dyDescent="0.2">
      <c r="D89" s="8"/>
      <c r="E89" s="8"/>
      <c r="F89" s="8"/>
      <c r="G89" s="8"/>
      <c r="H89" s="8"/>
      <c r="L89" s="8"/>
      <c r="N89" s="8"/>
    </row>
    <row r="90" spans="4:14" x14ac:dyDescent="0.2">
      <c r="D90" s="8"/>
      <c r="E90" s="8"/>
      <c r="F90" s="8"/>
      <c r="G90" s="8"/>
      <c r="H90" s="8"/>
      <c r="L90" s="8"/>
      <c r="N90" s="9"/>
    </row>
    <row r="91" spans="4:14" x14ac:dyDescent="0.2">
      <c r="D91" s="8"/>
      <c r="E91" s="8"/>
      <c r="F91" s="8"/>
      <c r="G91" s="8"/>
      <c r="H91" s="8"/>
      <c r="L91" s="8"/>
      <c r="N91" s="8"/>
    </row>
    <row r="92" spans="4:14" x14ac:dyDescent="0.2">
      <c r="D92" s="8"/>
      <c r="E92" s="8"/>
      <c r="F92" s="8"/>
      <c r="G92" s="8"/>
      <c r="H92" s="8"/>
      <c r="L92" s="8"/>
      <c r="N92" s="9"/>
    </row>
    <row r="93" spans="4:14" x14ac:dyDescent="0.2">
      <c r="D93" s="8"/>
      <c r="E93" s="8"/>
      <c r="F93" s="8"/>
      <c r="G93" s="8"/>
      <c r="H93" s="8"/>
    </row>
    <row r="94" spans="4:14" x14ac:dyDescent="0.2">
      <c r="E94" s="8"/>
      <c r="G94" s="8"/>
      <c r="H94" s="8"/>
    </row>
    <row r="95" spans="4:14" x14ac:dyDescent="0.2">
      <c r="D95" s="8"/>
      <c r="E95" s="8"/>
      <c r="G95" s="8"/>
      <c r="H95" s="8"/>
    </row>
    <row r="96" spans="4:14" x14ac:dyDescent="0.2">
      <c r="D96" s="8"/>
      <c r="E96" s="8"/>
      <c r="F96" s="8"/>
      <c r="G96" s="8"/>
      <c r="H96" s="8"/>
    </row>
    <row r="97" spans="4:10" x14ac:dyDescent="0.2">
      <c r="D97" s="8"/>
      <c r="E97" s="8"/>
      <c r="F97" s="8"/>
      <c r="G97" s="8"/>
      <c r="H97" s="8"/>
    </row>
    <row r="98" spans="4:10" x14ac:dyDescent="0.2">
      <c r="D98" s="8"/>
      <c r="E98" s="8"/>
      <c r="F98" s="8"/>
      <c r="G98" s="8"/>
      <c r="H98" s="8"/>
    </row>
    <row r="99" spans="4:10" x14ac:dyDescent="0.2">
      <c r="D99" s="8"/>
      <c r="E99" s="8"/>
      <c r="F99" s="8"/>
      <c r="G99" s="8"/>
      <c r="H99" s="8"/>
    </row>
    <row r="100" spans="4:10" x14ac:dyDescent="0.2">
      <c r="D100" s="8"/>
      <c r="E100" s="8"/>
      <c r="F100" s="8"/>
      <c r="G100" s="8"/>
      <c r="H100" s="8"/>
    </row>
    <row r="101" spans="4:10" x14ac:dyDescent="0.2">
      <c r="D101" s="8"/>
      <c r="E101" s="8"/>
      <c r="F101" s="8"/>
      <c r="G101" s="8"/>
      <c r="H101" s="8"/>
    </row>
    <row r="102" spans="4:10" x14ac:dyDescent="0.2">
      <c r="D102" s="8"/>
      <c r="E102" s="8"/>
      <c r="F102" s="8"/>
      <c r="G102" s="8"/>
      <c r="H102" s="8"/>
    </row>
    <row r="103" spans="4:10" x14ac:dyDescent="0.2">
      <c r="D103" s="8"/>
      <c r="E103" s="8"/>
      <c r="F103" s="8"/>
      <c r="G103" s="8"/>
      <c r="H103" s="8"/>
    </row>
    <row r="104" spans="4:10" x14ac:dyDescent="0.2">
      <c r="D104" s="8"/>
      <c r="E104" s="8"/>
      <c r="F104" s="8"/>
      <c r="G104" s="8"/>
      <c r="H104" s="8"/>
    </row>
    <row r="105" spans="4:10" x14ac:dyDescent="0.2">
      <c r="D105" s="8"/>
      <c r="E105" s="8"/>
      <c r="F105" s="8"/>
      <c r="G105" s="8"/>
      <c r="H105" s="8"/>
    </row>
    <row r="106" spans="4:10" x14ac:dyDescent="0.2">
      <c r="D106" s="8"/>
      <c r="E106" s="8"/>
      <c r="F106" s="8"/>
      <c r="G106" s="8"/>
      <c r="H106" s="8"/>
    </row>
    <row r="107" spans="4:10" x14ac:dyDescent="0.2">
      <c r="D107" s="8"/>
      <c r="E107" s="8"/>
      <c r="F107" s="8"/>
      <c r="G107" s="8"/>
      <c r="H107" s="8"/>
    </row>
    <row r="108" spans="4:10" x14ac:dyDescent="0.2">
      <c r="D108" s="8"/>
      <c r="E108" s="8"/>
      <c r="F108" s="8"/>
      <c r="G108" s="8"/>
      <c r="H108" s="8"/>
    </row>
    <row r="109" spans="4:10" x14ac:dyDescent="0.2">
      <c r="D109" s="8"/>
      <c r="E109" s="8"/>
      <c r="F109" s="8"/>
      <c r="G109" s="8"/>
      <c r="H109" s="8"/>
    </row>
    <row r="110" spans="4:10" x14ac:dyDescent="0.2">
      <c r="D110" s="8"/>
      <c r="E110" s="8"/>
      <c r="F110" s="8"/>
      <c r="G110" s="8"/>
      <c r="H110" s="8"/>
    </row>
    <row r="111" spans="4:10" x14ac:dyDescent="0.2">
      <c r="D111" s="8"/>
      <c r="E111" s="8"/>
      <c r="F111" s="8"/>
      <c r="G111" s="8"/>
      <c r="H111" s="8"/>
      <c r="I111" s="8"/>
      <c r="J111" s="8"/>
    </row>
    <row r="112" spans="4:10" x14ac:dyDescent="0.2">
      <c r="D112" s="8"/>
      <c r="E112" s="8"/>
      <c r="F112" s="8"/>
      <c r="G112" s="8"/>
      <c r="H112" s="8"/>
    </row>
    <row r="113" spans="4:11" x14ac:dyDescent="0.2">
      <c r="D113" s="8"/>
      <c r="E113" s="8"/>
      <c r="F113" s="8"/>
      <c r="G113" s="8"/>
      <c r="H113" s="8"/>
    </row>
    <row r="114" spans="4:11" x14ac:dyDescent="0.2">
      <c r="D114" s="8"/>
      <c r="E114" s="8"/>
      <c r="F114" s="8"/>
      <c r="G114" s="8"/>
      <c r="H114" s="8"/>
    </row>
    <row r="115" spans="4:11" x14ac:dyDescent="0.2">
      <c r="D115" s="8"/>
      <c r="E115" s="8"/>
      <c r="F115" s="8"/>
      <c r="G115" s="8"/>
      <c r="H115" s="8"/>
    </row>
    <row r="116" spans="4:11" x14ac:dyDescent="0.2">
      <c r="D116" s="8"/>
      <c r="E116" s="8"/>
      <c r="F116" s="8"/>
      <c r="G116" s="8"/>
      <c r="H116" s="8"/>
    </row>
    <row r="117" spans="4:11" x14ac:dyDescent="0.2">
      <c r="D117" s="8"/>
      <c r="E117" s="8"/>
      <c r="F117" s="8"/>
      <c r="G117" s="8"/>
      <c r="H117" s="8"/>
    </row>
    <row r="118" spans="4:11" x14ac:dyDescent="0.2">
      <c r="D118" s="8"/>
      <c r="E118" s="8"/>
      <c r="F118" s="8"/>
      <c r="G118" s="8"/>
      <c r="H118" s="8"/>
    </row>
    <row r="119" spans="4:11" x14ac:dyDescent="0.2">
      <c r="D119" s="8"/>
      <c r="E119" s="8"/>
      <c r="F119" s="8"/>
      <c r="G119" s="8"/>
      <c r="H119" s="8"/>
    </row>
    <row r="120" spans="4:11" x14ac:dyDescent="0.2">
      <c r="D120" s="8"/>
      <c r="E120" s="8"/>
      <c r="F120" s="8"/>
      <c r="G120" s="8"/>
      <c r="H120" s="8"/>
    </row>
    <row r="121" spans="4:11" x14ac:dyDescent="0.2">
      <c r="D121" s="8"/>
      <c r="E121" s="8"/>
      <c r="F121" s="8"/>
      <c r="G121" s="8"/>
      <c r="H121" s="8"/>
    </row>
    <row r="122" spans="4:11" x14ac:dyDescent="0.2">
      <c r="D122" s="8"/>
      <c r="E122" s="8"/>
      <c r="F122" s="8"/>
      <c r="G122" s="8"/>
      <c r="H122" s="8"/>
    </row>
    <row r="123" spans="4:11" x14ac:dyDescent="0.2">
      <c r="D123" s="8"/>
      <c r="E123" s="8"/>
      <c r="F123" s="8"/>
      <c r="G123" s="8"/>
      <c r="H123" s="8"/>
    </row>
    <row r="124" spans="4:11" x14ac:dyDescent="0.2">
      <c r="D124" s="8"/>
      <c r="E124" s="8"/>
      <c r="F124" s="8"/>
      <c r="G124" s="8"/>
      <c r="H124" s="8"/>
    </row>
    <row r="125" spans="4:11" x14ac:dyDescent="0.2">
      <c r="D125" s="8"/>
      <c r="E125" s="8"/>
      <c r="F125" s="8"/>
      <c r="G125" s="8"/>
      <c r="H125" s="8"/>
      <c r="I125" s="8"/>
      <c r="J125" s="8"/>
      <c r="K125" s="8"/>
    </row>
    <row r="126" spans="4:11" x14ac:dyDescent="0.2">
      <c r="D126" s="8"/>
      <c r="E126" s="8"/>
      <c r="F126" s="8"/>
      <c r="G126" s="8"/>
      <c r="H126" s="8"/>
    </row>
    <row r="127" spans="4:11" x14ac:dyDescent="0.2">
      <c r="D127" s="8"/>
      <c r="E127" s="8"/>
      <c r="F127" s="8"/>
      <c r="G127" s="8"/>
      <c r="H127" s="8"/>
    </row>
    <row r="128" spans="4:11" x14ac:dyDescent="0.2">
      <c r="D128" s="8"/>
      <c r="E128" s="8"/>
      <c r="F128" s="8"/>
      <c r="G128" s="8"/>
      <c r="H128" s="8"/>
    </row>
    <row r="129" spans="4:8" x14ac:dyDescent="0.2">
      <c r="D129" s="8"/>
      <c r="E129" s="8"/>
      <c r="F129" s="8"/>
      <c r="G129" s="8"/>
      <c r="H129" s="8"/>
    </row>
    <row r="130" spans="4:8" x14ac:dyDescent="0.2">
      <c r="D130" s="8"/>
      <c r="E130" s="8"/>
      <c r="F130" s="8"/>
      <c r="G130" s="8"/>
      <c r="H130" s="8"/>
    </row>
    <row r="131" spans="4:8" x14ac:dyDescent="0.2">
      <c r="D131" s="8"/>
      <c r="E131" s="8"/>
      <c r="F131" s="8"/>
      <c r="G131" s="8"/>
      <c r="H131" s="8"/>
    </row>
    <row r="132" spans="4:8" x14ac:dyDescent="0.2">
      <c r="D132" s="8"/>
      <c r="E132" s="8"/>
      <c r="F132" s="8"/>
      <c r="G132" s="8"/>
      <c r="H132" s="8"/>
    </row>
    <row r="133" spans="4:8" x14ac:dyDescent="0.2">
      <c r="D133" s="8"/>
      <c r="E133" s="8"/>
      <c r="F133" s="8"/>
      <c r="G133" s="8"/>
      <c r="H133" s="8"/>
    </row>
    <row r="134" spans="4:8" x14ac:dyDescent="0.2">
      <c r="D134" s="8"/>
      <c r="E134" s="8"/>
      <c r="F134" s="8"/>
      <c r="G134" s="8"/>
      <c r="H134" s="8"/>
    </row>
    <row r="135" spans="4:8" x14ac:dyDescent="0.2">
      <c r="D135" s="8"/>
      <c r="E135" s="8"/>
      <c r="F135" s="8"/>
      <c r="G135" s="8"/>
      <c r="H135" s="8"/>
    </row>
    <row r="136" spans="4:8" x14ac:dyDescent="0.2">
      <c r="D136" s="8"/>
      <c r="E136" s="8"/>
      <c r="F136" s="8"/>
      <c r="G136" s="8"/>
      <c r="H136" s="8"/>
    </row>
    <row r="137" spans="4:8" x14ac:dyDescent="0.2">
      <c r="D137" s="8"/>
      <c r="E137" s="8"/>
      <c r="F137" s="8"/>
      <c r="G137" s="8"/>
      <c r="H137" s="8"/>
    </row>
    <row r="138" spans="4:8" x14ac:dyDescent="0.2">
      <c r="D138" s="8"/>
      <c r="E138" s="8"/>
      <c r="F138" s="8"/>
      <c r="G138" s="8"/>
      <c r="H138" s="8"/>
    </row>
    <row r="139" spans="4:8" x14ac:dyDescent="0.2">
      <c r="D139" s="8"/>
      <c r="E139" s="8"/>
      <c r="F139" s="8"/>
      <c r="G139" s="8"/>
      <c r="H139" s="8"/>
    </row>
    <row r="140" spans="4:8" x14ac:dyDescent="0.2">
      <c r="D140" s="8"/>
      <c r="E140" s="8"/>
      <c r="F140" s="8"/>
      <c r="G140" s="8"/>
      <c r="H140" s="8"/>
    </row>
    <row r="141" spans="4:8" x14ac:dyDescent="0.2">
      <c r="D141" s="8"/>
      <c r="E141" s="8"/>
      <c r="F141" s="8"/>
      <c r="G141" s="8"/>
      <c r="H141" s="8"/>
    </row>
    <row r="142" spans="4:8" x14ac:dyDescent="0.2">
      <c r="D142" s="8"/>
      <c r="E142" s="8"/>
      <c r="F142" s="8"/>
      <c r="G142" s="8"/>
      <c r="H142" s="8"/>
    </row>
    <row r="143" spans="4:8" x14ac:dyDescent="0.2">
      <c r="D143" s="8"/>
      <c r="E143" s="8"/>
      <c r="F143" s="8"/>
      <c r="G143" s="8"/>
      <c r="H143" s="8"/>
    </row>
    <row r="144" spans="4:8" x14ac:dyDescent="0.2">
      <c r="D144" s="8"/>
      <c r="E144" s="8"/>
      <c r="F144" s="8"/>
      <c r="G144" s="8"/>
      <c r="H144" s="8"/>
    </row>
    <row r="145" spans="4:8" x14ac:dyDescent="0.2">
      <c r="D145" s="8"/>
      <c r="E145" s="8"/>
      <c r="F145" s="8"/>
      <c r="G145" s="8"/>
      <c r="H145" s="8"/>
    </row>
    <row r="146" spans="4:8" x14ac:dyDescent="0.2">
      <c r="D146" s="8"/>
      <c r="E146" s="8"/>
      <c r="F146" s="8"/>
      <c r="G146" s="8"/>
      <c r="H146" s="8"/>
    </row>
    <row r="147" spans="4:8" x14ac:dyDescent="0.2">
      <c r="D147" s="8"/>
      <c r="E147" s="8"/>
      <c r="F147" s="8"/>
      <c r="G147" s="8"/>
      <c r="H147" s="8"/>
    </row>
    <row r="148" spans="4:8" x14ac:dyDescent="0.2">
      <c r="D148" s="8"/>
      <c r="E148" s="8"/>
      <c r="F148" s="8"/>
      <c r="G148" s="8"/>
      <c r="H148" s="8"/>
    </row>
    <row r="149" spans="4:8" x14ac:dyDescent="0.2">
      <c r="D149" s="8"/>
      <c r="E149" s="8"/>
      <c r="F149" s="8"/>
      <c r="G149" s="8"/>
      <c r="H149" s="8"/>
    </row>
    <row r="150" spans="4:8" x14ac:dyDescent="0.2">
      <c r="D150" s="8"/>
      <c r="E150" s="8"/>
      <c r="F150" s="8"/>
      <c r="G150" s="8"/>
      <c r="H150" s="8"/>
    </row>
    <row r="151" spans="4:8" x14ac:dyDescent="0.2">
      <c r="D151" s="8"/>
      <c r="E151" s="8"/>
      <c r="F151" s="8"/>
      <c r="G151" s="8"/>
      <c r="H151" s="8"/>
    </row>
    <row r="152" spans="4:8" x14ac:dyDescent="0.2">
      <c r="D152" s="8"/>
      <c r="E152" s="8"/>
      <c r="F152" s="8"/>
      <c r="G152" s="8"/>
      <c r="H152" s="8"/>
    </row>
    <row r="153" spans="4:8" x14ac:dyDescent="0.2">
      <c r="D153" s="8"/>
      <c r="E153" s="8"/>
      <c r="F153" s="8"/>
      <c r="G153" s="8"/>
      <c r="H153" s="8"/>
    </row>
    <row r="154" spans="4:8" x14ac:dyDescent="0.2">
      <c r="D154" s="8"/>
      <c r="E154" s="8"/>
      <c r="F154" s="8"/>
      <c r="G154" s="8"/>
      <c r="H154" s="8"/>
    </row>
    <row r="155" spans="4:8" x14ac:dyDescent="0.2">
      <c r="D155" s="8"/>
      <c r="E155" s="8"/>
      <c r="F155" s="8"/>
      <c r="G155" s="8"/>
      <c r="H155" s="8"/>
    </row>
    <row r="156" spans="4:8" x14ac:dyDescent="0.2">
      <c r="D156" s="8"/>
      <c r="E156" s="8"/>
      <c r="F156" s="8"/>
      <c r="G156" s="8"/>
      <c r="H156" s="8"/>
    </row>
    <row r="157" spans="4:8" x14ac:dyDescent="0.2">
      <c r="D157" s="8"/>
      <c r="E157" s="8"/>
      <c r="F157" s="8"/>
      <c r="G157" s="8"/>
      <c r="H157" s="8"/>
    </row>
    <row r="158" spans="4:8" x14ac:dyDescent="0.2">
      <c r="D158" s="8"/>
      <c r="E158" s="8"/>
      <c r="F158" s="8"/>
      <c r="G158" s="8"/>
      <c r="H158" s="8"/>
    </row>
    <row r="159" spans="4:8" x14ac:dyDescent="0.2">
      <c r="D159" s="8"/>
      <c r="E159" s="8"/>
      <c r="F159" s="8"/>
      <c r="G159" s="8"/>
      <c r="H159" s="8"/>
    </row>
    <row r="160" spans="4:8" x14ac:dyDescent="0.2">
      <c r="D160" s="8"/>
      <c r="E160" s="8"/>
      <c r="F160" s="8"/>
      <c r="G160" s="8"/>
      <c r="H160" s="8"/>
    </row>
    <row r="161" spans="4:8" x14ac:dyDescent="0.2">
      <c r="D161" s="8"/>
      <c r="E161" s="8"/>
      <c r="F161" s="8"/>
      <c r="G161" s="8"/>
      <c r="H161" s="8"/>
    </row>
    <row r="162" spans="4:8" x14ac:dyDescent="0.2">
      <c r="D162" s="8"/>
      <c r="E162" s="8"/>
      <c r="F162" s="8"/>
      <c r="G162" s="8"/>
      <c r="H162" s="8"/>
    </row>
    <row r="163" spans="4:8" x14ac:dyDescent="0.2">
      <c r="D163" s="8"/>
      <c r="E163" s="8"/>
      <c r="F163" s="8"/>
      <c r="G163" s="8"/>
      <c r="H163" s="8"/>
    </row>
    <row r="164" spans="4:8" x14ac:dyDescent="0.2">
      <c r="D164" s="8"/>
      <c r="E164" s="8"/>
      <c r="F164" s="8"/>
      <c r="G164" s="8"/>
      <c r="H164" s="8"/>
    </row>
    <row r="165" spans="4:8" x14ac:dyDescent="0.2">
      <c r="D165" s="8"/>
      <c r="E165" s="8"/>
      <c r="F165" s="8"/>
      <c r="G165" s="8"/>
      <c r="H165" s="8"/>
    </row>
    <row r="166" spans="4:8" x14ac:dyDescent="0.2">
      <c r="D166" s="8"/>
      <c r="E166" s="8"/>
      <c r="F166" s="8"/>
      <c r="G166" s="8"/>
      <c r="H166" s="8"/>
    </row>
    <row r="167" spans="4:8" x14ac:dyDescent="0.2">
      <c r="D167" s="8"/>
      <c r="E167" s="8"/>
      <c r="F167" s="8"/>
      <c r="G167" s="8"/>
      <c r="H167" s="8"/>
    </row>
    <row r="168" spans="4:8" x14ac:dyDescent="0.2">
      <c r="D168" s="8"/>
      <c r="E168" s="8"/>
      <c r="F168" s="8"/>
      <c r="G168" s="8"/>
      <c r="H168" s="8"/>
    </row>
    <row r="169" spans="4:8" x14ac:dyDescent="0.2">
      <c r="D169" s="8"/>
      <c r="E169" s="8"/>
      <c r="F169" s="8"/>
      <c r="G169" s="8"/>
      <c r="H169" s="8"/>
    </row>
    <row r="170" spans="4:8" x14ac:dyDescent="0.2">
      <c r="D170" s="8"/>
      <c r="E170" s="8"/>
      <c r="F170" s="8"/>
      <c r="G170" s="8"/>
      <c r="H170" s="8"/>
    </row>
    <row r="171" spans="4:8" x14ac:dyDescent="0.2">
      <c r="D171" s="8"/>
      <c r="E171" s="8"/>
      <c r="F171" s="8"/>
      <c r="G171" s="8"/>
      <c r="H171" s="8"/>
    </row>
    <row r="172" spans="4:8" x14ac:dyDescent="0.2">
      <c r="D172" s="8"/>
      <c r="E172" s="8"/>
      <c r="F172" s="8"/>
      <c r="G172" s="8"/>
      <c r="H172" s="8"/>
    </row>
    <row r="173" spans="4:8" x14ac:dyDescent="0.2">
      <c r="D173" s="8"/>
      <c r="E173" s="8"/>
      <c r="F173" s="8"/>
      <c r="G173" s="8"/>
      <c r="H173" s="8"/>
    </row>
    <row r="174" spans="4:8" x14ac:dyDescent="0.2">
      <c r="D174" s="8"/>
      <c r="E174" s="8"/>
      <c r="F174" s="8"/>
      <c r="G174" s="8"/>
      <c r="H174" s="8"/>
    </row>
    <row r="175" spans="4:8" x14ac:dyDescent="0.2">
      <c r="D175" s="8"/>
      <c r="E175" s="8"/>
      <c r="F175" s="8"/>
      <c r="G175" s="8"/>
      <c r="H175" s="8"/>
    </row>
    <row r="176" spans="4:8" x14ac:dyDescent="0.2">
      <c r="D176" s="8"/>
      <c r="E176" s="8"/>
      <c r="F176" s="8"/>
      <c r="G176" s="8"/>
      <c r="H176" s="8"/>
    </row>
    <row r="177" spans="4:8" x14ac:dyDescent="0.2">
      <c r="D177" s="8"/>
      <c r="E177" s="8"/>
      <c r="F177" s="8"/>
      <c r="G177" s="8"/>
      <c r="H177" s="8"/>
    </row>
    <row r="178" spans="4:8" x14ac:dyDescent="0.2">
      <c r="D178" s="8"/>
      <c r="E178" s="8"/>
      <c r="F178" s="8"/>
      <c r="G178" s="8"/>
      <c r="H178" s="8"/>
    </row>
    <row r="179" spans="4:8" x14ac:dyDescent="0.2">
      <c r="D179" s="8"/>
      <c r="E179" s="8"/>
      <c r="F179" s="8"/>
      <c r="G179" s="8"/>
      <c r="H179" s="8"/>
    </row>
    <row r="180" spans="4:8" x14ac:dyDescent="0.2">
      <c r="D180" s="8"/>
      <c r="E180" s="8"/>
      <c r="F180" s="8"/>
      <c r="G180" s="8"/>
      <c r="H180" s="8"/>
    </row>
    <row r="181" spans="4:8" x14ac:dyDescent="0.2">
      <c r="D181" s="8"/>
      <c r="E181" s="8"/>
      <c r="F181" s="8"/>
      <c r="G181" s="8"/>
      <c r="H181" s="8"/>
    </row>
    <row r="182" spans="4:8" x14ac:dyDescent="0.2">
      <c r="D182" s="8"/>
      <c r="E182" s="8"/>
      <c r="F182" s="8"/>
      <c r="G182" s="8"/>
      <c r="H182" s="8"/>
    </row>
    <row r="183" spans="4:8" x14ac:dyDescent="0.2">
      <c r="D183" s="8"/>
      <c r="E183" s="8"/>
      <c r="F183" s="8"/>
      <c r="G183" s="8"/>
      <c r="H183" s="8"/>
    </row>
    <row r="184" spans="4:8" x14ac:dyDescent="0.2">
      <c r="D184" s="8"/>
      <c r="E184" s="8"/>
      <c r="F184" s="8"/>
      <c r="G184" s="8"/>
      <c r="H184" s="8"/>
    </row>
    <row r="185" spans="4:8" x14ac:dyDescent="0.2">
      <c r="D185" s="8"/>
      <c r="E185" s="8"/>
      <c r="F185" s="8"/>
      <c r="G185" s="8"/>
      <c r="H185" s="8"/>
    </row>
    <row r="186" spans="4:8" x14ac:dyDescent="0.2">
      <c r="D186" s="8"/>
      <c r="E186" s="8"/>
      <c r="F186" s="8"/>
      <c r="G186" s="8"/>
      <c r="H186" s="8"/>
    </row>
    <row r="187" spans="4:8" x14ac:dyDescent="0.2">
      <c r="D187" s="8"/>
      <c r="E187" s="8"/>
      <c r="F187" s="8"/>
      <c r="G187" s="8"/>
      <c r="H187" s="8"/>
    </row>
    <row r="188" spans="4:8" x14ac:dyDescent="0.2">
      <c r="G188" s="8"/>
      <c r="H188" s="8"/>
    </row>
    <row r="189" spans="4:8" x14ac:dyDescent="0.2">
      <c r="G189" s="8"/>
      <c r="H189" s="8"/>
    </row>
    <row r="190" spans="4:8" x14ac:dyDescent="0.2">
      <c r="D190" s="8"/>
      <c r="E190" s="8"/>
      <c r="F190" s="8"/>
      <c r="G190" s="8"/>
      <c r="H190" s="8"/>
    </row>
    <row r="191" spans="4:8" x14ac:dyDescent="0.2">
      <c r="D191" s="8"/>
      <c r="E191" s="8"/>
      <c r="F191" s="8"/>
      <c r="G191" s="8"/>
      <c r="H191" s="8"/>
    </row>
    <row r="192" spans="4:8" x14ac:dyDescent="0.2">
      <c r="D192" s="8"/>
      <c r="E192" s="8"/>
      <c r="F192" s="8"/>
      <c r="G192" s="8"/>
      <c r="H192" s="8"/>
    </row>
    <row r="193" spans="4:8" x14ac:dyDescent="0.2">
      <c r="D193" s="8"/>
      <c r="E193" s="8"/>
      <c r="F193" s="8"/>
      <c r="G193" s="8"/>
      <c r="H193" s="8"/>
    </row>
    <row r="194" spans="4:8" x14ac:dyDescent="0.2">
      <c r="D194" s="8"/>
      <c r="E194" s="8"/>
      <c r="F194" s="8"/>
      <c r="G194" s="8"/>
      <c r="H194" s="8"/>
    </row>
    <row r="195" spans="4:8" x14ac:dyDescent="0.2">
      <c r="D195" s="8"/>
      <c r="E195" s="8"/>
      <c r="F195" s="8"/>
      <c r="G195" s="8"/>
      <c r="H195" s="8"/>
    </row>
    <row r="196" spans="4:8" x14ac:dyDescent="0.2">
      <c r="D196" s="8"/>
      <c r="E196" s="8"/>
      <c r="F196" s="8"/>
      <c r="G196" s="8"/>
      <c r="H196" s="8"/>
    </row>
    <row r="197" spans="4:8" x14ac:dyDescent="0.2">
      <c r="D197" s="8"/>
      <c r="E197" s="8"/>
      <c r="F197" s="8"/>
      <c r="G197" s="8"/>
      <c r="H197" s="8"/>
    </row>
    <row r="198" spans="4:8" x14ac:dyDescent="0.2">
      <c r="D198" s="8"/>
      <c r="E198" s="8"/>
      <c r="F198" s="8"/>
      <c r="G198" s="8"/>
      <c r="H198" s="8"/>
    </row>
    <row r="199" spans="4:8" x14ac:dyDescent="0.2">
      <c r="D199" s="8"/>
      <c r="E199" s="8"/>
      <c r="F199" s="8"/>
      <c r="G199" s="8"/>
      <c r="H199" s="8"/>
    </row>
    <row r="200" spans="4:8" x14ac:dyDescent="0.2">
      <c r="D200" s="8"/>
      <c r="E200" s="8"/>
      <c r="F200" s="8"/>
      <c r="G200" s="8"/>
      <c r="H200" s="8"/>
    </row>
    <row r="201" spans="4:8" x14ac:dyDescent="0.2">
      <c r="D201" s="8"/>
      <c r="E201" s="8"/>
      <c r="F201" s="8"/>
      <c r="G201" s="8"/>
      <c r="H201" s="8"/>
    </row>
    <row r="202" spans="4:8" x14ac:dyDescent="0.2">
      <c r="D202" s="8"/>
      <c r="E202" s="8"/>
      <c r="F202" s="8"/>
      <c r="G202" s="8"/>
      <c r="H202" s="8"/>
    </row>
    <row r="203" spans="4:8" x14ac:dyDescent="0.2">
      <c r="D203" s="8"/>
      <c r="E203" s="8"/>
      <c r="F203" s="8"/>
      <c r="G203" s="8"/>
      <c r="H203" s="8"/>
    </row>
    <row r="204" spans="4:8" x14ac:dyDescent="0.2">
      <c r="D204" s="8"/>
      <c r="E204" s="8"/>
      <c r="F204" s="8"/>
      <c r="G204" s="8"/>
      <c r="H204" s="8"/>
    </row>
    <row r="205" spans="4:8" x14ac:dyDescent="0.2">
      <c r="D205" s="8"/>
      <c r="E205" s="8"/>
      <c r="F205" s="8"/>
      <c r="G205" s="8"/>
      <c r="H205" s="8"/>
    </row>
    <row r="206" spans="4:8" x14ac:dyDescent="0.2">
      <c r="D206" s="8"/>
      <c r="E206" s="8"/>
      <c r="F206" s="8"/>
      <c r="G206" s="8"/>
      <c r="H206" s="8"/>
    </row>
    <row r="207" spans="4:8" x14ac:dyDescent="0.2">
      <c r="D207" s="8"/>
      <c r="E207" s="8"/>
      <c r="F207" s="8"/>
      <c r="G207" s="8"/>
      <c r="H207" s="8"/>
    </row>
    <row r="208" spans="4:8" x14ac:dyDescent="0.2">
      <c r="D208" s="8"/>
      <c r="E208" s="8"/>
      <c r="F208" s="8"/>
      <c r="G208" s="8"/>
      <c r="H208" s="8"/>
    </row>
    <row r="209" spans="4:8" x14ac:dyDescent="0.2">
      <c r="D209" s="8"/>
      <c r="E209" s="8"/>
      <c r="F209" s="8"/>
      <c r="G209" s="8"/>
      <c r="H209" s="8"/>
    </row>
    <row r="210" spans="4:8" x14ac:dyDescent="0.2">
      <c r="D210" s="8"/>
      <c r="E210" s="8"/>
      <c r="F210" s="8"/>
      <c r="G210" s="8"/>
      <c r="H210" s="8"/>
    </row>
    <row r="211" spans="4:8" x14ac:dyDescent="0.2">
      <c r="D211" s="8"/>
      <c r="E211" s="8"/>
      <c r="F211" s="8"/>
      <c r="G211" s="8"/>
      <c r="H211" s="8"/>
    </row>
    <row r="212" spans="4:8" x14ac:dyDescent="0.2">
      <c r="D212" s="8"/>
      <c r="E212" s="8"/>
      <c r="F212" s="8"/>
      <c r="G212" s="8"/>
      <c r="H212" s="8"/>
    </row>
    <row r="213" spans="4:8" x14ac:dyDescent="0.2">
      <c r="D213" s="8"/>
      <c r="E213" s="8"/>
      <c r="F213" s="8"/>
      <c r="G213" s="8"/>
      <c r="H213" s="8"/>
    </row>
    <row r="214" spans="4:8" x14ac:dyDescent="0.2">
      <c r="D214" s="8"/>
      <c r="E214" s="8"/>
      <c r="F214" s="8"/>
      <c r="G214" s="8"/>
      <c r="H214" s="8"/>
    </row>
    <row r="215" spans="4:8" x14ac:dyDescent="0.2">
      <c r="D215" s="8"/>
      <c r="E215" s="8"/>
      <c r="F215" s="8"/>
      <c r="G215" s="8"/>
      <c r="H215" s="8"/>
    </row>
    <row r="216" spans="4:8" x14ac:dyDescent="0.2">
      <c r="D216" s="8"/>
      <c r="E216" s="8"/>
      <c r="F216" s="8"/>
      <c r="G216" s="8"/>
      <c r="H216" s="8"/>
    </row>
    <row r="217" spans="4:8" x14ac:dyDescent="0.2">
      <c r="D217" s="8"/>
      <c r="E217" s="8"/>
      <c r="F217" s="8"/>
      <c r="G217" s="8"/>
      <c r="H217" s="8"/>
    </row>
    <row r="218" spans="4:8" x14ac:dyDescent="0.2">
      <c r="D218" s="8"/>
      <c r="E218" s="8"/>
      <c r="F218" s="8"/>
      <c r="G218" s="8"/>
      <c r="H218" s="8"/>
    </row>
    <row r="219" spans="4:8" x14ac:dyDescent="0.2">
      <c r="D219" s="8"/>
      <c r="E219" s="8"/>
      <c r="F219" s="8"/>
      <c r="G219" s="8"/>
      <c r="H219" s="8"/>
    </row>
    <row r="220" spans="4:8" x14ac:dyDescent="0.2">
      <c r="D220" s="8"/>
      <c r="E220" s="8"/>
      <c r="F220" s="8"/>
      <c r="G220" s="8"/>
      <c r="H220" s="8"/>
    </row>
    <row r="221" spans="4:8" x14ac:dyDescent="0.2">
      <c r="D221" s="8"/>
      <c r="E221" s="8"/>
      <c r="F221" s="8"/>
      <c r="G221" s="8"/>
      <c r="H221" s="8"/>
    </row>
    <row r="222" spans="4:8" x14ac:dyDescent="0.2">
      <c r="D222" s="8"/>
      <c r="E222" s="8"/>
      <c r="F222" s="8"/>
      <c r="G222" s="8"/>
      <c r="H222" s="8"/>
    </row>
    <row r="223" spans="4:8" x14ac:dyDescent="0.2">
      <c r="D223" s="8"/>
      <c r="E223" s="8"/>
      <c r="F223" s="8"/>
      <c r="G223" s="8"/>
      <c r="H223" s="8"/>
    </row>
    <row r="224" spans="4:8" x14ac:dyDescent="0.2">
      <c r="D224" s="8"/>
      <c r="E224" s="8"/>
      <c r="F224" s="8"/>
      <c r="G224" s="8"/>
      <c r="H224" s="8"/>
    </row>
    <row r="225" spans="4:8" x14ac:dyDescent="0.2">
      <c r="D225" s="8"/>
      <c r="E225" s="8"/>
      <c r="F225" s="8"/>
      <c r="G225" s="8"/>
      <c r="H225" s="8"/>
    </row>
    <row r="226" spans="4:8" x14ac:dyDescent="0.2">
      <c r="D226" s="8"/>
      <c r="E226" s="8"/>
      <c r="F226" s="8"/>
      <c r="G226" s="8"/>
      <c r="H226" s="8"/>
    </row>
    <row r="227" spans="4:8" x14ac:dyDescent="0.2">
      <c r="D227" s="8"/>
      <c r="E227" s="8"/>
      <c r="F227" s="8"/>
      <c r="G227" s="8"/>
      <c r="H227" s="8"/>
    </row>
    <row r="228" spans="4:8" x14ac:dyDescent="0.2">
      <c r="D228" s="8"/>
      <c r="E228" s="8"/>
      <c r="F228" s="8"/>
      <c r="G228" s="8"/>
      <c r="H228" s="8"/>
    </row>
    <row r="229" spans="4:8" x14ac:dyDescent="0.2">
      <c r="D229" s="8"/>
      <c r="E229" s="8"/>
      <c r="F229" s="8"/>
      <c r="G229" s="8"/>
      <c r="H229" s="8"/>
    </row>
    <row r="230" spans="4:8" x14ac:dyDescent="0.2">
      <c r="D230" s="8"/>
      <c r="E230" s="8"/>
      <c r="F230" s="8"/>
      <c r="G230" s="8"/>
      <c r="H230" s="8"/>
    </row>
    <row r="231" spans="4:8" x14ac:dyDescent="0.2">
      <c r="D231" s="8"/>
      <c r="E231" s="8"/>
      <c r="F231" s="8"/>
      <c r="G231" s="8"/>
      <c r="H231" s="8"/>
    </row>
    <row r="232" spans="4:8" x14ac:dyDescent="0.2">
      <c r="D232" s="8"/>
      <c r="E232" s="8"/>
      <c r="F232" s="8"/>
      <c r="G232" s="8"/>
      <c r="H232" s="8"/>
    </row>
    <row r="233" spans="4:8" x14ac:dyDescent="0.2">
      <c r="D233" s="8"/>
      <c r="E233" s="8"/>
      <c r="F233" s="8"/>
      <c r="G233" s="8"/>
      <c r="H233" s="8"/>
    </row>
    <row r="234" spans="4:8" x14ac:dyDescent="0.2">
      <c r="D234" s="8"/>
      <c r="E234" s="8"/>
      <c r="F234" s="8"/>
      <c r="G234" s="8"/>
      <c r="H234" s="8"/>
    </row>
    <row r="235" spans="4:8" x14ac:dyDescent="0.2">
      <c r="D235" s="8"/>
      <c r="E235" s="8"/>
      <c r="F235" s="8"/>
      <c r="G235" s="8"/>
      <c r="H235" s="8"/>
    </row>
    <row r="236" spans="4:8" x14ac:dyDescent="0.2">
      <c r="D236" s="8"/>
      <c r="E236" s="8"/>
      <c r="F236" s="8"/>
      <c r="G236" s="8"/>
      <c r="H236" s="8"/>
    </row>
    <row r="237" spans="4:8" x14ac:dyDescent="0.2">
      <c r="D237" s="8"/>
      <c r="E237" s="8"/>
      <c r="F237" s="8"/>
      <c r="G237" s="8"/>
      <c r="H237" s="8"/>
    </row>
    <row r="238" spans="4:8" x14ac:dyDescent="0.2">
      <c r="D238" s="8"/>
      <c r="E238" s="8"/>
      <c r="F238" s="8"/>
      <c r="G238" s="8"/>
      <c r="H238" s="8"/>
    </row>
    <row r="239" spans="4:8" x14ac:dyDescent="0.2">
      <c r="D239" s="8"/>
      <c r="E239" s="8"/>
      <c r="F239" s="8"/>
      <c r="G239" s="8"/>
      <c r="H239" s="8"/>
    </row>
    <row r="240" spans="4:8" x14ac:dyDescent="0.2">
      <c r="D240" s="8"/>
      <c r="E240" s="8"/>
      <c r="F240" s="8"/>
      <c r="G240" s="8"/>
      <c r="H240" s="8"/>
    </row>
    <row r="241" spans="4:11" x14ac:dyDescent="0.2">
      <c r="D241" s="8"/>
      <c r="E241" s="8"/>
      <c r="F241" s="8"/>
      <c r="G241" s="8"/>
      <c r="H241" s="8"/>
    </row>
    <row r="242" spans="4:11" x14ac:dyDescent="0.2">
      <c r="D242" s="8"/>
      <c r="E242" s="8"/>
      <c r="F242" s="8"/>
      <c r="G242" s="8"/>
      <c r="H242" s="8"/>
    </row>
    <row r="243" spans="4:11" x14ac:dyDescent="0.2">
      <c r="D243" s="8"/>
      <c r="E243" s="8"/>
      <c r="F243" s="8"/>
      <c r="G243" s="8"/>
      <c r="H243" s="8"/>
    </row>
    <row r="244" spans="4:11" x14ac:dyDescent="0.2">
      <c r="D244" s="8"/>
      <c r="E244" s="8"/>
      <c r="F244" s="8"/>
      <c r="G244" s="8"/>
      <c r="H244" s="8"/>
    </row>
    <row r="245" spans="4:11" x14ac:dyDescent="0.2">
      <c r="D245" s="8"/>
      <c r="E245" s="8"/>
      <c r="F245" s="8"/>
      <c r="G245" s="8"/>
      <c r="H245" s="8"/>
    </row>
    <row r="246" spans="4:11" x14ac:dyDescent="0.2">
      <c r="D246" s="8"/>
      <c r="E246" s="8"/>
      <c r="F246" s="8"/>
      <c r="G246" s="8"/>
      <c r="H246" s="8"/>
    </row>
    <row r="247" spans="4:11" x14ac:dyDescent="0.2">
      <c r="D247" s="8"/>
      <c r="E247" s="8"/>
      <c r="F247" s="8"/>
      <c r="G247" s="8"/>
      <c r="H247" s="8"/>
    </row>
    <row r="248" spans="4:11" x14ac:dyDescent="0.2">
      <c r="D248" s="8"/>
      <c r="E248" s="8"/>
      <c r="F248" s="8"/>
      <c r="G248" s="8"/>
      <c r="H248" s="8"/>
    </row>
    <row r="249" spans="4:11" x14ac:dyDescent="0.2">
      <c r="D249" s="8"/>
      <c r="E249" s="8"/>
      <c r="F249" s="8"/>
      <c r="G249" s="8"/>
      <c r="H249" s="8"/>
    </row>
    <row r="250" spans="4:11" x14ac:dyDescent="0.2">
      <c r="D250" s="8"/>
      <c r="E250" s="8"/>
      <c r="F250" s="8"/>
      <c r="G250" s="8"/>
      <c r="H250" s="8"/>
    </row>
    <row r="251" spans="4:11" x14ac:dyDescent="0.2">
      <c r="D251" s="8"/>
      <c r="E251" s="8"/>
      <c r="F251" s="8"/>
      <c r="G251" s="8"/>
      <c r="H251" s="8"/>
    </row>
    <row r="252" spans="4:11" x14ac:dyDescent="0.2">
      <c r="D252" s="8"/>
      <c r="E252" s="8"/>
      <c r="F252" s="8"/>
      <c r="G252" s="8"/>
      <c r="H252" s="8"/>
      <c r="I252" s="8"/>
      <c r="J252" s="8"/>
      <c r="K252" s="8"/>
    </row>
    <row r="253" spans="4:11" x14ac:dyDescent="0.2">
      <c r="D253" s="8"/>
      <c r="E253" s="8"/>
      <c r="F253" s="8"/>
      <c r="G253" s="8"/>
      <c r="H253" s="8"/>
    </row>
    <row r="254" spans="4:11" x14ac:dyDescent="0.2">
      <c r="D254" s="8"/>
      <c r="E254" s="8"/>
      <c r="F254" s="8"/>
      <c r="G254" s="8"/>
      <c r="H254" s="8"/>
    </row>
    <row r="255" spans="4:11" x14ac:dyDescent="0.2">
      <c r="D255" s="8"/>
      <c r="E255" s="8"/>
      <c r="F255" s="8"/>
      <c r="G255" s="8"/>
      <c r="H255" s="8"/>
    </row>
    <row r="256" spans="4:11" x14ac:dyDescent="0.2">
      <c r="D256" s="8"/>
      <c r="E256" s="8"/>
      <c r="F256" s="8"/>
      <c r="G256" s="8"/>
      <c r="H256" s="8"/>
    </row>
    <row r="257" spans="4:10" x14ac:dyDescent="0.2">
      <c r="D257" s="8"/>
      <c r="E257" s="8"/>
      <c r="F257" s="8"/>
      <c r="G257" s="8"/>
      <c r="H257" s="8"/>
    </row>
    <row r="258" spans="4:10" x14ac:dyDescent="0.2">
      <c r="D258" s="8"/>
      <c r="E258" s="8"/>
      <c r="F258" s="8"/>
      <c r="G258" s="8"/>
      <c r="H258" s="8"/>
    </row>
    <row r="259" spans="4:10" x14ac:dyDescent="0.2">
      <c r="D259" s="8"/>
      <c r="E259" s="8"/>
      <c r="F259" s="8"/>
      <c r="G259" s="8"/>
      <c r="H259" s="8"/>
    </row>
    <row r="260" spans="4:10" x14ac:dyDescent="0.2">
      <c r="D260" s="8"/>
      <c r="E260" s="8"/>
      <c r="F260" s="8"/>
      <c r="G260" s="8"/>
      <c r="H260" s="8"/>
      <c r="I260" s="8"/>
      <c r="J260" s="8"/>
    </row>
    <row r="261" spans="4:10" x14ac:dyDescent="0.2">
      <c r="D261" s="8"/>
      <c r="E261" s="8"/>
      <c r="F261" s="8"/>
      <c r="G261" s="8"/>
      <c r="H261" s="8"/>
    </row>
    <row r="262" spans="4:10" x14ac:dyDescent="0.2">
      <c r="D262" s="8"/>
      <c r="E262" s="8"/>
      <c r="F262" s="8"/>
      <c r="G262" s="8"/>
      <c r="H262" s="8"/>
    </row>
    <row r="263" spans="4:10" x14ac:dyDescent="0.2">
      <c r="D263" s="8"/>
      <c r="E263" s="8"/>
      <c r="F263" s="8"/>
      <c r="G263" s="8"/>
      <c r="H263" s="8"/>
    </row>
    <row r="264" spans="4:10" x14ac:dyDescent="0.2">
      <c r="D264" s="8"/>
      <c r="E264" s="8"/>
      <c r="F264" s="8"/>
      <c r="G264" s="8"/>
      <c r="H264" s="8"/>
    </row>
    <row r="265" spans="4:10" x14ac:dyDescent="0.2">
      <c r="D265" s="8"/>
      <c r="E265" s="8"/>
      <c r="F265" s="8"/>
      <c r="G265" s="8"/>
      <c r="H265" s="8"/>
    </row>
    <row r="266" spans="4:10" x14ac:dyDescent="0.2">
      <c r="D266" s="8"/>
      <c r="E266" s="8"/>
      <c r="F266" s="8"/>
      <c r="G266" s="8"/>
      <c r="H266" s="8"/>
    </row>
    <row r="267" spans="4:10" x14ac:dyDescent="0.2">
      <c r="D267" s="8"/>
      <c r="E267" s="8"/>
      <c r="F267" s="8"/>
      <c r="G267" s="8"/>
      <c r="H267" s="8"/>
    </row>
    <row r="268" spans="4:10" x14ac:dyDescent="0.2">
      <c r="D268" s="8"/>
      <c r="E268" s="8"/>
      <c r="F268" s="8"/>
      <c r="G268" s="8"/>
      <c r="H268" s="8"/>
    </row>
    <row r="269" spans="4:10" x14ac:dyDescent="0.2">
      <c r="D269" s="8"/>
      <c r="E269" s="8"/>
      <c r="F269" s="8"/>
      <c r="G269" s="8"/>
      <c r="H269" s="8"/>
    </row>
    <row r="270" spans="4:10" x14ac:dyDescent="0.2">
      <c r="D270" s="8"/>
      <c r="E270" s="8"/>
      <c r="F270" s="8"/>
      <c r="G270" s="8"/>
      <c r="H270" s="8"/>
    </row>
    <row r="271" spans="4:10" x14ac:dyDescent="0.2">
      <c r="D271" s="8"/>
      <c r="E271" s="8"/>
      <c r="F271" s="8"/>
      <c r="G271" s="8"/>
      <c r="H271" s="8"/>
    </row>
    <row r="272" spans="4:10" x14ac:dyDescent="0.2">
      <c r="D272" s="8"/>
      <c r="E272" s="8"/>
      <c r="F272" s="8"/>
      <c r="G272" s="8"/>
      <c r="H272" s="8"/>
    </row>
    <row r="273" spans="4:10" x14ac:dyDescent="0.2">
      <c r="D273" s="8"/>
      <c r="E273" s="8"/>
      <c r="F273" s="8"/>
      <c r="G273" s="8"/>
      <c r="H273" s="8"/>
    </row>
    <row r="274" spans="4:10" x14ac:dyDescent="0.2">
      <c r="D274" s="8"/>
      <c r="E274" s="8"/>
      <c r="F274" s="8"/>
      <c r="G274" s="8"/>
      <c r="H274" s="8"/>
    </row>
    <row r="275" spans="4:10" x14ac:dyDescent="0.2">
      <c r="D275" s="8"/>
      <c r="E275" s="8"/>
      <c r="F275" s="8"/>
      <c r="G275" s="8"/>
      <c r="H275" s="8"/>
    </row>
    <row r="276" spans="4:10" x14ac:dyDescent="0.2">
      <c r="D276" s="8"/>
      <c r="E276" s="8"/>
      <c r="F276" s="8"/>
      <c r="G276" s="8"/>
      <c r="H276" s="8"/>
    </row>
    <row r="277" spans="4:10" x14ac:dyDescent="0.2">
      <c r="D277" s="8"/>
      <c r="E277" s="8"/>
      <c r="F277" s="8"/>
      <c r="G277" s="8"/>
      <c r="H277" s="8"/>
    </row>
    <row r="278" spans="4:10" x14ac:dyDescent="0.2">
      <c r="D278" s="8"/>
      <c r="E278" s="8"/>
      <c r="F278" s="8"/>
      <c r="G278" s="8"/>
      <c r="H278" s="8"/>
    </row>
    <row r="279" spans="4:10" x14ac:dyDescent="0.2">
      <c r="D279" s="8"/>
      <c r="E279" s="8"/>
      <c r="F279" s="8"/>
      <c r="G279" s="8"/>
      <c r="H279" s="8"/>
    </row>
    <row r="280" spans="4:10" x14ac:dyDescent="0.2">
      <c r="D280" s="8"/>
      <c r="E280" s="8"/>
      <c r="F280" s="8"/>
      <c r="G280" s="8"/>
      <c r="H280" s="8"/>
    </row>
    <row r="281" spans="4:10" x14ac:dyDescent="0.2">
      <c r="D281" s="8"/>
      <c r="E281" s="8"/>
      <c r="F281" s="8"/>
      <c r="G281" s="8"/>
      <c r="H281" s="8"/>
    </row>
    <row r="282" spans="4:10" x14ac:dyDescent="0.2">
      <c r="G282" s="8"/>
      <c r="H282" s="8"/>
    </row>
    <row r="283" spans="4:10" x14ac:dyDescent="0.2">
      <c r="G283" s="8"/>
      <c r="H283" s="8"/>
    </row>
    <row r="284" spans="4:10" x14ac:dyDescent="0.2">
      <c r="D284" s="8"/>
      <c r="E284" s="8"/>
      <c r="F284" s="8"/>
      <c r="G284" s="8"/>
      <c r="H284" s="8"/>
      <c r="I284" s="8"/>
      <c r="J284" s="8"/>
    </row>
    <row r="285" spans="4:10" x14ac:dyDescent="0.2">
      <c r="D285" s="8"/>
      <c r="E285" s="8"/>
      <c r="F285" s="8"/>
      <c r="G285" s="8"/>
      <c r="H285" s="8"/>
    </row>
    <row r="286" spans="4:10" x14ac:dyDescent="0.2">
      <c r="D286" s="8"/>
      <c r="E286" s="8"/>
      <c r="F286" s="8"/>
      <c r="G286" s="8"/>
      <c r="H286" s="8"/>
    </row>
    <row r="287" spans="4:10" x14ac:dyDescent="0.2">
      <c r="D287" s="8"/>
      <c r="E287" s="8"/>
      <c r="F287" s="8"/>
      <c r="G287" s="8"/>
      <c r="H287" s="8"/>
    </row>
    <row r="288" spans="4:10" x14ac:dyDescent="0.2">
      <c r="D288" s="8"/>
      <c r="E288" s="8"/>
      <c r="F288" s="8"/>
      <c r="G288" s="8"/>
      <c r="H288" s="8"/>
    </row>
    <row r="289" spans="4:10" x14ac:dyDescent="0.2">
      <c r="D289" s="8"/>
      <c r="E289" s="8"/>
      <c r="F289" s="8"/>
      <c r="G289" s="8"/>
      <c r="H289" s="8"/>
      <c r="I289" s="8"/>
      <c r="J289" s="8"/>
    </row>
    <row r="290" spans="4:10" x14ac:dyDescent="0.2">
      <c r="D290" s="8"/>
      <c r="E290" s="8"/>
      <c r="F290" s="8"/>
      <c r="G290" s="8"/>
      <c r="H290" s="8"/>
      <c r="I290" s="8"/>
      <c r="J290" s="8"/>
    </row>
    <row r="291" spans="4:10" x14ac:dyDescent="0.2">
      <c r="D291" s="8"/>
      <c r="E291" s="8"/>
      <c r="F291" s="8"/>
      <c r="G291" s="8"/>
      <c r="H291" s="8"/>
    </row>
    <row r="292" spans="4:10" x14ac:dyDescent="0.2">
      <c r="D292" s="8"/>
      <c r="E292" s="8"/>
      <c r="F292" s="8"/>
      <c r="G292" s="8"/>
      <c r="H292" s="8"/>
    </row>
    <row r="293" spans="4:10" x14ac:dyDescent="0.2">
      <c r="D293" s="8"/>
      <c r="E293" s="8"/>
      <c r="F293" s="8"/>
      <c r="G293" s="8"/>
      <c r="H293" s="8"/>
    </row>
    <row r="294" spans="4:10" x14ac:dyDescent="0.2">
      <c r="D294" s="8"/>
      <c r="E294" s="8"/>
      <c r="F294" s="8"/>
      <c r="G294" s="8"/>
      <c r="H294" s="8"/>
    </row>
    <row r="295" spans="4:10" x14ac:dyDescent="0.2">
      <c r="D295" s="8"/>
      <c r="E295" s="8"/>
      <c r="F295" s="8"/>
      <c r="G295" s="8"/>
      <c r="H295" s="8"/>
    </row>
    <row r="296" spans="4:10" x14ac:dyDescent="0.2">
      <c r="D296" s="8"/>
      <c r="E296" s="8"/>
      <c r="F296" s="8"/>
      <c r="G296" s="8"/>
      <c r="H296" s="8"/>
    </row>
    <row r="297" spans="4:10" x14ac:dyDescent="0.2">
      <c r="D297" s="8"/>
      <c r="E297" s="8"/>
      <c r="F297" s="8"/>
      <c r="G297" s="8"/>
      <c r="H297" s="8"/>
    </row>
    <row r="298" spans="4:10" x14ac:dyDescent="0.2">
      <c r="D298" s="8"/>
      <c r="E298" s="8"/>
      <c r="F298" s="8"/>
      <c r="G298" s="8"/>
      <c r="H298" s="8"/>
    </row>
    <row r="299" spans="4:10" x14ac:dyDescent="0.2">
      <c r="D299" s="8"/>
      <c r="E299" s="8"/>
      <c r="F299" s="8"/>
      <c r="G299" s="8"/>
      <c r="H299" s="8"/>
    </row>
    <row r="300" spans="4:10" x14ac:dyDescent="0.2">
      <c r="D300" s="8"/>
      <c r="E300" s="8"/>
      <c r="F300" s="8"/>
      <c r="G300" s="8"/>
      <c r="H300" s="8"/>
    </row>
    <row r="301" spans="4:10" x14ac:dyDescent="0.2">
      <c r="D301" s="8"/>
      <c r="E301" s="8"/>
      <c r="F301" s="8"/>
      <c r="G301" s="8"/>
      <c r="H301" s="8"/>
    </row>
    <row r="302" spans="4:10" x14ac:dyDescent="0.2">
      <c r="D302" s="8"/>
      <c r="E302" s="8"/>
      <c r="F302" s="8"/>
      <c r="G302" s="8"/>
      <c r="H302" s="8"/>
    </row>
    <row r="303" spans="4:10" x14ac:dyDescent="0.2">
      <c r="D303" s="8"/>
      <c r="E303" s="8"/>
      <c r="F303" s="8"/>
      <c r="G303" s="8"/>
      <c r="H303" s="8"/>
    </row>
    <row r="304" spans="4:10" x14ac:dyDescent="0.2">
      <c r="D304" s="8"/>
      <c r="E304" s="8"/>
      <c r="F304" s="8"/>
      <c r="G304" s="8"/>
      <c r="H304" s="8"/>
    </row>
    <row r="305" spans="4:10" x14ac:dyDescent="0.2">
      <c r="D305" s="8"/>
      <c r="E305" s="8"/>
      <c r="F305" s="8"/>
      <c r="G305" s="8"/>
      <c r="H305" s="8"/>
    </row>
    <row r="306" spans="4:10" x14ac:dyDescent="0.2">
      <c r="D306" s="8"/>
      <c r="E306" s="8"/>
      <c r="F306" s="8"/>
      <c r="G306" s="8"/>
      <c r="H306" s="8"/>
    </row>
    <row r="307" spans="4:10" x14ac:dyDescent="0.2">
      <c r="D307" s="8"/>
      <c r="E307" s="8"/>
      <c r="F307" s="8"/>
      <c r="G307" s="8"/>
      <c r="H307" s="8"/>
    </row>
    <row r="308" spans="4:10" x14ac:dyDescent="0.2">
      <c r="D308" s="8"/>
      <c r="E308" s="8"/>
      <c r="F308" s="8"/>
      <c r="G308" s="8"/>
      <c r="H308" s="8"/>
    </row>
    <row r="309" spans="4:10" x14ac:dyDescent="0.2">
      <c r="D309" s="8"/>
      <c r="E309" s="8"/>
      <c r="F309" s="8"/>
      <c r="G309" s="8"/>
      <c r="H309" s="8"/>
      <c r="I309" s="8"/>
      <c r="J309" s="8"/>
    </row>
    <row r="310" spans="4:10" x14ac:dyDescent="0.2">
      <c r="D310" s="8"/>
      <c r="E310" s="8"/>
      <c r="F310" s="8"/>
      <c r="G310" s="8"/>
      <c r="H310" s="8"/>
    </row>
    <row r="311" spans="4:10" x14ac:dyDescent="0.2">
      <c r="D311" s="8"/>
      <c r="E311" s="8"/>
      <c r="F311" s="8"/>
      <c r="G311" s="8"/>
      <c r="H311" s="8"/>
    </row>
    <row r="312" spans="4:10" x14ac:dyDescent="0.2">
      <c r="D312" s="8"/>
      <c r="E312" s="8"/>
      <c r="F312" s="8"/>
      <c r="G312" s="8"/>
      <c r="H312" s="8"/>
    </row>
    <row r="313" spans="4:10" x14ac:dyDescent="0.2">
      <c r="D313" s="8"/>
      <c r="E313" s="8"/>
      <c r="F313" s="8"/>
      <c r="G313" s="8"/>
      <c r="H313" s="8"/>
    </row>
    <row r="314" spans="4:10" x14ac:dyDescent="0.2">
      <c r="D314" s="8"/>
      <c r="E314" s="8"/>
      <c r="F314" s="8"/>
      <c r="G314" s="8"/>
      <c r="H314" s="8"/>
    </row>
    <row r="315" spans="4:10" x14ac:dyDescent="0.2">
      <c r="D315" s="8"/>
      <c r="E315" s="8"/>
      <c r="F315" s="8"/>
      <c r="G315" s="8"/>
      <c r="H315" s="8"/>
    </row>
    <row r="316" spans="4:10" x14ac:dyDescent="0.2">
      <c r="D316" s="8"/>
      <c r="E316" s="8"/>
      <c r="F316" s="8"/>
      <c r="G316" s="8"/>
      <c r="H316" s="8"/>
    </row>
    <row r="317" spans="4:10" x14ac:dyDescent="0.2">
      <c r="D317" s="8"/>
      <c r="E317" s="8"/>
      <c r="F317" s="8"/>
      <c r="G317" s="8"/>
      <c r="H317" s="8"/>
    </row>
    <row r="318" spans="4:10" x14ac:dyDescent="0.2">
      <c r="D318" s="8"/>
      <c r="E318" s="8"/>
      <c r="F318" s="8"/>
      <c r="G318" s="8"/>
      <c r="H318" s="8"/>
    </row>
    <row r="319" spans="4:10" x14ac:dyDescent="0.2">
      <c r="D319" s="8"/>
      <c r="E319" s="8"/>
      <c r="F319" s="8"/>
      <c r="G319" s="8"/>
      <c r="H319" s="8"/>
    </row>
    <row r="320" spans="4:10" x14ac:dyDescent="0.2">
      <c r="D320" s="8"/>
      <c r="E320" s="8"/>
      <c r="F320" s="8"/>
      <c r="G320" s="8"/>
      <c r="H320" s="8"/>
      <c r="I320" s="8"/>
      <c r="J320" s="8"/>
    </row>
    <row r="321" spans="4:8" x14ac:dyDescent="0.2">
      <c r="D321" s="8"/>
      <c r="E321" s="8"/>
      <c r="F321" s="8"/>
      <c r="G321" s="8"/>
      <c r="H321" s="8"/>
    </row>
    <row r="322" spans="4:8" x14ac:dyDescent="0.2">
      <c r="D322" s="8"/>
      <c r="E322" s="8"/>
      <c r="F322" s="8"/>
      <c r="G322" s="8"/>
      <c r="H322" s="8"/>
    </row>
    <row r="323" spans="4:8" x14ac:dyDescent="0.2">
      <c r="D323" s="8"/>
      <c r="E323" s="8"/>
      <c r="F323" s="8"/>
      <c r="G323" s="8"/>
      <c r="H323" s="8"/>
    </row>
    <row r="324" spans="4:8" x14ac:dyDescent="0.2">
      <c r="D324" s="8"/>
      <c r="E324" s="8"/>
      <c r="F324" s="8"/>
      <c r="G324" s="8"/>
      <c r="H324" s="8"/>
    </row>
    <row r="325" spans="4:8" x14ac:dyDescent="0.2">
      <c r="D325" s="8"/>
      <c r="E325" s="8"/>
      <c r="F325" s="8"/>
      <c r="G325" s="8"/>
      <c r="H325" s="8"/>
    </row>
    <row r="326" spans="4:8" x14ac:dyDescent="0.2">
      <c r="D326" s="8"/>
      <c r="E326" s="8"/>
      <c r="F326" s="8"/>
      <c r="G326" s="8"/>
      <c r="H326" s="8"/>
    </row>
    <row r="327" spans="4:8" x14ac:dyDescent="0.2">
      <c r="D327" s="8"/>
      <c r="E327" s="8"/>
      <c r="F327" s="8"/>
      <c r="G327" s="8"/>
      <c r="H327" s="8"/>
    </row>
    <row r="328" spans="4:8" x14ac:dyDescent="0.2">
      <c r="D328" s="8"/>
      <c r="E328" s="8"/>
      <c r="F328" s="8"/>
      <c r="G328" s="8"/>
      <c r="H328" s="8"/>
    </row>
    <row r="329" spans="4:8" x14ac:dyDescent="0.2">
      <c r="D329" s="8"/>
      <c r="E329" s="8"/>
      <c r="F329" s="8"/>
      <c r="G329" s="8"/>
      <c r="H329" s="8"/>
    </row>
    <row r="330" spans="4:8" x14ac:dyDescent="0.2">
      <c r="D330" s="8"/>
      <c r="E330" s="8"/>
      <c r="F330" s="8"/>
      <c r="G330" s="8"/>
      <c r="H330" s="8"/>
    </row>
    <row r="331" spans="4:8" x14ac:dyDescent="0.2">
      <c r="D331" s="8"/>
      <c r="E331" s="8"/>
      <c r="F331" s="8"/>
      <c r="G331" s="8"/>
      <c r="H331" s="8"/>
    </row>
    <row r="332" spans="4:8" x14ac:dyDescent="0.2">
      <c r="D332" s="8"/>
      <c r="E332" s="8"/>
      <c r="F332" s="8"/>
      <c r="G332" s="8"/>
      <c r="H332" s="8"/>
    </row>
    <row r="333" spans="4:8" x14ac:dyDescent="0.2">
      <c r="D333" s="8"/>
      <c r="E333" s="8"/>
      <c r="F333" s="8"/>
      <c r="G333" s="8"/>
      <c r="H333" s="8"/>
    </row>
    <row r="334" spans="4:8" x14ac:dyDescent="0.2">
      <c r="D334" s="8"/>
      <c r="E334" s="8"/>
      <c r="F334" s="8"/>
      <c r="G334" s="8"/>
      <c r="H334" s="8"/>
    </row>
    <row r="335" spans="4:8" x14ac:dyDescent="0.2">
      <c r="D335" s="8"/>
      <c r="E335" s="8"/>
      <c r="F335" s="8"/>
      <c r="G335" s="8"/>
      <c r="H335" s="8"/>
    </row>
    <row r="336" spans="4:8" x14ac:dyDescent="0.2">
      <c r="D336" s="8"/>
      <c r="E336" s="8"/>
      <c r="F336" s="8"/>
      <c r="G336" s="8"/>
      <c r="H336" s="8"/>
    </row>
    <row r="337" spans="4:8" x14ac:dyDescent="0.2">
      <c r="D337" s="8"/>
      <c r="E337" s="8"/>
      <c r="F337" s="8"/>
      <c r="G337" s="8"/>
      <c r="H337" s="8"/>
    </row>
    <row r="338" spans="4:8" x14ac:dyDescent="0.2">
      <c r="D338" s="8"/>
      <c r="E338" s="8"/>
      <c r="F338" s="8"/>
      <c r="G338" s="8"/>
      <c r="H338" s="8"/>
    </row>
    <row r="339" spans="4:8" x14ac:dyDescent="0.2">
      <c r="D339" s="8"/>
      <c r="E339" s="8"/>
      <c r="F339" s="8"/>
      <c r="G339" s="8"/>
      <c r="H339" s="8"/>
    </row>
    <row r="340" spans="4:8" x14ac:dyDescent="0.2">
      <c r="D340" s="8"/>
      <c r="E340" s="8"/>
      <c r="F340" s="8"/>
      <c r="G340" s="8"/>
      <c r="H340" s="8"/>
    </row>
    <row r="341" spans="4:8" x14ac:dyDescent="0.2">
      <c r="D341" s="8"/>
      <c r="E341" s="8"/>
      <c r="F341" s="8"/>
      <c r="G341" s="8"/>
      <c r="H341" s="8"/>
    </row>
    <row r="342" spans="4:8" x14ac:dyDescent="0.2">
      <c r="D342" s="8"/>
      <c r="E342" s="8"/>
      <c r="F342" s="8"/>
      <c r="G342" s="8"/>
      <c r="H342" s="8"/>
    </row>
    <row r="343" spans="4:8" x14ac:dyDescent="0.2">
      <c r="D343" s="8"/>
      <c r="E343" s="8"/>
      <c r="F343" s="8"/>
      <c r="G343" s="8"/>
      <c r="H343" s="8"/>
    </row>
    <row r="344" spans="4:8" x14ac:dyDescent="0.2">
      <c r="D344" s="8"/>
      <c r="E344" s="8"/>
      <c r="F344" s="8"/>
      <c r="G344" s="8"/>
      <c r="H344" s="8"/>
    </row>
    <row r="345" spans="4:8" x14ac:dyDescent="0.2">
      <c r="D345" s="8"/>
      <c r="E345" s="8"/>
      <c r="F345" s="8"/>
      <c r="G345" s="8"/>
      <c r="H345" s="8"/>
    </row>
    <row r="346" spans="4:8" x14ac:dyDescent="0.2">
      <c r="D346" s="8"/>
      <c r="E346" s="8"/>
      <c r="F346" s="8"/>
      <c r="G346" s="8"/>
      <c r="H346" s="8"/>
    </row>
    <row r="347" spans="4:8" x14ac:dyDescent="0.2">
      <c r="D347" s="8"/>
      <c r="E347" s="8"/>
      <c r="F347" s="8"/>
      <c r="G347" s="8"/>
      <c r="H347" s="8"/>
    </row>
    <row r="348" spans="4:8" x14ac:dyDescent="0.2">
      <c r="D348" s="8"/>
      <c r="E348" s="8"/>
      <c r="F348" s="8"/>
      <c r="G348" s="8"/>
      <c r="H348" s="8"/>
    </row>
    <row r="349" spans="4:8" x14ac:dyDescent="0.2">
      <c r="D349" s="8"/>
      <c r="E349" s="8"/>
      <c r="F349" s="8"/>
      <c r="G349" s="8"/>
      <c r="H349" s="8"/>
    </row>
    <row r="350" spans="4:8" x14ac:dyDescent="0.2">
      <c r="D350" s="8"/>
      <c r="E350" s="8"/>
      <c r="F350" s="8"/>
      <c r="G350" s="8"/>
      <c r="H350" s="8"/>
    </row>
    <row r="351" spans="4:8" x14ac:dyDescent="0.2">
      <c r="D351" s="8"/>
      <c r="E351" s="8"/>
      <c r="F351" s="8"/>
      <c r="G351" s="8"/>
      <c r="H351" s="8"/>
    </row>
    <row r="352" spans="4:8" x14ac:dyDescent="0.2">
      <c r="D352" s="8"/>
      <c r="E352" s="8"/>
      <c r="F352" s="8"/>
      <c r="G352" s="8"/>
      <c r="H352" s="8"/>
    </row>
    <row r="353" spans="4:8" x14ac:dyDescent="0.2">
      <c r="D353" s="8"/>
      <c r="E353" s="8"/>
      <c r="F353" s="8"/>
      <c r="G353" s="8"/>
      <c r="H353" s="8"/>
    </row>
    <row r="354" spans="4:8" x14ac:dyDescent="0.2">
      <c r="D354" s="8"/>
      <c r="E354" s="8"/>
      <c r="F354" s="8"/>
      <c r="G354" s="8"/>
      <c r="H354" s="8"/>
    </row>
    <row r="355" spans="4:8" x14ac:dyDescent="0.2">
      <c r="D355" s="8"/>
      <c r="E355" s="8"/>
      <c r="F355" s="8"/>
      <c r="G355" s="8"/>
      <c r="H355" s="8"/>
    </row>
    <row r="356" spans="4:8" x14ac:dyDescent="0.2">
      <c r="D356" s="8"/>
      <c r="E356" s="8"/>
      <c r="F356" s="8"/>
      <c r="G356" s="8"/>
      <c r="H356" s="8"/>
    </row>
    <row r="357" spans="4:8" x14ac:dyDescent="0.2">
      <c r="D357" s="8"/>
      <c r="E357" s="8"/>
      <c r="F357" s="8"/>
      <c r="G357" s="8"/>
      <c r="H357" s="8"/>
    </row>
    <row r="358" spans="4:8" x14ac:dyDescent="0.2">
      <c r="D358" s="8"/>
      <c r="E358" s="8"/>
      <c r="F358" s="8"/>
      <c r="G358" s="8"/>
      <c r="H358" s="8"/>
    </row>
    <row r="359" spans="4:8" x14ac:dyDescent="0.2">
      <c r="D359" s="8"/>
      <c r="E359" s="8"/>
      <c r="F359" s="8"/>
      <c r="G359" s="8"/>
      <c r="H359" s="8"/>
    </row>
    <row r="360" spans="4:8" x14ac:dyDescent="0.2">
      <c r="D360" s="8"/>
      <c r="E360" s="8"/>
      <c r="F360" s="8"/>
      <c r="G360" s="8"/>
      <c r="H360" s="8"/>
    </row>
    <row r="361" spans="4:8" x14ac:dyDescent="0.2">
      <c r="D361" s="8"/>
      <c r="E361" s="8"/>
      <c r="F361" s="8"/>
      <c r="G361" s="8"/>
      <c r="H361" s="8"/>
    </row>
    <row r="362" spans="4:8" x14ac:dyDescent="0.2">
      <c r="D362" s="8"/>
      <c r="E362" s="8"/>
      <c r="F362" s="8"/>
      <c r="G362" s="8"/>
      <c r="H362" s="8"/>
    </row>
    <row r="363" spans="4:8" x14ac:dyDescent="0.2">
      <c r="D363" s="8"/>
      <c r="E363" s="8"/>
      <c r="F363" s="8"/>
      <c r="G363" s="8"/>
      <c r="H363" s="8"/>
    </row>
    <row r="364" spans="4:8" x14ac:dyDescent="0.2">
      <c r="D364" s="8"/>
      <c r="E364" s="8"/>
      <c r="F364" s="8"/>
      <c r="G364" s="8"/>
      <c r="H364" s="8"/>
    </row>
    <row r="365" spans="4:8" x14ac:dyDescent="0.2">
      <c r="D365" s="8"/>
      <c r="E365" s="8"/>
      <c r="F365" s="8"/>
      <c r="G365" s="8"/>
      <c r="H365" s="8"/>
    </row>
    <row r="366" spans="4:8" x14ac:dyDescent="0.2">
      <c r="D366" s="8"/>
      <c r="E366" s="8"/>
      <c r="F366" s="8"/>
      <c r="G366" s="8"/>
      <c r="H366" s="8"/>
    </row>
    <row r="367" spans="4:8" x14ac:dyDescent="0.2">
      <c r="D367" s="8"/>
      <c r="E367" s="8"/>
      <c r="F367" s="8"/>
      <c r="G367" s="8"/>
      <c r="H367" s="8"/>
    </row>
    <row r="368" spans="4:8" x14ac:dyDescent="0.2">
      <c r="D368" s="8"/>
      <c r="E368" s="8"/>
      <c r="F368" s="8"/>
      <c r="G368" s="8"/>
      <c r="H368" s="8"/>
    </row>
    <row r="369" spans="4:8" x14ac:dyDescent="0.2">
      <c r="D369" s="8"/>
      <c r="E369" s="8"/>
      <c r="F369" s="8"/>
      <c r="G369" s="8"/>
      <c r="H369" s="8"/>
    </row>
    <row r="370" spans="4:8" x14ac:dyDescent="0.2">
      <c r="D370" s="8"/>
      <c r="E370" s="8"/>
      <c r="F370" s="8"/>
      <c r="G370" s="8"/>
      <c r="H370" s="8"/>
    </row>
    <row r="371" spans="4:8" x14ac:dyDescent="0.2">
      <c r="D371" s="8"/>
      <c r="E371" s="8"/>
      <c r="F371" s="8"/>
      <c r="G371" s="8"/>
      <c r="H371" s="8"/>
    </row>
    <row r="372" spans="4:8" x14ac:dyDescent="0.2">
      <c r="D372" s="8"/>
      <c r="E372" s="8"/>
      <c r="F372" s="8"/>
      <c r="G372" s="8"/>
      <c r="H372" s="8"/>
    </row>
    <row r="373" spans="4:8" x14ac:dyDescent="0.2">
      <c r="D373" s="8"/>
      <c r="E373" s="8"/>
      <c r="F373" s="8"/>
      <c r="G373" s="8"/>
      <c r="H373" s="8"/>
    </row>
    <row r="374" spans="4:8" x14ac:dyDescent="0.2">
      <c r="D374" s="8"/>
      <c r="E374" s="8"/>
      <c r="F374" s="8"/>
      <c r="G374" s="8"/>
      <c r="H374" s="8"/>
    </row>
    <row r="375" spans="4:8" x14ac:dyDescent="0.2">
      <c r="D375" s="8"/>
      <c r="E375" s="8"/>
      <c r="F375" s="8"/>
      <c r="G375" s="8"/>
      <c r="H375" s="8"/>
    </row>
    <row r="376" spans="4:8" x14ac:dyDescent="0.2">
      <c r="D376" s="8"/>
      <c r="E376" s="8"/>
      <c r="G376" s="8"/>
      <c r="H376" s="8"/>
    </row>
    <row r="377" spans="4:8" x14ac:dyDescent="0.2">
      <c r="E377" s="8"/>
      <c r="G377" s="8"/>
      <c r="H377" s="8"/>
    </row>
  </sheetData>
  <autoFilter ref="A1:K377" xr:uid="{89D7AC0D-C758-4ED1-9E24-B15658BCF571}"/>
  <conditionalFormatting sqref="F1:F1048576">
    <cfRule type="cellIs" dxfId="7" priority="2" operator="greaterThan">
      <formula>0.5</formula>
    </cfRule>
  </conditionalFormatting>
  <conditionalFormatting sqref="I1:I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{C9E8C749-7051-42FE-8857-464B6641628F}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E8C749-7051-42FE-8857-464B664162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E8280-98DB-438D-8550-84625C1E140D}">
  <dimension ref="A1:Q377"/>
  <sheetViews>
    <sheetView workbookViewId="0">
      <pane ySplit="1" topLeftCell="A34" activePane="bottomLeft" state="frozen"/>
      <selection activeCell="S98" sqref="S98:W98"/>
      <selection pane="bottomLeft" activeCell="P66" sqref="P66"/>
    </sheetView>
  </sheetViews>
  <sheetFormatPr baseColWidth="10" defaultRowHeight="12.75" x14ac:dyDescent="0.2"/>
  <cols>
    <col min="1" max="1" width="7.140625" style="7" bestFit="1" customWidth="1"/>
    <col min="2" max="2" width="15" style="7" bestFit="1" customWidth="1"/>
    <col min="3" max="3" width="13.85546875" style="7" bestFit="1" customWidth="1"/>
    <col min="4" max="4" width="14.140625" style="7" bestFit="1" customWidth="1"/>
    <col min="5" max="5" width="10.42578125" style="7" bestFit="1" customWidth="1"/>
    <col min="6" max="6" width="8.42578125" style="7" bestFit="1" customWidth="1"/>
    <col min="7" max="7" width="13.85546875" style="7" bestFit="1" customWidth="1"/>
    <col min="8" max="9" width="7.28515625" style="7" bestFit="1" customWidth="1"/>
    <col min="10" max="10" width="6.85546875" style="7" customWidth="1"/>
    <col min="11" max="11" width="7.28515625" style="7" bestFit="1" customWidth="1"/>
    <col min="12" max="17" width="11.5703125" style="7" bestFit="1" customWidth="1"/>
    <col min="18" max="16384" width="11.42578125" style="7"/>
  </cols>
  <sheetData>
    <row r="1" spans="1:17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</row>
    <row r="2" spans="1:17" x14ac:dyDescent="0.2">
      <c r="A2" s="37">
        <v>217</v>
      </c>
      <c r="B2" s="37" t="s">
        <v>66</v>
      </c>
      <c r="C2" s="37" t="s">
        <v>26</v>
      </c>
      <c r="D2" s="38">
        <v>24.527446746826172</v>
      </c>
      <c r="E2" s="38">
        <v>24.478782653808594</v>
      </c>
      <c r="F2" s="38">
        <v>6.8820074200630188E-2</v>
      </c>
      <c r="G2" s="38">
        <v>0.61761398095418141</v>
      </c>
      <c r="H2" s="38">
        <v>85.967872619628906</v>
      </c>
      <c r="I2" s="38">
        <v>84.056877136230469</v>
      </c>
      <c r="J2" s="38">
        <v>74.839126586914063</v>
      </c>
      <c r="K2" s="37" t="s">
        <v>0</v>
      </c>
      <c r="L2" s="8">
        <f>AVERAGEA(D2:D3)</f>
        <v>24.47878360748291</v>
      </c>
      <c r="M2" s="7">
        <f>(L2-$Q$66)/$M$65</f>
        <v>-1.451022163094553</v>
      </c>
      <c r="N2" s="9">
        <f>10^M2</f>
        <v>3.5397927620653573E-2</v>
      </c>
      <c r="O2" s="7">
        <v>3.926747037764762E-2</v>
      </c>
      <c r="P2" s="6">
        <f>N2/O2</f>
        <v>0.90145678548224684</v>
      </c>
    </row>
    <row r="3" spans="1:17" x14ac:dyDescent="0.2">
      <c r="A3" s="37">
        <v>218</v>
      </c>
      <c r="B3" s="37" t="s">
        <v>66</v>
      </c>
      <c r="C3" s="37" t="s">
        <v>26</v>
      </c>
      <c r="D3" s="38">
        <v>24.430120468139648</v>
      </c>
      <c r="E3" s="38">
        <v>24.478782653808594</v>
      </c>
      <c r="F3" s="38">
        <v>6.8820074200630188E-2</v>
      </c>
      <c r="G3" s="38">
        <v>0.61761398095418141</v>
      </c>
      <c r="H3" s="38">
        <v>84.281700134277344</v>
      </c>
      <c r="I3" s="37" t="s">
        <v>0</v>
      </c>
      <c r="J3" s="37" t="s">
        <v>0</v>
      </c>
      <c r="K3" s="37" t="s">
        <v>0</v>
      </c>
      <c r="L3" s="8"/>
      <c r="N3" s="8"/>
      <c r="P3" s="6"/>
    </row>
    <row r="4" spans="1:17" x14ac:dyDescent="0.2">
      <c r="A4" s="37">
        <v>219</v>
      </c>
      <c r="B4" s="37" t="s">
        <v>65</v>
      </c>
      <c r="C4" s="37" t="s">
        <v>26</v>
      </c>
      <c r="D4" s="38">
        <v>24.524164199829102</v>
      </c>
      <c r="E4" s="38">
        <v>24.59541130065918</v>
      </c>
      <c r="F4" s="38">
        <v>0.1007586196064949</v>
      </c>
      <c r="G4" s="38">
        <v>0.61761398095418141</v>
      </c>
      <c r="H4" s="38">
        <v>84.281700134277344</v>
      </c>
      <c r="I4" s="37" t="s">
        <v>0</v>
      </c>
      <c r="J4" s="37" t="s">
        <v>0</v>
      </c>
      <c r="K4" s="37" t="s">
        <v>0</v>
      </c>
      <c r="L4" s="8">
        <f>AVERAGEA(D4:D5)</f>
        <v>24.59541130065918</v>
      </c>
      <c r="M4" s="7">
        <f>(L4-$Q$66)/$M$65</f>
        <v>-1.4891008481087844</v>
      </c>
      <c r="N4" s="9">
        <f>10^M4</f>
        <v>3.2426431075217726E-2</v>
      </c>
      <c r="O4" s="7">
        <v>3.4737926795249605E-2</v>
      </c>
      <c r="P4" s="6">
        <f>N4/O4</f>
        <v>0.93345901919662133</v>
      </c>
    </row>
    <row r="5" spans="1:17" x14ac:dyDescent="0.2">
      <c r="A5" s="37">
        <v>220</v>
      </c>
      <c r="B5" s="37" t="s">
        <v>65</v>
      </c>
      <c r="C5" s="37" t="s">
        <v>26</v>
      </c>
      <c r="D5" s="38">
        <v>24.666658401489258</v>
      </c>
      <c r="E5" s="38">
        <v>24.59541130065918</v>
      </c>
      <c r="F5" s="38">
        <v>0.1007586196064949</v>
      </c>
      <c r="G5" s="38">
        <v>0.61761398095418141</v>
      </c>
      <c r="H5" s="38">
        <v>84.281700134277344</v>
      </c>
      <c r="I5" s="37" t="s">
        <v>0</v>
      </c>
      <c r="J5" s="37" t="s">
        <v>0</v>
      </c>
      <c r="K5" s="37" t="s">
        <v>0</v>
      </c>
      <c r="L5" s="8"/>
      <c r="N5" s="8"/>
      <c r="P5" s="6"/>
    </row>
    <row r="6" spans="1:17" x14ac:dyDescent="0.2">
      <c r="A6" s="37">
        <v>221</v>
      </c>
      <c r="B6" s="37" t="s">
        <v>64</v>
      </c>
      <c r="C6" s="37" t="s">
        <v>26</v>
      </c>
      <c r="D6" s="38">
        <v>24.633281707763672</v>
      </c>
      <c r="E6" s="38">
        <v>24.615331649780273</v>
      </c>
      <c r="F6" s="38">
        <v>2.5385215878486633E-2</v>
      </c>
      <c r="G6" s="38">
        <v>0.61761398095418141</v>
      </c>
      <c r="H6" s="38">
        <v>84.392333984375</v>
      </c>
      <c r="I6" s="37" t="s">
        <v>0</v>
      </c>
      <c r="J6" s="37" t="s">
        <v>0</v>
      </c>
      <c r="K6" s="37" t="s">
        <v>0</v>
      </c>
      <c r="L6" s="8">
        <f>AVERAGEA(D6:D7)</f>
        <v>24.615331649780273</v>
      </c>
      <c r="M6" s="7">
        <f>(L6-$Q$66)/$M$65</f>
        <v>-1.4956047982332989</v>
      </c>
      <c r="N6" s="9">
        <f>10^M6</f>
        <v>3.1944434307150986E-2</v>
      </c>
      <c r="O6" s="7">
        <v>3.2528924440951179E-2</v>
      </c>
      <c r="P6" s="6">
        <f>N6/O6</f>
        <v>0.98203167968675997</v>
      </c>
    </row>
    <row r="7" spans="1:17" x14ac:dyDescent="0.2">
      <c r="A7" s="37">
        <v>222</v>
      </c>
      <c r="B7" s="37" t="s">
        <v>64</v>
      </c>
      <c r="C7" s="37" t="s">
        <v>26</v>
      </c>
      <c r="D7" s="38">
        <v>24.597381591796875</v>
      </c>
      <c r="E7" s="38">
        <v>24.615331649780273</v>
      </c>
      <c r="F7" s="38">
        <v>2.5385215878486633E-2</v>
      </c>
      <c r="G7" s="38">
        <v>0.61761398095418141</v>
      </c>
      <c r="H7" s="38">
        <v>84.392333984375</v>
      </c>
      <c r="I7" s="37" t="s">
        <v>0</v>
      </c>
      <c r="J7" s="37" t="s">
        <v>0</v>
      </c>
      <c r="K7" s="37" t="s">
        <v>0</v>
      </c>
      <c r="L7" s="8"/>
      <c r="N7" s="8"/>
      <c r="P7" s="6"/>
    </row>
    <row r="8" spans="1:17" x14ac:dyDescent="0.2">
      <c r="A8" s="37">
        <v>223</v>
      </c>
      <c r="B8" s="37" t="s">
        <v>63</v>
      </c>
      <c r="C8" s="37" t="s">
        <v>26</v>
      </c>
      <c r="D8" s="38">
        <v>24.349325180053711</v>
      </c>
      <c r="E8" s="38">
        <v>24.344783782958984</v>
      </c>
      <c r="F8" s="38">
        <v>6.4238542690873146E-3</v>
      </c>
      <c r="G8" s="38">
        <v>0.61761398095418141</v>
      </c>
      <c r="H8" s="38">
        <v>84.392333984375</v>
      </c>
      <c r="I8" s="37" t="s">
        <v>0</v>
      </c>
      <c r="J8" s="37" t="s">
        <v>0</v>
      </c>
      <c r="K8" s="37" t="s">
        <v>0</v>
      </c>
      <c r="L8" s="8">
        <f>AVERAGEA(D8:D9)</f>
        <v>24.344782829284668</v>
      </c>
      <c r="M8" s="7">
        <f>(L8-$Q$66)/$M$65</f>
        <v>-1.4072712040752333</v>
      </c>
      <c r="N8" s="9">
        <f>10^M8</f>
        <v>3.9149732224386571E-2</v>
      </c>
      <c r="O8" s="7">
        <v>3.8529907112943691E-2</v>
      </c>
      <c r="P8" s="6">
        <f>N8/O8</f>
        <v>1.0160868571425821</v>
      </c>
    </row>
    <row r="9" spans="1:17" x14ac:dyDescent="0.2">
      <c r="A9" s="37">
        <v>224</v>
      </c>
      <c r="B9" s="37" t="s">
        <v>63</v>
      </c>
      <c r="C9" s="37" t="s">
        <v>26</v>
      </c>
      <c r="D9" s="38">
        <v>24.340240478515625</v>
      </c>
      <c r="E9" s="38">
        <v>24.344783782958984</v>
      </c>
      <c r="F9" s="38">
        <v>6.4238542690873146E-3</v>
      </c>
      <c r="G9" s="38">
        <v>0.61761398095418141</v>
      </c>
      <c r="H9" s="38">
        <v>84.504737854003906</v>
      </c>
      <c r="I9" s="37" t="s">
        <v>0</v>
      </c>
      <c r="J9" s="37" t="s">
        <v>0</v>
      </c>
      <c r="K9" s="37" t="s">
        <v>0</v>
      </c>
      <c r="L9" s="8"/>
      <c r="N9" s="8"/>
      <c r="P9" s="6"/>
    </row>
    <row r="10" spans="1:17" x14ac:dyDescent="0.2">
      <c r="A10" s="37">
        <v>225</v>
      </c>
      <c r="B10" s="37" t="s">
        <v>62</v>
      </c>
      <c r="C10" s="37" t="s">
        <v>26</v>
      </c>
      <c r="D10" s="38">
        <v>24.543739318847656</v>
      </c>
      <c r="E10" s="38">
        <v>24.553791046142578</v>
      </c>
      <c r="F10" s="38">
        <v>1.4215288683772087E-2</v>
      </c>
      <c r="G10" s="38">
        <v>0.61761398095418141</v>
      </c>
      <c r="H10" s="38">
        <v>84.479019165039063</v>
      </c>
      <c r="I10" s="37" t="s">
        <v>0</v>
      </c>
      <c r="J10" s="37" t="s">
        <v>0</v>
      </c>
      <c r="K10" s="37" t="s">
        <v>0</v>
      </c>
      <c r="L10" s="8">
        <f>AVERAGEA(D10:D11)</f>
        <v>24.553791046142578</v>
      </c>
      <c r="M10" s="7">
        <f>(L10-$Q$66)/$M$65</f>
        <v>-1.4755119266546448</v>
      </c>
      <c r="N10" s="9">
        <f>10^M10</f>
        <v>3.3457082969711185E-2</v>
      </c>
      <c r="O10" s="7">
        <v>4.7544443245859117E-2</v>
      </c>
      <c r="P10" s="6">
        <f>N10/O10</f>
        <v>0.70370122532931612</v>
      </c>
    </row>
    <row r="11" spans="1:17" x14ac:dyDescent="0.2">
      <c r="A11" s="37">
        <v>226</v>
      </c>
      <c r="B11" s="37" t="s">
        <v>62</v>
      </c>
      <c r="C11" s="37" t="s">
        <v>26</v>
      </c>
      <c r="D11" s="38">
        <v>24.5638427734375</v>
      </c>
      <c r="E11" s="38">
        <v>24.553791046142578</v>
      </c>
      <c r="F11" s="38">
        <v>1.4215288683772087E-2</v>
      </c>
      <c r="G11" s="38">
        <v>0.61761398095418141</v>
      </c>
      <c r="H11" s="38">
        <v>84.479019165039063</v>
      </c>
      <c r="I11" s="37" t="s">
        <v>0</v>
      </c>
      <c r="J11" s="37" t="s">
        <v>0</v>
      </c>
      <c r="K11" s="37" t="s">
        <v>0</v>
      </c>
      <c r="L11" s="8"/>
      <c r="N11" s="8"/>
      <c r="P11" s="6"/>
    </row>
    <row r="12" spans="1:17" x14ac:dyDescent="0.2">
      <c r="A12" s="37">
        <v>227</v>
      </c>
      <c r="B12" s="37" t="s">
        <v>61</v>
      </c>
      <c r="C12" s="37" t="s">
        <v>26</v>
      </c>
      <c r="D12" s="38">
        <v>24.520112991333008</v>
      </c>
      <c r="E12" s="38">
        <v>24.512943267822266</v>
      </c>
      <c r="F12" s="38">
        <v>1.0139520280063152E-2</v>
      </c>
      <c r="G12" s="38">
        <v>0.61761398095418141</v>
      </c>
      <c r="H12" s="38">
        <v>84.479019165039063</v>
      </c>
      <c r="I12" s="37" t="s">
        <v>0</v>
      </c>
      <c r="J12" s="37" t="s">
        <v>0</v>
      </c>
      <c r="K12" s="37" t="s">
        <v>0</v>
      </c>
      <c r="L12" s="8">
        <f>AVERAGEA(D12:D13)</f>
        <v>24.512943267822266</v>
      </c>
      <c r="M12" s="7">
        <f>(L12-$Q$66)/$M$65</f>
        <v>-1.4621752169776432</v>
      </c>
      <c r="N12" s="9">
        <f>10^M12</f>
        <v>3.4500451849002391E-2</v>
      </c>
      <c r="O12" s="7">
        <v>4.2852544599702329E-2</v>
      </c>
      <c r="P12" s="6">
        <f>N12/O12</f>
        <v>0.80509692414489764</v>
      </c>
    </row>
    <row r="13" spans="1:17" x14ac:dyDescent="0.2">
      <c r="A13" s="37">
        <v>228</v>
      </c>
      <c r="B13" s="37" t="s">
        <v>61</v>
      </c>
      <c r="C13" s="37" t="s">
        <v>26</v>
      </c>
      <c r="D13" s="38">
        <v>24.505773544311523</v>
      </c>
      <c r="E13" s="38">
        <v>24.512943267822266</v>
      </c>
      <c r="F13" s="38">
        <v>1.0139520280063152E-2</v>
      </c>
      <c r="G13" s="38">
        <v>0.61761398095418141</v>
      </c>
      <c r="H13" s="38">
        <v>84.591300964355469</v>
      </c>
      <c r="I13" s="37" t="s">
        <v>0</v>
      </c>
      <c r="J13" s="37" t="s">
        <v>0</v>
      </c>
      <c r="K13" s="37" t="s">
        <v>0</v>
      </c>
      <c r="L13" s="8"/>
      <c r="N13" s="8"/>
      <c r="P13" s="6"/>
    </row>
    <row r="14" spans="1:17" x14ac:dyDescent="0.2">
      <c r="A14" s="37">
        <v>229</v>
      </c>
      <c r="B14" s="37" t="s">
        <v>60</v>
      </c>
      <c r="C14" s="37" t="s">
        <v>26</v>
      </c>
      <c r="D14" s="38">
        <v>25.6634521484375</v>
      </c>
      <c r="E14" s="38">
        <v>25.657787322998047</v>
      </c>
      <c r="F14" s="38">
        <v>8.0112731084227562E-3</v>
      </c>
      <c r="G14" s="38">
        <v>0.61761398095418141</v>
      </c>
      <c r="H14" s="38">
        <v>84.468048095703125</v>
      </c>
      <c r="I14" s="37" t="s">
        <v>0</v>
      </c>
      <c r="J14" s="37" t="s">
        <v>0</v>
      </c>
      <c r="K14" s="37" t="s">
        <v>0</v>
      </c>
      <c r="L14" s="8">
        <f>AVERAGEA(D14:D15)</f>
        <v>25.657787322998047</v>
      </c>
      <c r="M14" s="7">
        <f>(L14-$Q$66)/$M$65</f>
        <v>-1.8359642801083556</v>
      </c>
      <c r="N14" s="9">
        <f>10^M14</f>
        <v>1.4589342498963452E-2</v>
      </c>
      <c r="O14" s="7">
        <v>1.8856482370329768E-2</v>
      </c>
      <c r="P14" s="6">
        <f>N14/O14</f>
        <v>0.77370435335911003</v>
      </c>
    </row>
    <row r="15" spans="1:17" x14ac:dyDescent="0.2">
      <c r="A15" s="37">
        <v>230</v>
      </c>
      <c r="B15" s="37" t="s">
        <v>60</v>
      </c>
      <c r="C15" s="37" t="s">
        <v>26</v>
      </c>
      <c r="D15" s="38">
        <v>25.652122497558594</v>
      </c>
      <c r="E15" s="38">
        <v>25.657787322998047</v>
      </c>
      <c r="F15" s="38">
        <v>8.0112731084227562E-3</v>
      </c>
      <c r="G15" s="38">
        <v>0.61761398095418141</v>
      </c>
      <c r="H15" s="38">
        <v>84.468048095703125</v>
      </c>
      <c r="I15" s="37" t="s">
        <v>0</v>
      </c>
      <c r="J15" s="37" t="s">
        <v>0</v>
      </c>
      <c r="K15" s="37" t="s">
        <v>0</v>
      </c>
      <c r="L15" s="8"/>
      <c r="N15" s="8"/>
      <c r="P15" s="6"/>
    </row>
    <row r="16" spans="1:17" x14ac:dyDescent="0.2">
      <c r="A16" s="37">
        <v>231</v>
      </c>
      <c r="B16" s="37" t="s">
        <v>59</v>
      </c>
      <c r="C16" s="37" t="s">
        <v>26</v>
      </c>
      <c r="D16" s="38">
        <v>25.282590866088867</v>
      </c>
      <c r="E16" s="38">
        <v>25.252132415771484</v>
      </c>
      <c r="F16" s="38">
        <v>4.3073404580354691E-2</v>
      </c>
      <c r="G16" s="38">
        <v>0.61761398095418141</v>
      </c>
      <c r="H16" s="38">
        <v>84.468048095703125</v>
      </c>
      <c r="I16" s="37" t="s">
        <v>0</v>
      </c>
      <c r="J16" s="37" t="s">
        <v>0</v>
      </c>
      <c r="K16" s="37" t="s">
        <v>0</v>
      </c>
      <c r="L16" s="8">
        <f>AVERAGEA(D16:D17)</f>
        <v>25.252133369445801</v>
      </c>
      <c r="M16" s="7">
        <f>(L16-$Q$66)/$M$65</f>
        <v>-1.7035191575014321</v>
      </c>
      <c r="N16" s="9">
        <f>10^M16</f>
        <v>1.9791597150595502E-2</v>
      </c>
      <c r="O16" s="7">
        <v>2.1840195078753368E-2</v>
      </c>
      <c r="P16" s="6">
        <f>N16/O16</f>
        <v>0.90620056639737678</v>
      </c>
    </row>
    <row r="17" spans="1:16" x14ac:dyDescent="0.2">
      <c r="A17" s="37">
        <v>232</v>
      </c>
      <c r="B17" s="37" t="s">
        <v>59</v>
      </c>
      <c r="C17" s="37" t="s">
        <v>26</v>
      </c>
      <c r="D17" s="38">
        <v>25.221675872802734</v>
      </c>
      <c r="E17" s="38">
        <v>25.252132415771484</v>
      </c>
      <c r="F17" s="38">
        <v>4.3073404580354691E-2</v>
      </c>
      <c r="G17" s="38">
        <v>0.61761398095418141</v>
      </c>
      <c r="H17" s="38">
        <v>84.355812072753906</v>
      </c>
      <c r="I17" s="38">
        <v>76.050346374511719</v>
      </c>
      <c r="J17" s="38">
        <v>86.263824462890625</v>
      </c>
      <c r="K17" s="37" t="s">
        <v>0</v>
      </c>
      <c r="L17" s="8"/>
      <c r="N17" s="8"/>
      <c r="P17" s="6"/>
    </row>
    <row r="18" spans="1:16" x14ac:dyDescent="0.2">
      <c r="A18" s="37">
        <v>233</v>
      </c>
      <c r="B18" s="37" t="s">
        <v>58</v>
      </c>
      <c r="C18" s="37" t="s">
        <v>26</v>
      </c>
      <c r="D18" s="38">
        <v>24.985752105712891</v>
      </c>
      <c r="E18" s="38">
        <v>25.023513793945313</v>
      </c>
      <c r="F18" s="38">
        <v>5.3403090685606003E-2</v>
      </c>
      <c r="G18" s="38">
        <v>0.61761398095418141</v>
      </c>
      <c r="H18" s="38">
        <v>84.449790954589844</v>
      </c>
      <c r="I18" s="37" t="s">
        <v>0</v>
      </c>
      <c r="J18" s="37" t="s">
        <v>0</v>
      </c>
      <c r="K18" s="37" t="s">
        <v>0</v>
      </c>
      <c r="L18" s="8">
        <f>AVERAGEA(D18:D19)</f>
        <v>25.023513793945313</v>
      </c>
      <c r="M18" s="7">
        <f>(L18-$Q$66)/$M$65</f>
        <v>-1.6288753695083613</v>
      </c>
      <c r="N18" s="9">
        <f>10^M18</f>
        <v>2.3503071971707173E-2</v>
      </c>
      <c r="O18" s="7">
        <v>3.654768755077592E-2</v>
      </c>
      <c r="P18" s="6">
        <f>N18/O18</f>
        <v>0.64307959126153236</v>
      </c>
    </row>
    <row r="19" spans="1:16" x14ac:dyDescent="0.2">
      <c r="A19" s="37">
        <v>234</v>
      </c>
      <c r="B19" s="37" t="s">
        <v>58</v>
      </c>
      <c r="C19" s="37" t="s">
        <v>26</v>
      </c>
      <c r="D19" s="38">
        <v>25.061275482177734</v>
      </c>
      <c r="E19" s="38">
        <v>25.023513793945313</v>
      </c>
      <c r="F19" s="38">
        <v>5.3403090685606003E-2</v>
      </c>
      <c r="G19" s="38">
        <v>0.61761398095418141</v>
      </c>
      <c r="H19" s="38">
        <v>84.337638854980469</v>
      </c>
      <c r="I19" s="37" t="s">
        <v>0</v>
      </c>
      <c r="J19" s="37" t="s">
        <v>0</v>
      </c>
      <c r="K19" s="37" t="s">
        <v>0</v>
      </c>
      <c r="L19" s="8"/>
      <c r="N19" s="8"/>
      <c r="P19" s="6"/>
    </row>
    <row r="20" spans="1:16" x14ac:dyDescent="0.2">
      <c r="A20" s="37">
        <v>235</v>
      </c>
      <c r="B20" s="37" t="s">
        <v>57</v>
      </c>
      <c r="C20" s="37" t="s">
        <v>26</v>
      </c>
      <c r="D20" s="38">
        <v>25.377435684204102</v>
      </c>
      <c r="E20" s="38">
        <v>25.284677505493164</v>
      </c>
      <c r="F20" s="38">
        <v>0.13117986917495728</v>
      </c>
      <c r="G20" s="38">
        <v>0.61761398095418141</v>
      </c>
      <c r="H20" s="38">
        <v>84.449790954589844</v>
      </c>
      <c r="I20" s="37" t="s">
        <v>0</v>
      </c>
      <c r="J20" s="37" t="s">
        <v>0</v>
      </c>
      <c r="K20" s="37" t="s">
        <v>0</v>
      </c>
      <c r="L20" s="8">
        <f>AVERAGEA(D20:D21)</f>
        <v>25.284677505493164</v>
      </c>
      <c r="M20" s="7">
        <f>(L20-$Q$66)/$M$65</f>
        <v>-1.7141447462604835</v>
      </c>
      <c r="N20" s="9">
        <f>10^M20</f>
        <v>1.9313245174649274E-2</v>
      </c>
      <c r="O20" s="7">
        <v>2.8022709102183206E-2</v>
      </c>
      <c r="P20" s="6">
        <f>N20/O20</f>
        <v>0.68919978807989724</v>
      </c>
    </row>
    <row r="21" spans="1:16" x14ac:dyDescent="0.2">
      <c r="A21" s="37">
        <v>236</v>
      </c>
      <c r="B21" s="37" t="s">
        <v>57</v>
      </c>
      <c r="C21" s="37" t="s">
        <v>26</v>
      </c>
      <c r="D21" s="38">
        <v>25.191919326782227</v>
      </c>
      <c r="E21" s="38">
        <v>25.284677505493164</v>
      </c>
      <c r="F21" s="38">
        <v>0.13117986917495728</v>
      </c>
      <c r="G21" s="38">
        <v>0.61761398095418141</v>
      </c>
      <c r="H21" s="38">
        <v>84.449790954589844</v>
      </c>
      <c r="I21" s="37" t="s">
        <v>0</v>
      </c>
      <c r="J21" s="37" t="s">
        <v>0</v>
      </c>
      <c r="K21" s="37" t="s">
        <v>0</v>
      </c>
      <c r="L21" s="8"/>
      <c r="N21" s="8"/>
      <c r="P21" s="6"/>
    </row>
    <row r="22" spans="1:16" x14ac:dyDescent="0.2">
      <c r="A22" s="37">
        <v>237</v>
      </c>
      <c r="B22" s="37" t="s">
        <v>56</v>
      </c>
      <c r="C22" s="37" t="s">
        <v>26</v>
      </c>
      <c r="D22" s="38">
        <v>24.97700309753418</v>
      </c>
      <c r="E22" s="38">
        <v>24.96660041809082</v>
      </c>
      <c r="F22" s="38">
        <v>1.4711610041558743E-2</v>
      </c>
      <c r="G22" s="38">
        <v>0.61761398095418141</v>
      </c>
      <c r="H22" s="38">
        <v>84.473869323730469</v>
      </c>
      <c r="I22" s="37" t="s">
        <v>0</v>
      </c>
      <c r="J22" s="37" t="s">
        <v>0</v>
      </c>
      <c r="K22" s="37" t="s">
        <v>0</v>
      </c>
      <c r="L22" s="8">
        <f>AVERAGEA(D22:D23)</f>
        <v>24.96660041809082</v>
      </c>
      <c r="M22" s="7">
        <f>(L22-$Q$66)/$M$65</f>
        <v>-1.6102932776120196</v>
      </c>
      <c r="N22" s="9">
        <f>10^M22</f>
        <v>2.4530518185380764E-2</v>
      </c>
      <c r="O22" s="7">
        <v>2.8311452819003869E-2</v>
      </c>
      <c r="P22" s="6">
        <f>N22/O22</f>
        <v>0.86645211541086375</v>
      </c>
    </row>
    <row r="23" spans="1:16" x14ac:dyDescent="0.2">
      <c r="A23" s="37">
        <v>238</v>
      </c>
      <c r="B23" s="37" t="s">
        <v>56</v>
      </c>
      <c r="C23" s="37" t="s">
        <v>26</v>
      </c>
      <c r="D23" s="38">
        <v>24.956197738647461</v>
      </c>
      <c r="E23" s="38">
        <v>24.96660041809082</v>
      </c>
      <c r="F23" s="38">
        <v>1.4711610041558743E-2</v>
      </c>
      <c r="G23" s="38">
        <v>0.61761398095418141</v>
      </c>
      <c r="H23" s="38">
        <v>84.473869323730469</v>
      </c>
      <c r="I23" s="37" t="s">
        <v>0</v>
      </c>
      <c r="J23" s="37" t="s">
        <v>0</v>
      </c>
      <c r="K23" s="37" t="s">
        <v>0</v>
      </c>
      <c r="L23" s="8"/>
      <c r="N23" s="8"/>
      <c r="P23" s="6"/>
    </row>
    <row r="24" spans="1:16" x14ac:dyDescent="0.2">
      <c r="A24" s="37">
        <v>239</v>
      </c>
      <c r="B24" s="37" t="s">
        <v>55</v>
      </c>
      <c r="C24" s="37" t="s">
        <v>26</v>
      </c>
      <c r="D24" s="38">
        <v>24.998533248901367</v>
      </c>
      <c r="E24" s="38">
        <v>24.993587493896484</v>
      </c>
      <c r="F24" s="38">
        <v>6.9957026280462742E-3</v>
      </c>
      <c r="G24" s="38">
        <v>0.61761398095418141</v>
      </c>
      <c r="H24" s="38">
        <v>84.473869323730469</v>
      </c>
      <c r="I24" s="37" t="s">
        <v>0</v>
      </c>
      <c r="J24" s="37" t="s">
        <v>0</v>
      </c>
      <c r="K24" s="37" t="s">
        <v>0</v>
      </c>
      <c r="L24" s="8">
        <f>AVERAGEA(D24:D25)</f>
        <v>24.993586540222168</v>
      </c>
      <c r="M24" s="7">
        <f>(L24-$Q$66)/$M$65</f>
        <v>-1.6191041870659353</v>
      </c>
      <c r="N24" s="9">
        <f>10^M24</f>
        <v>2.4037860635514333E-2</v>
      </c>
      <c r="O24" s="7">
        <v>2.906813614735939E-2</v>
      </c>
      <c r="P24" s="6">
        <f>N24/O24</f>
        <v>0.8269488113601664</v>
      </c>
    </row>
    <row r="25" spans="1:16" x14ac:dyDescent="0.2">
      <c r="A25" s="37">
        <v>240</v>
      </c>
      <c r="B25" s="37" t="s">
        <v>55</v>
      </c>
      <c r="C25" s="37" t="s">
        <v>26</v>
      </c>
      <c r="D25" s="38">
        <v>24.988639831542969</v>
      </c>
      <c r="E25" s="38">
        <v>24.993587493896484</v>
      </c>
      <c r="F25" s="38">
        <v>6.9957026280462742E-3</v>
      </c>
      <c r="G25" s="38">
        <v>0.61761398095418141</v>
      </c>
      <c r="H25" s="38">
        <v>84.473869323730469</v>
      </c>
      <c r="I25" s="37" t="s">
        <v>0</v>
      </c>
      <c r="J25" s="37" t="s">
        <v>0</v>
      </c>
      <c r="K25" s="37" t="s">
        <v>0</v>
      </c>
      <c r="L25" s="8"/>
      <c r="N25" s="8"/>
      <c r="P25" s="6"/>
    </row>
    <row r="26" spans="1:16" x14ac:dyDescent="0.2">
      <c r="A26" s="37">
        <v>241</v>
      </c>
      <c r="B26" s="37" t="s">
        <v>54</v>
      </c>
      <c r="C26" s="37" t="s">
        <v>26</v>
      </c>
      <c r="D26" s="38">
        <v>24.148046493530273</v>
      </c>
      <c r="E26" s="38">
        <v>24.119800567626953</v>
      </c>
      <c r="F26" s="38">
        <v>3.9944421499967575E-2</v>
      </c>
      <c r="G26" s="38">
        <v>0.61761398095418141</v>
      </c>
      <c r="H26" s="38">
        <v>84.281700134277344</v>
      </c>
      <c r="I26" s="37" t="s">
        <v>0</v>
      </c>
      <c r="J26" s="37" t="s">
        <v>0</v>
      </c>
      <c r="K26" s="37" t="s">
        <v>0</v>
      </c>
      <c r="L26" s="8">
        <f>AVERAGEA(D26:D27)</f>
        <v>24.11980152130127</v>
      </c>
      <c r="M26" s="7">
        <f>(L26-$Q$66)/$M$65</f>
        <v>-1.3338153024152255</v>
      </c>
      <c r="N26" s="9">
        <f>10^M26</f>
        <v>4.6364405724190712E-2</v>
      </c>
      <c r="O26" s="7">
        <v>2.6995996694349732E-2</v>
      </c>
      <c r="P26" s="6">
        <f>N26/O26</f>
        <v>1.7174548600346655</v>
      </c>
    </row>
    <row r="27" spans="1:16" x14ac:dyDescent="0.2">
      <c r="A27" s="37">
        <v>242</v>
      </c>
      <c r="B27" s="37" t="s">
        <v>54</v>
      </c>
      <c r="C27" s="37" t="s">
        <v>26</v>
      </c>
      <c r="D27" s="38">
        <v>24.091556549072266</v>
      </c>
      <c r="E27" s="38">
        <v>24.119800567626953</v>
      </c>
      <c r="F27" s="38">
        <v>3.9944421499967575E-2</v>
      </c>
      <c r="G27" s="38">
        <v>0.61761398095418141</v>
      </c>
      <c r="H27" s="38">
        <v>84.056877136230469</v>
      </c>
      <c r="I27" s="38">
        <v>86.080284118652344</v>
      </c>
      <c r="J27" s="38">
        <v>75.063949584960938</v>
      </c>
      <c r="K27" s="38">
        <v>66.520668029785156</v>
      </c>
      <c r="L27" s="8"/>
      <c r="N27" s="8"/>
      <c r="P27" s="6"/>
    </row>
    <row r="28" spans="1:16" x14ac:dyDescent="0.2">
      <c r="A28" s="37">
        <v>243</v>
      </c>
      <c r="B28" s="37" t="s">
        <v>53</v>
      </c>
      <c r="C28" s="37" t="s">
        <v>26</v>
      </c>
      <c r="D28" s="38">
        <v>24.017379760742188</v>
      </c>
      <c r="E28" s="38">
        <v>24.033115386962891</v>
      </c>
      <c r="F28" s="38">
        <v>2.2252187132835388E-2</v>
      </c>
      <c r="G28" s="38">
        <v>0.61761398095418141</v>
      </c>
      <c r="H28" s="38">
        <v>84.169288635253906</v>
      </c>
      <c r="I28" s="37" t="s">
        <v>0</v>
      </c>
      <c r="J28" s="37" t="s">
        <v>0</v>
      </c>
      <c r="K28" s="37" t="s">
        <v>0</v>
      </c>
      <c r="L28" s="8">
        <f>AVERAGEA(D28:D29)</f>
        <v>24.033114433288574</v>
      </c>
      <c r="M28" s="7">
        <f>(L28-$Q$66)/$M$65</f>
        <v>-1.3055121590593211</v>
      </c>
      <c r="N28" s="9">
        <f>10^M28</f>
        <v>4.9486625582278079E-2</v>
      </c>
      <c r="O28" s="7">
        <v>3.2512678141491294E-2</v>
      </c>
      <c r="P28" s="6">
        <f>N28/O28</f>
        <v>1.522071647463743</v>
      </c>
    </row>
    <row r="29" spans="1:16" x14ac:dyDescent="0.2">
      <c r="A29" s="37">
        <v>244</v>
      </c>
      <c r="B29" s="37" t="s">
        <v>53</v>
      </c>
      <c r="C29" s="37" t="s">
        <v>26</v>
      </c>
      <c r="D29" s="38">
        <v>24.048849105834961</v>
      </c>
      <c r="E29" s="38">
        <v>24.033115386962891</v>
      </c>
      <c r="F29" s="38">
        <v>2.2252187132835388E-2</v>
      </c>
      <c r="G29" s="38">
        <v>0.61761398095418141</v>
      </c>
      <c r="H29" s="38">
        <v>84.169288635253906</v>
      </c>
      <c r="I29" s="38">
        <v>75.288772583007813</v>
      </c>
      <c r="J29" s="38">
        <v>86.080284118652344</v>
      </c>
      <c r="K29" s="37" t="s">
        <v>0</v>
      </c>
      <c r="L29" s="8"/>
      <c r="N29" s="8"/>
      <c r="P29" s="6"/>
    </row>
    <row r="30" spans="1:16" x14ac:dyDescent="0.2">
      <c r="A30" s="37">
        <v>245</v>
      </c>
      <c r="B30" s="37" t="s">
        <v>52</v>
      </c>
      <c r="C30" s="37" t="s">
        <v>26</v>
      </c>
      <c r="D30" s="38">
        <v>23.847728729248047</v>
      </c>
      <c r="E30" s="38">
        <v>23.877223968505859</v>
      </c>
      <c r="F30" s="38">
        <v>4.1711218655109406E-2</v>
      </c>
      <c r="G30" s="38">
        <v>0.61761398095418141</v>
      </c>
      <c r="H30" s="38">
        <v>84.279930114746094</v>
      </c>
      <c r="I30" s="38">
        <v>76.29925537109375</v>
      </c>
      <c r="J30" s="37" t="s">
        <v>0</v>
      </c>
      <c r="K30" s="37" t="s">
        <v>0</v>
      </c>
      <c r="L30" s="8">
        <f>AVERAGEA(D30:D31)</f>
        <v>23.877223014831543</v>
      </c>
      <c r="M30" s="7">
        <f>(L30-$Q$66)/$M$65</f>
        <v>-1.254613954197503</v>
      </c>
      <c r="N30" s="9">
        <f>10^M30</f>
        <v>5.5639862209346969E-2</v>
      </c>
      <c r="O30" s="7">
        <v>3.169761655717928E-2</v>
      </c>
      <c r="P30" s="6">
        <f>N30/O30</f>
        <v>1.7553326796347073</v>
      </c>
    </row>
    <row r="31" spans="1:16" x14ac:dyDescent="0.2">
      <c r="A31" s="37">
        <v>246</v>
      </c>
      <c r="B31" s="37" t="s">
        <v>52</v>
      </c>
      <c r="C31" s="37" t="s">
        <v>26</v>
      </c>
      <c r="D31" s="38">
        <v>23.906717300415039</v>
      </c>
      <c r="E31" s="38">
        <v>23.877223968505859</v>
      </c>
      <c r="F31" s="38">
        <v>4.1711218655109406E-2</v>
      </c>
      <c r="G31" s="38">
        <v>0.61761398095418141</v>
      </c>
      <c r="H31" s="38">
        <v>86.1907958984375</v>
      </c>
      <c r="I31" s="38">
        <v>84.167526245117188</v>
      </c>
      <c r="J31" s="38">
        <v>76.524063110351563</v>
      </c>
      <c r="K31" s="37" t="s">
        <v>0</v>
      </c>
      <c r="L31" s="8"/>
      <c r="N31" s="8"/>
      <c r="P31" s="6"/>
    </row>
    <row r="32" spans="1:16" x14ac:dyDescent="0.2">
      <c r="A32" s="37">
        <v>247</v>
      </c>
      <c r="B32" s="37" t="s">
        <v>51</v>
      </c>
      <c r="C32" s="37" t="s">
        <v>26</v>
      </c>
      <c r="D32" s="38">
        <v>23.942087173461914</v>
      </c>
      <c r="E32" s="38">
        <v>23.945001602172852</v>
      </c>
      <c r="F32" s="38">
        <v>4.1216243989765644E-3</v>
      </c>
      <c r="G32" s="38">
        <v>0.61761398095418141</v>
      </c>
      <c r="H32" s="38">
        <v>84.504737854003906</v>
      </c>
      <c r="I32" s="37" t="s">
        <v>0</v>
      </c>
      <c r="J32" s="37" t="s">
        <v>0</v>
      </c>
      <c r="K32" s="37" t="s">
        <v>0</v>
      </c>
      <c r="L32" s="8">
        <f>AVERAGEA(D32:D33)</f>
        <v>23.945001602172852</v>
      </c>
      <c r="M32" s="7">
        <f>(L32-$Q$66)/$M$65</f>
        <v>-1.276743513719687</v>
      </c>
      <c r="N32" s="9">
        <f>10^M32</f>
        <v>5.2875743393246258E-2</v>
      </c>
      <c r="O32" s="7">
        <v>3.8736713199977839E-2</v>
      </c>
      <c r="P32" s="6">
        <f>N32/O32</f>
        <v>1.3650033527696539</v>
      </c>
    </row>
    <row r="33" spans="1:16" x14ac:dyDescent="0.2">
      <c r="A33" s="37">
        <v>248</v>
      </c>
      <c r="B33" s="37" t="s">
        <v>51</v>
      </c>
      <c r="C33" s="37" t="s">
        <v>26</v>
      </c>
      <c r="D33" s="38">
        <v>23.947916030883789</v>
      </c>
      <c r="E33" s="38">
        <v>23.945001602172852</v>
      </c>
      <c r="F33" s="38">
        <v>4.1216243989765644E-3</v>
      </c>
      <c r="G33" s="38">
        <v>0.61761398095418141</v>
      </c>
      <c r="H33" s="38">
        <v>84.279930114746094</v>
      </c>
      <c r="I33" s="38">
        <v>76.074447631835938</v>
      </c>
      <c r="J33" s="38">
        <v>86.303199768066406</v>
      </c>
      <c r="K33" s="37" t="s">
        <v>0</v>
      </c>
      <c r="L33" s="8"/>
      <c r="N33" s="8"/>
      <c r="P33" s="6"/>
    </row>
    <row r="34" spans="1:16" x14ac:dyDescent="0.2">
      <c r="A34" s="37">
        <v>249</v>
      </c>
      <c r="B34" s="37" t="s">
        <v>50</v>
      </c>
      <c r="C34" s="37" t="s">
        <v>26</v>
      </c>
      <c r="D34" s="38">
        <v>23.790290832519531</v>
      </c>
      <c r="E34" s="38">
        <v>23.838827133178711</v>
      </c>
      <c r="F34" s="38">
        <v>6.864069402217865E-2</v>
      </c>
      <c r="G34" s="38">
        <v>0.61761398095418141</v>
      </c>
      <c r="H34" s="38">
        <v>84.254440307617188</v>
      </c>
      <c r="I34" s="38">
        <v>75.945289611816406</v>
      </c>
      <c r="J34" s="38">
        <v>86.275588989257813</v>
      </c>
      <c r="K34" s="37" t="s">
        <v>0</v>
      </c>
      <c r="L34" s="8">
        <f>AVERAGEA(D34:D35)</f>
        <v>23.838827133178711</v>
      </c>
      <c r="M34" s="7">
        <f>(L34-$Q$66)/$M$65</f>
        <v>-1.2420777833834911</v>
      </c>
      <c r="N34" s="9">
        <f>10^M34</f>
        <v>5.7269345076535812E-2</v>
      </c>
      <c r="O34" s="7">
        <v>3.5957304541082986E-2</v>
      </c>
      <c r="P34" s="6">
        <f>N34/O34</f>
        <v>1.5927040640964278</v>
      </c>
    </row>
    <row r="35" spans="1:16" x14ac:dyDescent="0.2">
      <c r="A35" s="37">
        <v>250</v>
      </c>
      <c r="B35" s="37" t="s">
        <v>50</v>
      </c>
      <c r="C35" s="37" t="s">
        <v>26</v>
      </c>
      <c r="D35" s="38">
        <v>23.887363433837891</v>
      </c>
      <c r="E35" s="38">
        <v>23.838827133178711</v>
      </c>
      <c r="F35" s="38">
        <v>6.864069402217865E-2</v>
      </c>
      <c r="G35" s="38">
        <v>0.61761398095418141</v>
      </c>
      <c r="H35" s="38">
        <v>84.479019165039063</v>
      </c>
      <c r="I35" s="37" t="s">
        <v>0</v>
      </c>
      <c r="J35" s="37" t="s">
        <v>0</v>
      </c>
      <c r="K35" s="37" t="s">
        <v>0</v>
      </c>
      <c r="L35" s="8"/>
      <c r="N35" s="8"/>
      <c r="P35" s="6"/>
    </row>
    <row r="36" spans="1:16" x14ac:dyDescent="0.2">
      <c r="A36" s="37">
        <v>251</v>
      </c>
      <c r="B36" s="37" t="s">
        <v>49</v>
      </c>
      <c r="C36" s="37" t="s">
        <v>26</v>
      </c>
      <c r="D36" s="38">
        <v>23.883560180664063</v>
      </c>
      <c r="E36" s="38">
        <v>23.894176483154297</v>
      </c>
      <c r="F36" s="38">
        <v>1.5013718977570534E-2</v>
      </c>
      <c r="G36" s="38">
        <v>0.61761398095418141</v>
      </c>
      <c r="H36" s="38">
        <v>84.479019165039063</v>
      </c>
      <c r="I36" s="37" t="s">
        <v>0</v>
      </c>
      <c r="J36" s="37" t="s">
        <v>0</v>
      </c>
      <c r="K36" s="37" t="s">
        <v>0</v>
      </c>
      <c r="L36" s="8">
        <f>AVERAGEA(D36:D37)</f>
        <v>23.894176483154297</v>
      </c>
      <c r="M36" s="7">
        <f>(L36-$Q$66)/$M$65</f>
        <v>-1.2601492242742693</v>
      </c>
      <c r="N36" s="9">
        <f>10^M36</f>
        <v>5.4935208317614823E-2</v>
      </c>
      <c r="O36" s="7">
        <v>4.1299634463024981E-2</v>
      </c>
      <c r="P36" s="6">
        <f>N36/O36</f>
        <v>1.3301620954247813</v>
      </c>
    </row>
    <row r="37" spans="1:16" x14ac:dyDescent="0.2">
      <c r="A37" s="37">
        <v>252</v>
      </c>
      <c r="B37" s="37" t="s">
        <v>49</v>
      </c>
      <c r="C37" s="37" t="s">
        <v>26</v>
      </c>
      <c r="D37" s="38">
        <v>23.904792785644531</v>
      </c>
      <c r="E37" s="38">
        <v>23.894176483154297</v>
      </c>
      <c r="F37" s="38">
        <v>1.5013718977570534E-2</v>
      </c>
      <c r="G37" s="38">
        <v>0.61761398095418141</v>
      </c>
      <c r="H37" s="38">
        <v>84.479019165039063</v>
      </c>
      <c r="I37" s="37" t="s">
        <v>0</v>
      </c>
      <c r="J37" s="37" t="s">
        <v>0</v>
      </c>
      <c r="K37" s="37" t="s">
        <v>0</v>
      </c>
      <c r="L37" s="8"/>
      <c r="N37" s="8"/>
      <c r="P37" s="6"/>
    </row>
    <row r="38" spans="1:16" x14ac:dyDescent="0.2">
      <c r="A38" s="37">
        <v>253</v>
      </c>
      <c r="B38" s="37" t="s">
        <v>48</v>
      </c>
      <c r="C38" s="37" t="s">
        <v>26</v>
      </c>
      <c r="D38" s="38">
        <v>24.662343978881836</v>
      </c>
      <c r="E38" s="38">
        <v>24.6995849609375</v>
      </c>
      <c r="F38" s="38">
        <v>5.2666701376438141E-2</v>
      </c>
      <c r="G38" s="38">
        <v>0.61761398095418141</v>
      </c>
      <c r="H38" s="38">
        <v>84.468048095703125</v>
      </c>
      <c r="I38" s="37" t="s">
        <v>0</v>
      </c>
      <c r="J38" s="37" t="s">
        <v>0</v>
      </c>
      <c r="K38" s="37" t="s">
        <v>0</v>
      </c>
      <c r="L38" s="8">
        <f>AVERAGEA(D38:D39)</f>
        <v>24.6995849609375</v>
      </c>
      <c r="M38" s="7">
        <f>(L38-$Q$66)/$M$65</f>
        <v>-1.5231133188049366</v>
      </c>
      <c r="N38" s="9">
        <f>10^M38</f>
        <v>2.9983800610216993E-2</v>
      </c>
      <c r="O38" s="7">
        <v>4.8644424292826921E-2</v>
      </c>
      <c r="P38" s="6">
        <f>N38/O38</f>
        <v>0.61638720256451651</v>
      </c>
    </row>
    <row r="39" spans="1:16" x14ac:dyDescent="0.2">
      <c r="A39" s="37">
        <v>254</v>
      </c>
      <c r="B39" s="37" t="s">
        <v>48</v>
      </c>
      <c r="C39" s="37" t="s">
        <v>26</v>
      </c>
      <c r="D39" s="38">
        <v>24.736825942993164</v>
      </c>
      <c r="E39" s="38">
        <v>24.6995849609375</v>
      </c>
      <c r="F39" s="38">
        <v>5.2666701376438141E-2</v>
      </c>
      <c r="G39" s="38">
        <v>0.61761398095418141</v>
      </c>
      <c r="H39" s="38">
        <v>84.468048095703125</v>
      </c>
      <c r="I39" s="37" t="s">
        <v>0</v>
      </c>
      <c r="J39" s="37" t="s">
        <v>0</v>
      </c>
      <c r="K39" s="37" t="s">
        <v>0</v>
      </c>
      <c r="L39" s="8"/>
      <c r="N39" s="8"/>
      <c r="P39" s="6"/>
    </row>
    <row r="40" spans="1:16" x14ac:dyDescent="0.2">
      <c r="A40" s="37">
        <v>255</v>
      </c>
      <c r="B40" s="37" t="s">
        <v>47</v>
      </c>
      <c r="C40" s="37" t="s">
        <v>26</v>
      </c>
      <c r="D40" s="38">
        <v>24.955133438110352</v>
      </c>
      <c r="E40" s="38">
        <v>24.927333831787109</v>
      </c>
      <c r="F40" s="38">
        <v>3.9313230663537979E-2</v>
      </c>
      <c r="G40" s="38">
        <v>0.61761398095418141</v>
      </c>
      <c r="H40" s="38">
        <v>84.468048095703125</v>
      </c>
      <c r="I40" s="37" t="s">
        <v>0</v>
      </c>
      <c r="J40" s="37" t="s">
        <v>0</v>
      </c>
      <c r="K40" s="37" t="s">
        <v>0</v>
      </c>
      <c r="L40" s="8">
        <f>AVERAGEA(D40:D41)</f>
        <v>24.927334785461426</v>
      </c>
      <c r="M40" s="7">
        <f>(L40-$Q$66)/$M$65</f>
        <v>-1.5974731350193041</v>
      </c>
      <c r="N40" s="9">
        <f>10^M40</f>
        <v>2.5265439945406507E-2</v>
      </c>
      <c r="O40" s="7">
        <v>3.2982551374292603E-2</v>
      </c>
      <c r="P40" s="6">
        <f>N40/O40</f>
        <v>0.76602442481447941</v>
      </c>
    </row>
    <row r="41" spans="1:16" x14ac:dyDescent="0.2">
      <c r="A41" s="37">
        <v>256</v>
      </c>
      <c r="B41" s="37" t="s">
        <v>47</v>
      </c>
      <c r="C41" s="37" t="s">
        <v>26</v>
      </c>
      <c r="D41" s="38">
        <v>24.8995361328125</v>
      </c>
      <c r="E41" s="38">
        <v>24.927333831787109</v>
      </c>
      <c r="F41" s="38">
        <v>3.9313230663537979E-2</v>
      </c>
      <c r="G41" s="38">
        <v>0.61761398095418141</v>
      </c>
      <c r="H41" s="38">
        <v>84.468048095703125</v>
      </c>
      <c r="I41" s="37" t="s">
        <v>0</v>
      </c>
      <c r="J41" s="37" t="s">
        <v>0</v>
      </c>
      <c r="K41" s="37" t="s">
        <v>0</v>
      </c>
      <c r="L41" s="8"/>
      <c r="N41" s="8"/>
      <c r="P41" s="6"/>
    </row>
    <row r="42" spans="1:16" x14ac:dyDescent="0.2">
      <c r="A42" s="37">
        <v>257</v>
      </c>
      <c r="B42" s="37" t="s">
        <v>46</v>
      </c>
      <c r="C42" s="37" t="s">
        <v>26</v>
      </c>
      <c r="D42" s="38">
        <v>24.758430480957031</v>
      </c>
      <c r="E42" s="38">
        <v>24.682807922363281</v>
      </c>
      <c r="F42" s="38">
        <v>0.10694644600152969</v>
      </c>
      <c r="G42" s="38">
        <v>0.61761398095418141</v>
      </c>
      <c r="H42" s="38">
        <v>84.337638854980469</v>
      </c>
      <c r="I42" s="37" t="s">
        <v>0</v>
      </c>
      <c r="J42" s="37" t="s">
        <v>0</v>
      </c>
      <c r="K42" s="37" t="s">
        <v>0</v>
      </c>
      <c r="L42" s="8">
        <f>AVERAGEA(D42:D43)</f>
        <v>24.682807922363281</v>
      </c>
      <c r="M42" s="7">
        <f>(L42-$Q$66)/$M$65</f>
        <v>-1.5176356526525783</v>
      </c>
      <c r="N42" s="9">
        <f>10^M42</f>
        <v>3.0364375071607285E-2</v>
      </c>
      <c r="O42" s="7">
        <v>4.0557356150406641E-2</v>
      </c>
      <c r="P42" s="6">
        <f>N42/O42</f>
        <v>0.74867737825417502</v>
      </c>
    </row>
    <row r="43" spans="1:16" x14ac:dyDescent="0.2">
      <c r="A43" s="37">
        <v>258</v>
      </c>
      <c r="B43" s="37" t="s">
        <v>46</v>
      </c>
      <c r="C43" s="37" t="s">
        <v>26</v>
      </c>
      <c r="D43" s="38">
        <v>24.607185363769531</v>
      </c>
      <c r="E43" s="38">
        <v>24.682807922363281</v>
      </c>
      <c r="F43" s="38">
        <v>0.10694644600152969</v>
      </c>
      <c r="G43" s="38">
        <v>0.61761398095418141</v>
      </c>
      <c r="H43" s="38">
        <v>84.449790954589844</v>
      </c>
      <c r="I43" s="37" t="s">
        <v>0</v>
      </c>
      <c r="J43" s="37" t="s">
        <v>0</v>
      </c>
      <c r="K43" s="37" t="s">
        <v>0</v>
      </c>
      <c r="L43" s="8"/>
      <c r="N43" s="8"/>
      <c r="P43" s="6"/>
    </row>
    <row r="44" spans="1:16" x14ac:dyDescent="0.2">
      <c r="A44" s="37">
        <v>259</v>
      </c>
      <c r="B44" s="37" t="s">
        <v>45</v>
      </c>
      <c r="C44" s="37" t="s">
        <v>26</v>
      </c>
      <c r="D44" s="38">
        <v>24.774312973022461</v>
      </c>
      <c r="E44" s="38">
        <v>24.831558227539063</v>
      </c>
      <c r="F44" s="38">
        <v>8.0955669283866882E-2</v>
      </c>
      <c r="G44" s="38">
        <v>0.61761398095418141</v>
      </c>
      <c r="H44" s="38">
        <v>84.337638854980469</v>
      </c>
      <c r="I44" s="37" t="s">
        <v>0</v>
      </c>
      <c r="J44" s="37" t="s">
        <v>0</v>
      </c>
      <c r="K44" s="37" t="s">
        <v>0</v>
      </c>
      <c r="L44" s="8">
        <f>AVERAGEA(D44:D45)</f>
        <v>24.831557273864746</v>
      </c>
      <c r="M44" s="7">
        <f>(L44-$Q$66)/$M$65</f>
        <v>-1.5662019883798459</v>
      </c>
      <c r="N44" s="9">
        <f>10^M44</f>
        <v>2.715176159098831E-2</v>
      </c>
      <c r="O44" s="7">
        <v>3.2018181135189679E-2</v>
      </c>
      <c r="P44" s="6">
        <f>N44/O44</f>
        <v>0.84801074353180805</v>
      </c>
    </row>
    <row r="45" spans="1:16" x14ac:dyDescent="0.2">
      <c r="A45" s="37">
        <v>260</v>
      </c>
      <c r="B45" s="37" t="s">
        <v>45</v>
      </c>
      <c r="C45" s="37" t="s">
        <v>26</v>
      </c>
      <c r="D45" s="38">
        <v>24.888801574707031</v>
      </c>
      <c r="E45" s="38">
        <v>24.831558227539063</v>
      </c>
      <c r="F45" s="38">
        <v>8.0955669283866882E-2</v>
      </c>
      <c r="G45" s="38">
        <v>0.61761398095418141</v>
      </c>
      <c r="H45" s="38">
        <v>84.449790954589844</v>
      </c>
      <c r="I45" s="37" t="s">
        <v>0</v>
      </c>
      <c r="J45" s="37" t="s">
        <v>0</v>
      </c>
      <c r="K45" s="37" t="s">
        <v>0</v>
      </c>
      <c r="L45" s="8"/>
      <c r="N45" s="8"/>
      <c r="P45" s="6"/>
    </row>
    <row r="46" spans="1:16" x14ac:dyDescent="0.2">
      <c r="A46" s="37">
        <v>261</v>
      </c>
      <c r="B46" s="37" t="s">
        <v>44</v>
      </c>
      <c r="C46" s="37" t="s">
        <v>26</v>
      </c>
      <c r="D46" s="38">
        <v>24.729043960571289</v>
      </c>
      <c r="E46" s="38">
        <v>24.80528450012207</v>
      </c>
      <c r="F46" s="38">
        <v>0.10782040655612946</v>
      </c>
      <c r="G46" s="38">
        <v>0.61761398095418141</v>
      </c>
      <c r="H46" s="38">
        <v>84.473869323730469</v>
      </c>
      <c r="I46" s="37" t="s">
        <v>0</v>
      </c>
      <c r="J46" s="37" t="s">
        <v>0</v>
      </c>
      <c r="K46" s="37" t="s">
        <v>0</v>
      </c>
      <c r="L46" s="8">
        <f>AVERAGEA(D46:D47)</f>
        <v>24.80528450012207</v>
      </c>
      <c r="M46" s="7">
        <f>(L46-$Q$66)/$M$65</f>
        <v>-1.5576239856040774</v>
      </c>
      <c r="N46" s="9">
        <f>10^M46</f>
        <v>2.7693383150926947E-2</v>
      </c>
      <c r="O46" s="7">
        <v>3.7145860431864727E-2</v>
      </c>
      <c r="P46" s="6">
        <f>N46/O46</f>
        <v>0.74553080286628148</v>
      </c>
    </row>
    <row r="47" spans="1:16" x14ac:dyDescent="0.2">
      <c r="A47" s="37">
        <v>262</v>
      </c>
      <c r="B47" s="37" t="s">
        <v>44</v>
      </c>
      <c r="C47" s="37" t="s">
        <v>26</v>
      </c>
      <c r="D47" s="38">
        <v>24.881525039672852</v>
      </c>
      <c r="E47" s="38">
        <v>24.80528450012207</v>
      </c>
      <c r="F47" s="38">
        <v>0.10782040655612946</v>
      </c>
      <c r="G47" s="38">
        <v>0.61761398095418141</v>
      </c>
      <c r="H47" s="38">
        <v>84.361602783203125</v>
      </c>
      <c r="I47" s="37" t="s">
        <v>0</v>
      </c>
      <c r="J47" s="37" t="s">
        <v>0</v>
      </c>
      <c r="K47" s="37" t="s">
        <v>0</v>
      </c>
      <c r="L47" s="8"/>
      <c r="N47" s="8"/>
      <c r="P47" s="6"/>
    </row>
    <row r="48" spans="1:16" x14ac:dyDescent="0.2">
      <c r="A48" s="37">
        <v>263</v>
      </c>
      <c r="B48" s="37" t="s">
        <v>43</v>
      </c>
      <c r="C48" s="37" t="s">
        <v>26</v>
      </c>
      <c r="D48" s="38">
        <v>24.719352722167969</v>
      </c>
      <c r="E48" s="38">
        <v>24.646686553955078</v>
      </c>
      <c r="F48" s="38">
        <v>0.10276547819375992</v>
      </c>
      <c r="G48" s="38">
        <v>0.61761398095418141</v>
      </c>
      <c r="H48" s="38">
        <v>84.586128234863281</v>
      </c>
      <c r="I48" s="37" t="s">
        <v>0</v>
      </c>
      <c r="J48" s="37" t="s">
        <v>0</v>
      </c>
      <c r="K48" s="37" t="s">
        <v>0</v>
      </c>
      <c r="L48" s="8">
        <f>AVERAGEA(D48:D49)</f>
        <v>24.646686553955078</v>
      </c>
      <c r="M48" s="7">
        <f>(L48-$Q$66)/$M$65</f>
        <v>-1.5058421054045836</v>
      </c>
      <c r="N48" s="9">
        <f>10^M48</f>
        <v>3.120023711651234E-2</v>
      </c>
      <c r="O48" s="7">
        <v>3.2063329796944949E-2</v>
      </c>
      <c r="P48" s="6">
        <f>N48/O48</f>
        <v>0.97308162670881282</v>
      </c>
    </row>
    <row r="49" spans="1:17" x14ac:dyDescent="0.2">
      <c r="A49" s="37">
        <v>264</v>
      </c>
      <c r="B49" s="37" t="s">
        <v>43</v>
      </c>
      <c r="C49" s="37" t="s">
        <v>26</v>
      </c>
      <c r="D49" s="38">
        <v>24.574020385742188</v>
      </c>
      <c r="E49" s="38">
        <v>24.646686553955078</v>
      </c>
      <c r="F49" s="38">
        <v>0.10276547819375992</v>
      </c>
      <c r="G49" s="38">
        <v>0.61761398095418141</v>
      </c>
      <c r="H49" s="38">
        <v>84.473869323730469</v>
      </c>
      <c r="I49" s="37" t="s">
        <v>0</v>
      </c>
      <c r="J49" s="37" t="s">
        <v>0</v>
      </c>
      <c r="K49" s="37" t="s">
        <v>0</v>
      </c>
      <c r="L49" s="8"/>
      <c r="P49" s="6"/>
    </row>
    <row r="50" spans="1:17" x14ac:dyDescent="0.2">
      <c r="A50" s="37">
        <v>265</v>
      </c>
      <c r="B50" s="37" t="s">
        <v>42</v>
      </c>
      <c r="C50" s="37" t="s">
        <v>26</v>
      </c>
      <c r="D50" s="38">
        <v>24.247520446777344</v>
      </c>
      <c r="E50" s="38">
        <v>24.267505645751953</v>
      </c>
      <c r="F50" s="38">
        <v>2.8264688327908516E-2</v>
      </c>
      <c r="G50" s="38">
        <v>0.61761398095418141</v>
      </c>
      <c r="H50" s="38">
        <v>84.281700134277344</v>
      </c>
      <c r="I50" s="37" t="s">
        <v>0</v>
      </c>
      <c r="J50" s="37" t="s">
        <v>0</v>
      </c>
      <c r="K50" s="37" t="s">
        <v>0</v>
      </c>
      <c r="L50" s="8">
        <f>AVERAGEA(D50:D51)</f>
        <v>24.26750659942627</v>
      </c>
      <c r="M50" s="7">
        <f>(L50-$Q$66)/$M$65</f>
        <v>-1.3820406851845104</v>
      </c>
      <c r="N50" s="9">
        <f>10^M50</f>
        <v>4.1491517110425757E-2</v>
      </c>
      <c r="O50" s="7">
        <v>3.1858438332525003E-2</v>
      </c>
      <c r="P50" s="6">
        <f>N50/O50</f>
        <v>1.3023713427932255</v>
      </c>
    </row>
    <row r="51" spans="1:17" x14ac:dyDescent="0.2">
      <c r="A51" s="37">
        <v>266</v>
      </c>
      <c r="B51" s="37" t="s">
        <v>42</v>
      </c>
      <c r="C51" s="37" t="s">
        <v>26</v>
      </c>
      <c r="D51" s="38">
        <v>24.287492752075195</v>
      </c>
      <c r="E51" s="38">
        <v>24.267505645751953</v>
      </c>
      <c r="F51" s="38">
        <v>2.8264688327908516E-2</v>
      </c>
      <c r="G51" s="38">
        <v>0.61761398095418141</v>
      </c>
      <c r="H51" s="38">
        <v>84.056877136230469</v>
      </c>
      <c r="I51" s="38">
        <v>75.176361083984375</v>
      </c>
      <c r="J51" s="38">
        <v>85.967872619628906</v>
      </c>
      <c r="K51" s="37" t="s">
        <v>0</v>
      </c>
      <c r="L51" s="8"/>
      <c r="N51" s="8"/>
      <c r="P51" s="6"/>
    </row>
    <row r="52" spans="1:17" x14ac:dyDescent="0.2">
      <c r="A52" s="37">
        <v>267</v>
      </c>
      <c r="B52" s="37" t="s">
        <v>41</v>
      </c>
      <c r="C52" s="37" t="s">
        <v>26</v>
      </c>
      <c r="D52" s="38">
        <v>24.21845817565918</v>
      </c>
      <c r="E52" s="38">
        <v>24.230018615722656</v>
      </c>
      <c r="F52" s="38">
        <v>1.6350280493497849E-2</v>
      </c>
      <c r="G52" s="38">
        <v>0.61761398095418141</v>
      </c>
      <c r="H52" s="38">
        <v>84.281700134277344</v>
      </c>
      <c r="I52" s="37" t="s">
        <v>0</v>
      </c>
      <c r="J52" s="37" t="s">
        <v>0</v>
      </c>
      <c r="K52" s="37" t="s">
        <v>0</v>
      </c>
      <c r="L52" s="8">
        <f>AVERAGEA(D52:D53)</f>
        <v>24.230019569396973</v>
      </c>
      <c r="M52" s="7">
        <f>(L52-$Q$66)/$M$65</f>
        <v>-1.369801252424341</v>
      </c>
      <c r="N52" s="9">
        <f>10^M52</f>
        <v>4.2677478042965546E-2</v>
      </c>
      <c r="O52" s="7">
        <v>2.3216675130019657E-2</v>
      </c>
      <c r="P52" s="6">
        <f>N52/O52</f>
        <v>1.8382252326812574</v>
      </c>
    </row>
    <row r="53" spans="1:17" x14ac:dyDescent="0.2">
      <c r="A53" s="37">
        <v>268</v>
      </c>
      <c r="B53" s="37" t="s">
        <v>41</v>
      </c>
      <c r="C53" s="37" t="s">
        <v>26</v>
      </c>
      <c r="D53" s="38">
        <v>24.241580963134766</v>
      </c>
      <c r="E53" s="38">
        <v>24.230018615722656</v>
      </c>
      <c r="F53" s="38">
        <v>1.6350280493497849E-2</v>
      </c>
      <c r="G53" s="38">
        <v>0.61761398095418141</v>
      </c>
      <c r="H53" s="38">
        <v>84.281700134277344</v>
      </c>
      <c r="I53" s="37" t="s">
        <v>0</v>
      </c>
      <c r="J53" s="37" t="s">
        <v>0</v>
      </c>
      <c r="K53" s="37" t="s">
        <v>0</v>
      </c>
      <c r="L53" s="8"/>
      <c r="P53" s="6"/>
    </row>
    <row r="54" spans="1:17" x14ac:dyDescent="0.2">
      <c r="A54" s="37">
        <v>269</v>
      </c>
      <c r="B54" s="37" t="s">
        <v>40</v>
      </c>
      <c r="C54" s="37" t="s">
        <v>26</v>
      </c>
      <c r="D54" s="38">
        <v>24.286708831787109</v>
      </c>
      <c r="E54" s="38">
        <v>24.276233673095703</v>
      </c>
      <c r="F54" s="38">
        <v>1.4815459959208965E-2</v>
      </c>
      <c r="G54" s="38">
        <v>0.61761398095418141</v>
      </c>
      <c r="H54" s="38">
        <v>84.167526245117188</v>
      </c>
      <c r="I54" s="38">
        <v>76.186859130859375</v>
      </c>
      <c r="J54" s="37" t="s">
        <v>0</v>
      </c>
      <c r="K54" s="37" t="s">
        <v>0</v>
      </c>
      <c r="L54" s="8">
        <f>AVERAGEA(D54:D55)</f>
        <v>24.276232719421387</v>
      </c>
      <c r="M54" s="7">
        <f>(L54-$Q$66)/$M$65</f>
        <v>-1.3848897441484758</v>
      </c>
      <c r="N54" s="9">
        <f>10^M54</f>
        <v>4.1220215300998411E-2</v>
      </c>
      <c r="O54" s="7">
        <v>3.5970074728729463E-2</v>
      </c>
      <c r="P54" s="6">
        <f>N54/O54</f>
        <v>1.1459585672774719</v>
      </c>
    </row>
    <row r="55" spans="1:17" x14ac:dyDescent="0.2">
      <c r="A55" s="37">
        <v>270</v>
      </c>
      <c r="B55" s="37" t="s">
        <v>40</v>
      </c>
      <c r="C55" s="37" t="s">
        <v>26</v>
      </c>
      <c r="D55" s="38">
        <v>24.265756607055664</v>
      </c>
      <c r="E55" s="38">
        <v>24.276233673095703</v>
      </c>
      <c r="F55" s="38">
        <v>1.4815459959208965E-2</v>
      </c>
      <c r="G55" s="38">
        <v>0.61761398095418141</v>
      </c>
      <c r="H55" s="38">
        <v>84.392333984375</v>
      </c>
      <c r="I55" s="37" t="s">
        <v>0</v>
      </c>
      <c r="J55" s="37" t="s">
        <v>0</v>
      </c>
      <c r="K55" s="37" t="s">
        <v>0</v>
      </c>
      <c r="L55" s="8"/>
      <c r="N55" s="8"/>
      <c r="P55" s="6"/>
    </row>
    <row r="56" spans="1:17" x14ac:dyDescent="0.2">
      <c r="A56" s="37">
        <v>271</v>
      </c>
      <c r="B56" s="37" t="s">
        <v>39</v>
      </c>
      <c r="C56" s="37" t="s">
        <v>26</v>
      </c>
      <c r="D56" s="38">
        <v>24.096662521362305</v>
      </c>
      <c r="E56" s="38">
        <v>24.090709686279297</v>
      </c>
      <c r="F56" s="38">
        <v>8.4199290722608566E-3</v>
      </c>
      <c r="G56" s="38">
        <v>0.61761398095418141</v>
      </c>
      <c r="H56" s="38">
        <v>84.279930114746094</v>
      </c>
      <c r="I56" s="37" t="s">
        <v>0</v>
      </c>
      <c r="J56" s="37" t="s">
        <v>0</v>
      </c>
      <c r="K56" s="37" t="s">
        <v>0</v>
      </c>
      <c r="L56" s="8">
        <f>AVERAGEA(D56:D57)</f>
        <v>24.09070873260498</v>
      </c>
      <c r="M56" s="7">
        <f>(L56-$Q$66)/$M$65</f>
        <v>-1.3243165709666214</v>
      </c>
      <c r="N56" s="9">
        <f>10^M56</f>
        <v>4.7389642125809942E-2</v>
      </c>
      <c r="O56" s="7">
        <v>3.611541938874567E-2</v>
      </c>
      <c r="P56" s="6">
        <f>N56/O56</f>
        <v>1.3121720009868572</v>
      </c>
    </row>
    <row r="57" spans="1:17" x14ac:dyDescent="0.2">
      <c r="A57" s="37">
        <v>272</v>
      </c>
      <c r="B57" s="37" t="s">
        <v>39</v>
      </c>
      <c r="C57" s="37" t="s">
        <v>26</v>
      </c>
      <c r="D57" s="38">
        <v>24.084754943847656</v>
      </c>
      <c r="E57" s="38">
        <v>24.090709686279297</v>
      </c>
      <c r="F57" s="38">
        <v>8.4199290722608566E-3</v>
      </c>
      <c r="G57" s="38">
        <v>0.61761398095418141</v>
      </c>
      <c r="H57" s="38">
        <v>84.504737854003906</v>
      </c>
      <c r="I57" s="37" t="s">
        <v>0</v>
      </c>
      <c r="J57" s="37" t="s">
        <v>0</v>
      </c>
      <c r="K57" s="37" t="s">
        <v>0</v>
      </c>
      <c r="L57" s="8"/>
      <c r="P57" s="6"/>
    </row>
    <row r="58" spans="1:17" x14ac:dyDescent="0.2">
      <c r="A58" s="37">
        <v>273</v>
      </c>
      <c r="B58" s="37" t="s">
        <v>38</v>
      </c>
      <c r="C58" s="37" t="s">
        <v>26</v>
      </c>
      <c r="D58" s="38">
        <v>24.250354766845703</v>
      </c>
      <c r="E58" s="38">
        <v>24.235616683959961</v>
      </c>
      <c r="F58" s="38">
        <v>2.0842796191573143E-2</v>
      </c>
      <c r="G58" s="38">
        <v>0.61761398095418141</v>
      </c>
      <c r="H58" s="38">
        <v>84.479019165039063</v>
      </c>
      <c r="I58" s="37" t="s">
        <v>0</v>
      </c>
      <c r="J58" s="37" t="s">
        <v>0</v>
      </c>
      <c r="K58" s="37" t="s">
        <v>0</v>
      </c>
      <c r="L58" s="8">
        <f>AVERAGEA(D58:D59)</f>
        <v>24.235616683959961</v>
      </c>
      <c r="M58" s="7">
        <f>(L58-$Q$66)/$M$65</f>
        <v>-1.3716286980046155</v>
      </c>
      <c r="N58" s="9">
        <f>10^M58</f>
        <v>4.2498274955909104E-2</v>
      </c>
      <c r="O58" s="7">
        <v>4.574223668406472E-2</v>
      </c>
      <c r="P58" s="6">
        <f>N58/O58</f>
        <v>0.92908169859376988</v>
      </c>
    </row>
    <row r="59" spans="1:17" x14ac:dyDescent="0.2">
      <c r="A59" s="37">
        <v>274</v>
      </c>
      <c r="B59" s="37" t="s">
        <v>38</v>
      </c>
      <c r="C59" s="37" t="s">
        <v>26</v>
      </c>
      <c r="D59" s="38">
        <v>24.220878601074219</v>
      </c>
      <c r="E59" s="38">
        <v>24.235616683959961</v>
      </c>
      <c r="F59" s="38">
        <v>2.0842796191573143E-2</v>
      </c>
      <c r="G59" s="38">
        <v>0.61761398095418141</v>
      </c>
      <c r="H59" s="38">
        <v>84.366729736328125</v>
      </c>
      <c r="I59" s="37" t="s">
        <v>0</v>
      </c>
      <c r="J59" s="37" t="s">
        <v>0</v>
      </c>
      <c r="K59" s="37" t="s">
        <v>0</v>
      </c>
      <c r="L59" s="8"/>
      <c r="N59" s="8"/>
      <c r="P59" s="6"/>
    </row>
    <row r="60" spans="1:17" x14ac:dyDescent="0.2">
      <c r="A60" s="37">
        <v>275</v>
      </c>
      <c r="B60" s="37" t="s">
        <v>37</v>
      </c>
      <c r="C60" s="37" t="s">
        <v>26</v>
      </c>
      <c r="D60" s="38">
        <v>23.517940521240234</v>
      </c>
      <c r="E60" s="38">
        <v>23.460285186767578</v>
      </c>
      <c r="F60" s="38">
        <v>8.1536956131458282E-2</v>
      </c>
      <c r="G60" s="38">
        <v>0.61761398095418141</v>
      </c>
      <c r="H60" s="38">
        <v>84.479019165039063</v>
      </c>
      <c r="I60" s="37" t="s">
        <v>0</v>
      </c>
      <c r="J60" s="37" t="s">
        <v>0</v>
      </c>
      <c r="K60" s="37" t="s">
        <v>0</v>
      </c>
      <c r="L60" s="8">
        <f>AVERAGEA(D60:D61)</f>
        <v>23.460285186767578</v>
      </c>
      <c r="M60" s="7">
        <f>(L60-$Q$66)/$M$65</f>
        <v>-1.11848467140898</v>
      </c>
      <c r="N60" s="9">
        <f>10^M60</f>
        <v>7.6122900640255856E-2</v>
      </c>
      <c r="O60" s="7">
        <v>4.4541253094192802E-2</v>
      </c>
      <c r="P60" s="6">
        <f>N60/O60</f>
        <v>1.7090426369297771</v>
      </c>
    </row>
    <row r="61" spans="1:17" ht="13.5" thickBot="1" x14ac:dyDescent="0.25">
      <c r="A61" s="37">
        <v>276</v>
      </c>
      <c r="B61" s="37" t="s">
        <v>37</v>
      </c>
      <c r="C61" s="37" t="s">
        <v>26</v>
      </c>
      <c r="D61" s="38">
        <v>23.402629852294922</v>
      </c>
      <c r="E61" s="38">
        <v>23.460285186767578</v>
      </c>
      <c r="F61" s="38">
        <v>8.1536956131458282E-2</v>
      </c>
      <c r="G61" s="38">
        <v>0.61761398095418141</v>
      </c>
      <c r="H61" s="38">
        <v>84.366729736328125</v>
      </c>
      <c r="I61" s="38">
        <v>86.38787841796875</v>
      </c>
      <c r="J61" s="38">
        <v>76.16986083984375</v>
      </c>
      <c r="K61" s="37" t="s">
        <v>0</v>
      </c>
      <c r="L61" s="8"/>
      <c r="P61" s="6"/>
    </row>
    <row r="62" spans="1:17" x14ac:dyDescent="0.2">
      <c r="A62" s="37">
        <v>277</v>
      </c>
      <c r="B62" s="37" t="s">
        <v>32</v>
      </c>
      <c r="C62" s="37" t="s">
        <v>26</v>
      </c>
      <c r="D62" s="38">
        <v>23.074445724487305</v>
      </c>
      <c r="E62" s="38">
        <v>23.102466583251953</v>
      </c>
      <c r="F62" s="38">
        <v>3.9626128971576691E-2</v>
      </c>
      <c r="G62" s="38">
        <v>0.61761398095418141</v>
      </c>
      <c r="H62" s="38">
        <v>84.468048095703125</v>
      </c>
      <c r="I62" s="37" t="s">
        <v>0</v>
      </c>
      <c r="J62" s="37" t="s">
        <v>0</v>
      </c>
      <c r="K62" s="3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</row>
    <row r="63" spans="1:17" x14ac:dyDescent="0.2">
      <c r="A63" s="37">
        <v>278</v>
      </c>
      <c r="B63" s="37" t="s">
        <v>32</v>
      </c>
      <c r="C63" s="37" t="s">
        <v>26</v>
      </c>
      <c r="D63" s="38">
        <v>23.130485534667969</v>
      </c>
      <c r="E63" s="38">
        <v>23.102466583251953</v>
      </c>
      <c r="F63" s="38">
        <v>3.9626128971576691E-2</v>
      </c>
      <c r="G63" s="38">
        <v>0.61761398095418141</v>
      </c>
      <c r="H63" s="38">
        <v>84.468048095703125</v>
      </c>
      <c r="I63" s="37" t="s">
        <v>0</v>
      </c>
      <c r="J63" s="37" t="s">
        <v>0</v>
      </c>
      <c r="K63" s="3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</row>
    <row r="64" spans="1:17" x14ac:dyDescent="0.2">
      <c r="A64" s="37">
        <v>279</v>
      </c>
      <c r="B64" s="37" t="s">
        <v>31</v>
      </c>
      <c r="C64" s="37" t="s">
        <v>26</v>
      </c>
      <c r="D64" s="38">
        <v>25.200666427612305</v>
      </c>
      <c r="E64" s="38">
        <v>25.1759033203125</v>
      </c>
      <c r="F64" s="38">
        <v>3.5020321607589722E-2</v>
      </c>
      <c r="G64" s="38">
        <v>0.61761398095418141</v>
      </c>
      <c r="H64" s="38">
        <v>84.243576049804688</v>
      </c>
      <c r="I64" s="38">
        <v>86.376060485839844</v>
      </c>
      <c r="J64" s="38">
        <v>76.050346374511719</v>
      </c>
      <c r="K64" s="37" t="s">
        <v>0</v>
      </c>
      <c r="L64" s="10"/>
      <c r="M64" s="8">
        <f>AVERAGE(D62:D63)</f>
        <v>23.102465629577637</v>
      </c>
      <c r="N64" s="8">
        <f>AVERAGE(D64:D65)</f>
        <v>25.1759033203125</v>
      </c>
      <c r="O64" s="8">
        <f>AVERAGE(D66:D67)</f>
        <v>27.30277156829834</v>
      </c>
      <c r="P64" s="8">
        <f>AVERAGE(D68:D69)</f>
        <v>29.838886260986328</v>
      </c>
      <c r="Q64" s="12">
        <f>AVERAGE(D70:D71)</f>
        <v>31.475028038024902</v>
      </c>
    </row>
    <row r="65" spans="1:17" x14ac:dyDescent="0.2">
      <c r="A65" s="37">
        <v>280</v>
      </c>
      <c r="B65" s="37" t="s">
        <v>31</v>
      </c>
      <c r="C65" s="37" t="s">
        <v>26</v>
      </c>
      <c r="D65" s="38">
        <v>25.151140213012695</v>
      </c>
      <c r="E65" s="38">
        <v>25.1759033203125</v>
      </c>
      <c r="F65" s="38">
        <v>3.5020321607589722E-2</v>
      </c>
      <c r="G65" s="38">
        <v>0.61761398095418141</v>
      </c>
      <c r="H65" s="38">
        <v>84.468048095703125</v>
      </c>
      <c r="I65" s="37" t="s">
        <v>0</v>
      </c>
      <c r="J65" s="37" t="s">
        <v>0</v>
      </c>
      <c r="K65" s="37" t="s">
        <v>0</v>
      </c>
      <c r="L65" s="2" t="s">
        <v>21</v>
      </c>
      <c r="M65" s="13">
        <f>SLOPE(M64:Q64,M63:Q63)</f>
        <v>-3.0628077921462209</v>
      </c>
      <c r="Q65" s="11"/>
    </row>
    <row r="66" spans="1:17" ht="13.5" thickBot="1" x14ac:dyDescent="0.25">
      <c r="A66" s="37">
        <v>281</v>
      </c>
      <c r="B66" s="37" t="s">
        <v>30</v>
      </c>
      <c r="C66" s="37" t="s">
        <v>26</v>
      </c>
      <c r="D66" s="38">
        <v>27.456321716308594</v>
      </c>
      <c r="E66" s="38">
        <v>27.302772521972656</v>
      </c>
      <c r="F66" s="38">
        <v>0.21715269982814789</v>
      </c>
      <c r="G66" s="38">
        <v>0.61761398095418141</v>
      </c>
      <c r="H66" s="38">
        <v>84.225486755371094</v>
      </c>
      <c r="I66" s="37" t="s">
        <v>0</v>
      </c>
      <c r="J66" s="37" t="s">
        <v>0</v>
      </c>
      <c r="K66" s="37" t="s">
        <v>0</v>
      </c>
      <c r="L66" s="1" t="s">
        <v>20</v>
      </c>
      <c r="M66" s="14">
        <f>(10^(-1/M65)-1)*100</f>
        <v>112.07906403005117</v>
      </c>
      <c r="N66" s="15"/>
      <c r="O66" s="15"/>
      <c r="P66" s="39" t="s">
        <v>75</v>
      </c>
      <c r="Q66" s="16">
        <f>INTERCEPT(M64:Q64,M63:Q63)</f>
        <v>20.034581619780049</v>
      </c>
    </row>
    <row r="67" spans="1:17" x14ac:dyDescent="0.2">
      <c r="A67" s="37">
        <v>282</v>
      </c>
      <c r="B67" s="37" t="s">
        <v>30</v>
      </c>
      <c r="C67" s="37" t="s">
        <v>26</v>
      </c>
      <c r="D67" s="38">
        <v>27.149221420288086</v>
      </c>
      <c r="E67" s="38">
        <v>27.302772521972656</v>
      </c>
      <c r="F67" s="38">
        <v>0.21715269982814789</v>
      </c>
      <c r="G67" s="38">
        <v>0.61761398095418141</v>
      </c>
      <c r="H67" s="38">
        <v>84.337638854980469</v>
      </c>
      <c r="I67" s="37" t="s">
        <v>0</v>
      </c>
      <c r="J67" s="37" t="s">
        <v>0</v>
      </c>
      <c r="K67" s="37" t="s">
        <v>0</v>
      </c>
      <c r="L67" s="8"/>
      <c r="N67" s="8"/>
    </row>
    <row r="68" spans="1:17" x14ac:dyDescent="0.2">
      <c r="A68" s="37">
        <v>283</v>
      </c>
      <c r="B68" s="37" t="s">
        <v>29</v>
      </c>
      <c r="C68" s="37" t="s">
        <v>26</v>
      </c>
      <c r="D68" s="38">
        <v>29.816495895385742</v>
      </c>
      <c r="E68" s="38">
        <v>29.838886260986328</v>
      </c>
      <c r="F68" s="38">
        <v>3.1664758920669556E-2</v>
      </c>
      <c r="G68" s="38">
        <v>0.61761398095418141</v>
      </c>
      <c r="H68" s="38">
        <v>84.337638854980469</v>
      </c>
      <c r="I68" s="37" t="s">
        <v>0</v>
      </c>
      <c r="J68" s="37" t="s">
        <v>0</v>
      </c>
      <c r="K68" s="37" t="s">
        <v>0</v>
      </c>
      <c r="N68" s="9"/>
    </row>
    <row r="69" spans="1:17" x14ac:dyDescent="0.2">
      <c r="A69" s="37">
        <v>284</v>
      </c>
      <c r="B69" s="37" t="s">
        <v>29</v>
      </c>
      <c r="C69" s="37" t="s">
        <v>26</v>
      </c>
      <c r="D69" s="38">
        <v>29.861276626586914</v>
      </c>
      <c r="E69" s="38">
        <v>29.838886260986328</v>
      </c>
      <c r="F69" s="38">
        <v>3.1664758920669556E-2</v>
      </c>
      <c r="G69" s="38">
        <v>0.61761398095418141</v>
      </c>
      <c r="H69" s="38">
        <v>84.337638854980469</v>
      </c>
      <c r="I69" s="37" t="s">
        <v>0</v>
      </c>
      <c r="J69" s="37" t="s">
        <v>0</v>
      </c>
      <c r="K69" s="37" t="s">
        <v>0</v>
      </c>
      <c r="N69" s="8"/>
    </row>
    <row r="70" spans="1:17" x14ac:dyDescent="0.2">
      <c r="A70" s="37">
        <v>285</v>
      </c>
      <c r="B70" s="37" t="s">
        <v>28</v>
      </c>
      <c r="C70" s="37" t="s">
        <v>26</v>
      </c>
      <c r="D70" s="38">
        <v>31.668205261230469</v>
      </c>
      <c r="E70" s="38">
        <v>31.475028991699219</v>
      </c>
      <c r="F70" s="38">
        <v>0.2731938362121582</v>
      </c>
      <c r="G70" s="38">
        <v>0.61761398095418141</v>
      </c>
      <c r="H70" s="38">
        <v>84.361602783203125</v>
      </c>
      <c r="I70" s="37" t="s">
        <v>0</v>
      </c>
      <c r="J70" s="37" t="s">
        <v>0</v>
      </c>
      <c r="K70" s="37" t="s">
        <v>0</v>
      </c>
      <c r="L70" s="8"/>
      <c r="N70" s="9"/>
    </row>
    <row r="71" spans="1:17" x14ac:dyDescent="0.2">
      <c r="A71" s="37">
        <v>286</v>
      </c>
      <c r="B71" s="37" t="s">
        <v>28</v>
      </c>
      <c r="C71" s="37" t="s">
        <v>26</v>
      </c>
      <c r="D71" s="38">
        <v>31.281850814819336</v>
      </c>
      <c r="E71" s="38">
        <v>31.475028991699219</v>
      </c>
      <c r="F71" s="38">
        <v>0.2731938362121582</v>
      </c>
      <c r="G71" s="38">
        <v>0.61761398095418141</v>
      </c>
      <c r="H71" s="38">
        <v>84.361602783203125</v>
      </c>
      <c r="I71" s="37" t="s">
        <v>0</v>
      </c>
      <c r="J71" s="37" t="s">
        <v>0</v>
      </c>
      <c r="K71" s="37" t="s">
        <v>0</v>
      </c>
      <c r="L71" s="8"/>
      <c r="N71" s="8"/>
    </row>
    <row r="72" spans="1:17" x14ac:dyDescent="0.2">
      <c r="A72" s="37">
        <v>287</v>
      </c>
      <c r="B72" s="37" t="s">
        <v>68</v>
      </c>
      <c r="C72" s="37" t="s">
        <v>26</v>
      </c>
      <c r="D72" s="37" t="s">
        <v>16</v>
      </c>
      <c r="E72" s="37" t="s">
        <v>0</v>
      </c>
      <c r="F72" s="37" t="s">
        <v>0</v>
      </c>
      <c r="G72" s="38">
        <v>0.61761398095418141</v>
      </c>
      <c r="H72" s="38">
        <v>75.605117797851563</v>
      </c>
      <c r="I72" s="37" t="s">
        <v>0</v>
      </c>
      <c r="J72" s="37" t="s">
        <v>0</v>
      </c>
      <c r="K72" s="37" t="s">
        <v>0</v>
      </c>
      <c r="L72" s="8"/>
      <c r="N72" s="9"/>
    </row>
    <row r="73" spans="1:17" x14ac:dyDescent="0.2">
      <c r="A73" s="37">
        <v>288</v>
      </c>
      <c r="B73" s="37" t="s">
        <v>68</v>
      </c>
      <c r="C73" s="37" t="s">
        <v>26</v>
      </c>
      <c r="D73" s="37" t="s">
        <v>16</v>
      </c>
      <c r="E73" s="37" t="s">
        <v>0</v>
      </c>
      <c r="F73" s="37" t="s">
        <v>0</v>
      </c>
      <c r="G73" s="38">
        <v>0.61761398095418141</v>
      </c>
      <c r="H73" s="38">
        <v>62.807167053222656</v>
      </c>
      <c r="I73" s="37" t="s">
        <v>0</v>
      </c>
      <c r="J73" s="37" t="s">
        <v>0</v>
      </c>
      <c r="K73" s="37" t="s">
        <v>0</v>
      </c>
      <c r="L73" s="8"/>
      <c r="N73" s="8"/>
    </row>
    <row r="74" spans="1:17" x14ac:dyDescent="0.2">
      <c r="D74" s="8"/>
      <c r="E74" s="8"/>
      <c r="F74" s="8"/>
      <c r="G74" s="8"/>
      <c r="H74" s="8"/>
      <c r="L74" s="8"/>
      <c r="N74" s="9"/>
    </row>
    <row r="75" spans="1:17" x14ac:dyDescent="0.2">
      <c r="D75" s="8"/>
      <c r="E75" s="8"/>
      <c r="F75" s="8"/>
      <c r="G75" s="8"/>
      <c r="H75" s="8"/>
      <c r="L75" s="8"/>
      <c r="N75" s="8"/>
    </row>
    <row r="76" spans="1:17" x14ac:dyDescent="0.2">
      <c r="D76" s="8"/>
      <c r="E76" s="8"/>
      <c r="F76" s="8"/>
      <c r="G76" s="8"/>
      <c r="H76" s="8"/>
      <c r="L76" s="8"/>
      <c r="N76" s="9"/>
    </row>
    <row r="77" spans="1:17" x14ac:dyDescent="0.2">
      <c r="D77" s="8"/>
      <c r="E77" s="8"/>
      <c r="F77" s="8"/>
      <c r="G77" s="8"/>
      <c r="H77" s="8"/>
      <c r="L77" s="8"/>
      <c r="N77" s="8"/>
    </row>
    <row r="78" spans="1:17" x14ac:dyDescent="0.2">
      <c r="D78" s="8"/>
      <c r="E78" s="8"/>
      <c r="F78" s="8"/>
      <c r="G78" s="8"/>
      <c r="H78" s="8"/>
      <c r="L78" s="8"/>
      <c r="N78" s="9"/>
    </row>
    <row r="79" spans="1:17" x14ac:dyDescent="0.2">
      <c r="D79" s="8"/>
      <c r="E79" s="8"/>
      <c r="F79" s="8"/>
      <c r="G79" s="8"/>
      <c r="H79" s="8"/>
      <c r="L79" s="8"/>
      <c r="N79" s="8"/>
    </row>
    <row r="80" spans="1:17" x14ac:dyDescent="0.2">
      <c r="D80" s="8"/>
      <c r="E80" s="8"/>
      <c r="F80" s="8"/>
      <c r="G80" s="8"/>
      <c r="H80" s="8"/>
      <c r="L80" s="8"/>
      <c r="N80" s="9"/>
    </row>
    <row r="81" spans="4:14" x14ac:dyDescent="0.2">
      <c r="D81" s="8"/>
      <c r="E81" s="8"/>
      <c r="F81" s="8"/>
      <c r="G81" s="8"/>
      <c r="H81" s="8"/>
      <c r="L81" s="8"/>
      <c r="N81" s="8"/>
    </row>
    <row r="82" spans="4:14" x14ac:dyDescent="0.2">
      <c r="D82" s="8"/>
      <c r="E82" s="8"/>
      <c r="F82" s="8"/>
      <c r="G82" s="8"/>
      <c r="H82" s="8"/>
      <c r="L82" s="8"/>
      <c r="N82" s="9"/>
    </row>
    <row r="83" spans="4:14" x14ac:dyDescent="0.2">
      <c r="D83" s="8"/>
      <c r="E83" s="8"/>
      <c r="F83" s="8"/>
      <c r="G83" s="8"/>
      <c r="H83" s="8"/>
      <c r="L83" s="8"/>
      <c r="N83" s="8"/>
    </row>
    <row r="84" spans="4:14" x14ac:dyDescent="0.2">
      <c r="D84" s="8"/>
      <c r="E84" s="8"/>
      <c r="F84" s="8"/>
      <c r="G84" s="8"/>
      <c r="H84" s="8"/>
      <c r="L84" s="8"/>
      <c r="N84" s="9"/>
    </row>
    <row r="85" spans="4:14" x14ac:dyDescent="0.2">
      <c r="D85" s="8"/>
      <c r="E85" s="8"/>
      <c r="F85" s="8"/>
      <c r="G85" s="8"/>
      <c r="H85" s="8"/>
      <c r="L85" s="8"/>
      <c r="N85" s="8"/>
    </row>
    <row r="86" spans="4:14" x14ac:dyDescent="0.2">
      <c r="D86" s="8"/>
      <c r="E86" s="8"/>
      <c r="F86" s="8"/>
      <c r="G86" s="8"/>
      <c r="H86" s="8"/>
      <c r="L86" s="8"/>
      <c r="N86" s="9"/>
    </row>
    <row r="87" spans="4:14" x14ac:dyDescent="0.2">
      <c r="D87" s="8"/>
      <c r="E87" s="8"/>
      <c r="F87" s="8"/>
      <c r="G87" s="8"/>
      <c r="H87" s="8"/>
      <c r="L87" s="8"/>
      <c r="N87" s="8"/>
    </row>
    <row r="88" spans="4:14" x14ac:dyDescent="0.2">
      <c r="D88" s="8"/>
      <c r="E88" s="8"/>
      <c r="F88" s="8"/>
      <c r="G88" s="8"/>
      <c r="H88" s="8"/>
      <c r="L88" s="8"/>
      <c r="N88" s="9"/>
    </row>
    <row r="89" spans="4:14" x14ac:dyDescent="0.2">
      <c r="D89" s="8"/>
      <c r="E89" s="8"/>
      <c r="F89" s="8"/>
      <c r="G89" s="8"/>
      <c r="H89" s="8"/>
      <c r="L89" s="8"/>
      <c r="N89" s="8"/>
    </row>
    <row r="90" spans="4:14" x14ac:dyDescent="0.2">
      <c r="D90" s="8"/>
      <c r="E90" s="8"/>
      <c r="F90" s="8"/>
      <c r="G90" s="8"/>
      <c r="H90" s="8"/>
      <c r="L90" s="8"/>
      <c r="N90" s="9"/>
    </row>
    <row r="91" spans="4:14" x14ac:dyDescent="0.2">
      <c r="D91" s="8"/>
      <c r="E91" s="8"/>
      <c r="F91" s="8"/>
      <c r="G91" s="8"/>
      <c r="H91" s="8"/>
      <c r="L91" s="8"/>
      <c r="N91" s="8"/>
    </row>
    <row r="92" spans="4:14" x14ac:dyDescent="0.2">
      <c r="D92" s="8"/>
      <c r="E92" s="8"/>
      <c r="F92" s="8"/>
      <c r="G92" s="8"/>
      <c r="H92" s="8"/>
      <c r="L92" s="8"/>
      <c r="N92" s="9"/>
    </row>
    <row r="93" spans="4:14" x14ac:dyDescent="0.2">
      <c r="D93" s="8"/>
      <c r="E93" s="8"/>
      <c r="F93" s="8"/>
      <c r="G93" s="8"/>
      <c r="H93" s="8"/>
    </row>
    <row r="94" spans="4:14" x14ac:dyDescent="0.2">
      <c r="E94" s="8"/>
      <c r="G94" s="8"/>
      <c r="H94" s="8"/>
    </row>
    <row r="95" spans="4:14" x14ac:dyDescent="0.2">
      <c r="D95" s="8"/>
      <c r="E95" s="8"/>
      <c r="G95" s="8"/>
      <c r="H95" s="8"/>
    </row>
    <row r="96" spans="4:14" x14ac:dyDescent="0.2">
      <c r="D96" s="8"/>
      <c r="E96" s="8"/>
      <c r="F96" s="8"/>
      <c r="G96" s="8"/>
      <c r="H96" s="8"/>
    </row>
    <row r="97" spans="4:10" x14ac:dyDescent="0.2">
      <c r="D97" s="8"/>
      <c r="E97" s="8"/>
      <c r="F97" s="8"/>
      <c r="G97" s="8"/>
      <c r="H97" s="8"/>
    </row>
    <row r="98" spans="4:10" x14ac:dyDescent="0.2">
      <c r="D98" s="8"/>
      <c r="E98" s="8"/>
      <c r="F98" s="8"/>
      <c r="G98" s="8"/>
      <c r="H98" s="8"/>
    </row>
    <row r="99" spans="4:10" x14ac:dyDescent="0.2">
      <c r="D99" s="8"/>
      <c r="E99" s="8"/>
      <c r="F99" s="8"/>
      <c r="G99" s="8"/>
      <c r="H99" s="8"/>
    </row>
    <row r="100" spans="4:10" x14ac:dyDescent="0.2">
      <c r="D100" s="8"/>
      <c r="E100" s="8"/>
      <c r="F100" s="8"/>
      <c r="G100" s="8"/>
      <c r="H100" s="8"/>
    </row>
    <row r="101" spans="4:10" x14ac:dyDescent="0.2">
      <c r="D101" s="8"/>
      <c r="E101" s="8"/>
      <c r="F101" s="8"/>
      <c r="G101" s="8"/>
      <c r="H101" s="8"/>
    </row>
    <row r="102" spans="4:10" x14ac:dyDescent="0.2">
      <c r="D102" s="8"/>
      <c r="E102" s="8"/>
      <c r="F102" s="8"/>
      <c r="G102" s="8"/>
      <c r="H102" s="8"/>
    </row>
    <row r="103" spans="4:10" x14ac:dyDescent="0.2">
      <c r="D103" s="8"/>
      <c r="E103" s="8"/>
      <c r="F103" s="8"/>
      <c r="G103" s="8"/>
      <c r="H103" s="8"/>
    </row>
    <row r="104" spans="4:10" x14ac:dyDescent="0.2">
      <c r="D104" s="8"/>
      <c r="E104" s="8"/>
      <c r="F104" s="8"/>
      <c r="G104" s="8"/>
      <c r="H104" s="8"/>
    </row>
    <row r="105" spans="4:10" x14ac:dyDescent="0.2">
      <c r="D105" s="8"/>
      <c r="E105" s="8"/>
      <c r="F105" s="8"/>
      <c r="G105" s="8"/>
      <c r="H105" s="8"/>
    </row>
    <row r="106" spans="4:10" x14ac:dyDescent="0.2">
      <c r="D106" s="8"/>
      <c r="E106" s="8"/>
      <c r="F106" s="8"/>
      <c r="G106" s="8"/>
      <c r="H106" s="8"/>
    </row>
    <row r="107" spans="4:10" x14ac:dyDescent="0.2">
      <c r="D107" s="8"/>
      <c r="E107" s="8"/>
      <c r="F107" s="8"/>
      <c r="G107" s="8"/>
      <c r="H107" s="8"/>
    </row>
    <row r="108" spans="4:10" x14ac:dyDescent="0.2">
      <c r="D108" s="8"/>
      <c r="E108" s="8"/>
      <c r="F108" s="8"/>
      <c r="G108" s="8"/>
      <c r="H108" s="8"/>
    </row>
    <row r="109" spans="4:10" x14ac:dyDescent="0.2">
      <c r="D109" s="8"/>
      <c r="E109" s="8"/>
      <c r="F109" s="8"/>
      <c r="G109" s="8"/>
      <c r="H109" s="8"/>
    </row>
    <row r="110" spans="4:10" x14ac:dyDescent="0.2">
      <c r="D110" s="8"/>
      <c r="E110" s="8"/>
      <c r="F110" s="8"/>
      <c r="G110" s="8"/>
      <c r="H110" s="8"/>
    </row>
    <row r="111" spans="4:10" x14ac:dyDescent="0.2">
      <c r="D111" s="8"/>
      <c r="E111" s="8"/>
      <c r="F111" s="8"/>
      <c r="G111" s="8"/>
      <c r="H111" s="8"/>
      <c r="I111" s="8"/>
      <c r="J111" s="8"/>
    </row>
    <row r="112" spans="4:10" x14ac:dyDescent="0.2">
      <c r="D112" s="8"/>
      <c r="E112" s="8"/>
      <c r="F112" s="8"/>
      <c r="G112" s="8"/>
      <c r="H112" s="8"/>
    </row>
    <row r="113" spans="4:11" x14ac:dyDescent="0.2">
      <c r="D113" s="8"/>
      <c r="E113" s="8"/>
      <c r="F113" s="8"/>
      <c r="G113" s="8"/>
      <c r="H113" s="8"/>
    </row>
    <row r="114" spans="4:11" x14ac:dyDescent="0.2">
      <c r="D114" s="8"/>
      <c r="E114" s="8"/>
      <c r="F114" s="8"/>
      <c r="G114" s="8"/>
      <c r="H114" s="8"/>
    </row>
    <row r="115" spans="4:11" x14ac:dyDescent="0.2">
      <c r="D115" s="8"/>
      <c r="E115" s="8"/>
      <c r="F115" s="8"/>
      <c r="G115" s="8"/>
      <c r="H115" s="8"/>
    </row>
    <row r="116" spans="4:11" x14ac:dyDescent="0.2">
      <c r="D116" s="8"/>
      <c r="E116" s="8"/>
      <c r="F116" s="8"/>
      <c r="G116" s="8"/>
      <c r="H116" s="8"/>
    </row>
    <row r="117" spans="4:11" x14ac:dyDescent="0.2">
      <c r="D117" s="8"/>
      <c r="E117" s="8"/>
      <c r="F117" s="8"/>
      <c r="G117" s="8"/>
      <c r="H117" s="8"/>
    </row>
    <row r="118" spans="4:11" x14ac:dyDescent="0.2">
      <c r="D118" s="8"/>
      <c r="E118" s="8"/>
      <c r="F118" s="8"/>
      <c r="G118" s="8"/>
      <c r="H118" s="8"/>
    </row>
    <row r="119" spans="4:11" x14ac:dyDescent="0.2">
      <c r="D119" s="8"/>
      <c r="E119" s="8"/>
      <c r="F119" s="8"/>
      <c r="G119" s="8"/>
      <c r="H119" s="8"/>
    </row>
    <row r="120" spans="4:11" x14ac:dyDescent="0.2">
      <c r="D120" s="8"/>
      <c r="E120" s="8"/>
      <c r="F120" s="8"/>
      <c r="G120" s="8"/>
      <c r="H120" s="8"/>
    </row>
    <row r="121" spans="4:11" x14ac:dyDescent="0.2">
      <c r="D121" s="8"/>
      <c r="E121" s="8"/>
      <c r="F121" s="8"/>
      <c r="G121" s="8"/>
      <c r="H121" s="8"/>
    </row>
    <row r="122" spans="4:11" x14ac:dyDescent="0.2">
      <c r="D122" s="8"/>
      <c r="E122" s="8"/>
      <c r="F122" s="8"/>
      <c r="G122" s="8"/>
      <c r="H122" s="8"/>
    </row>
    <row r="123" spans="4:11" x14ac:dyDescent="0.2">
      <c r="D123" s="8"/>
      <c r="E123" s="8"/>
      <c r="F123" s="8"/>
      <c r="G123" s="8"/>
      <c r="H123" s="8"/>
    </row>
    <row r="124" spans="4:11" x14ac:dyDescent="0.2">
      <c r="D124" s="8"/>
      <c r="E124" s="8"/>
      <c r="F124" s="8"/>
      <c r="G124" s="8"/>
      <c r="H124" s="8"/>
    </row>
    <row r="125" spans="4:11" x14ac:dyDescent="0.2">
      <c r="D125" s="8"/>
      <c r="E125" s="8"/>
      <c r="F125" s="8"/>
      <c r="G125" s="8"/>
      <c r="H125" s="8"/>
      <c r="I125" s="8"/>
      <c r="J125" s="8"/>
      <c r="K125" s="8"/>
    </row>
    <row r="126" spans="4:11" x14ac:dyDescent="0.2">
      <c r="D126" s="8"/>
      <c r="E126" s="8"/>
      <c r="F126" s="8"/>
      <c r="G126" s="8"/>
      <c r="H126" s="8"/>
    </row>
    <row r="127" spans="4:11" x14ac:dyDescent="0.2">
      <c r="D127" s="8"/>
      <c r="E127" s="8"/>
      <c r="F127" s="8"/>
      <c r="G127" s="8"/>
      <c r="H127" s="8"/>
    </row>
    <row r="128" spans="4:11" x14ac:dyDescent="0.2">
      <c r="D128" s="8"/>
      <c r="E128" s="8"/>
      <c r="F128" s="8"/>
      <c r="G128" s="8"/>
      <c r="H128" s="8"/>
    </row>
    <row r="129" spans="4:8" x14ac:dyDescent="0.2">
      <c r="D129" s="8"/>
      <c r="E129" s="8"/>
      <c r="F129" s="8"/>
      <c r="G129" s="8"/>
      <c r="H129" s="8"/>
    </row>
    <row r="130" spans="4:8" x14ac:dyDescent="0.2">
      <c r="D130" s="8"/>
      <c r="E130" s="8"/>
      <c r="F130" s="8"/>
      <c r="G130" s="8"/>
      <c r="H130" s="8"/>
    </row>
    <row r="131" spans="4:8" x14ac:dyDescent="0.2">
      <c r="D131" s="8"/>
      <c r="E131" s="8"/>
      <c r="F131" s="8"/>
      <c r="G131" s="8"/>
      <c r="H131" s="8"/>
    </row>
    <row r="132" spans="4:8" x14ac:dyDescent="0.2">
      <c r="D132" s="8"/>
      <c r="E132" s="8"/>
      <c r="F132" s="8"/>
      <c r="G132" s="8"/>
      <c r="H132" s="8"/>
    </row>
    <row r="133" spans="4:8" x14ac:dyDescent="0.2">
      <c r="D133" s="8"/>
      <c r="E133" s="8"/>
      <c r="F133" s="8"/>
      <c r="G133" s="8"/>
      <c r="H133" s="8"/>
    </row>
    <row r="134" spans="4:8" x14ac:dyDescent="0.2">
      <c r="D134" s="8"/>
      <c r="E134" s="8"/>
      <c r="F134" s="8"/>
      <c r="G134" s="8"/>
      <c r="H134" s="8"/>
    </row>
    <row r="135" spans="4:8" x14ac:dyDescent="0.2">
      <c r="D135" s="8"/>
      <c r="E135" s="8"/>
      <c r="F135" s="8"/>
      <c r="G135" s="8"/>
      <c r="H135" s="8"/>
    </row>
    <row r="136" spans="4:8" x14ac:dyDescent="0.2">
      <c r="D136" s="8"/>
      <c r="E136" s="8"/>
      <c r="F136" s="8"/>
      <c r="G136" s="8"/>
      <c r="H136" s="8"/>
    </row>
    <row r="137" spans="4:8" x14ac:dyDescent="0.2">
      <c r="D137" s="8"/>
      <c r="E137" s="8"/>
      <c r="F137" s="8"/>
      <c r="G137" s="8"/>
      <c r="H137" s="8"/>
    </row>
    <row r="138" spans="4:8" x14ac:dyDescent="0.2">
      <c r="D138" s="8"/>
      <c r="E138" s="8"/>
      <c r="F138" s="8"/>
      <c r="G138" s="8"/>
      <c r="H138" s="8"/>
    </row>
    <row r="139" spans="4:8" x14ac:dyDescent="0.2">
      <c r="D139" s="8"/>
      <c r="E139" s="8"/>
      <c r="F139" s="8"/>
      <c r="G139" s="8"/>
      <c r="H139" s="8"/>
    </row>
    <row r="140" spans="4:8" x14ac:dyDescent="0.2">
      <c r="D140" s="8"/>
      <c r="E140" s="8"/>
      <c r="F140" s="8"/>
      <c r="G140" s="8"/>
      <c r="H140" s="8"/>
    </row>
    <row r="141" spans="4:8" x14ac:dyDescent="0.2">
      <c r="D141" s="8"/>
      <c r="E141" s="8"/>
      <c r="F141" s="8"/>
      <c r="G141" s="8"/>
      <c r="H141" s="8"/>
    </row>
    <row r="142" spans="4:8" x14ac:dyDescent="0.2">
      <c r="D142" s="8"/>
      <c r="E142" s="8"/>
      <c r="F142" s="8"/>
      <c r="G142" s="8"/>
      <c r="H142" s="8"/>
    </row>
    <row r="143" spans="4:8" x14ac:dyDescent="0.2">
      <c r="D143" s="8"/>
      <c r="E143" s="8"/>
      <c r="F143" s="8"/>
      <c r="G143" s="8"/>
      <c r="H143" s="8"/>
    </row>
    <row r="144" spans="4:8" x14ac:dyDescent="0.2">
      <c r="D144" s="8"/>
      <c r="E144" s="8"/>
      <c r="F144" s="8"/>
      <c r="G144" s="8"/>
      <c r="H144" s="8"/>
    </row>
    <row r="145" spans="4:8" x14ac:dyDescent="0.2">
      <c r="D145" s="8"/>
      <c r="E145" s="8"/>
      <c r="F145" s="8"/>
      <c r="G145" s="8"/>
      <c r="H145" s="8"/>
    </row>
    <row r="146" spans="4:8" x14ac:dyDescent="0.2">
      <c r="D146" s="8"/>
      <c r="E146" s="8"/>
      <c r="F146" s="8"/>
      <c r="G146" s="8"/>
      <c r="H146" s="8"/>
    </row>
    <row r="147" spans="4:8" x14ac:dyDescent="0.2">
      <c r="D147" s="8"/>
      <c r="E147" s="8"/>
      <c r="F147" s="8"/>
      <c r="G147" s="8"/>
      <c r="H147" s="8"/>
    </row>
    <row r="148" spans="4:8" x14ac:dyDescent="0.2">
      <c r="D148" s="8"/>
      <c r="E148" s="8"/>
      <c r="F148" s="8"/>
      <c r="G148" s="8"/>
      <c r="H148" s="8"/>
    </row>
    <row r="149" spans="4:8" x14ac:dyDescent="0.2">
      <c r="D149" s="8"/>
      <c r="E149" s="8"/>
      <c r="F149" s="8"/>
      <c r="G149" s="8"/>
      <c r="H149" s="8"/>
    </row>
    <row r="150" spans="4:8" x14ac:dyDescent="0.2">
      <c r="D150" s="8"/>
      <c r="E150" s="8"/>
      <c r="F150" s="8"/>
      <c r="G150" s="8"/>
      <c r="H150" s="8"/>
    </row>
    <row r="151" spans="4:8" x14ac:dyDescent="0.2">
      <c r="D151" s="8"/>
      <c r="E151" s="8"/>
      <c r="F151" s="8"/>
      <c r="G151" s="8"/>
      <c r="H151" s="8"/>
    </row>
    <row r="152" spans="4:8" x14ac:dyDescent="0.2">
      <c r="D152" s="8"/>
      <c r="E152" s="8"/>
      <c r="F152" s="8"/>
      <c r="G152" s="8"/>
      <c r="H152" s="8"/>
    </row>
    <row r="153" spans="4:8" x14ac:dyDescent="0.2">
      <c r="D153" s="8"/>
      <c r="E153" s="8"/>
      <c r="F153" s="8"/>
      <c r="G153" s="8"/>
      <c r="H153" s="8"/>
    </row>
    <row r="154" spans="4:8" x14ac:dyDescent="0.2">
      <c r="D154" s="8"/>
      <c r="E154" s="8"/>
      <c r="F154" s="8"/>
      <c r="G154" s="8"/>
      <c r="H154" s="8"/>
    </row>
    <row r="155" spans="4:8" x14ac:dyDescent="0.2">
      <c r="D155" s="8"/>
      <c r="E155" s="8"/>
      <c r="F155" s="8"/>
      <c r="G155" s="8"/>
      <c r="H155" s="8"/>
    </row>
    <row r="156" spans="4:8" x14ac:dyDescent="0.2">
      <c r="D156" s="8"/>
      <c r="E156" s="8"/>
      <c r="F156" s="8"/>
      <c r="G156" s="8"/>
      <c r="H156" s="8"/>
    </row>
    <row r="157" spans="4:8" x14ac:dyDescent="0.2">
      <c r="D157" s="8"/>
      <c r="E157" s="8"/>
      <c r="F157" s="8"/>
      <c r="G157" s="8"/>
      <c r="H157" s="8"/>
    </row>
    <row r="158" spans="4:8" x14ac:dyDescent="0.2">
      <c r="D158" s="8"/>
      <c r="E158" s="8"/>
      <c r="F158" s="8"/>
      <c r="G158" s="8"/>
      <c r="H158" s="8"/>
    </row>
    <row r="159" spans="4:8" x14ac:dyDescent="0.2">
      <c r="D159" s="8"/>
      <c r="E159" s="8"/>
      <c r="F159" s="8"/>
      <c r="G159" s="8"/>
      <c r="H159" s="8"/>
    </row>
    <row r="160" spans="4:8" x14ac:dyDescent="0.2">
      <c r="D160" s="8"/>
      <c r="E160" s="8"/>
      <c r="F160" s="8"/>
      <c r="G160" s="8"/>
      <c r="H160" s="8"/>
    </row>
    <row r="161" spans="4:8" x14ac:dyDescent="0.2">
      <c r="D161" s="8"/>
      <c r="E161" s="8"/>
      <c r="F161" s="8"/>
      <c r="G161" s="8"/>
      <c r="H161" s="8"/>
    </row>
    <row r="162" spans="4:8" x14ac:dyDescent="0.2">
      <c r="D162" s="8"/>
      <c r="E162" s="8"/>
      <c r="F162" s="8"/>
      <c r="G162" s="8"/>
      <c r="H162" s="8"/>
    </row>
    <row r="163" spans="4:8" x14ac:dyDescent="0.2">
      <c r="D163" s="8"/>
      <c r="E163" s="8"/>
      <c r="F163" s="8"/>
      <c r="G163" s="8"/>
      <c r="H163" s="8"/>
    </row>
    <row r="164" spans="4:8" x14ac:dyDescent="0.2">
      <c r="D164" s="8"/>
      <c r="E164" s="8"/>
      <c r="F164" s="8"/>
      <c r="G164" s="8"/>
      <c r="H164" s="8"/>
    </row>
    <row r="165" spans="4:8" x14ac:dyDescent="0.2">
      <c r="D165" s="8"/>
      <c r="E165" s="8"/>
      <c r="F165" s="8"/>
      <c r="G165" s="8"/>
      <c r="H165" s="8"/>
    </row>
    <row r="166" spans="4:8" x14ac:dyDescent="0.2">
      <c r="D166" s="8"/>
      <c r="E166" s="8"/>
      <c r="F166" s="8"/>
      <c r="G166" s="8"/>
      <c r="H166" s="8"/>
    </row>
    <row r="167" spans="4:8" x14ac:dyDescent="0.2">
      <c r="D167" s="8"/>
      <c r="E167" s="8"/>
      <c r="F167" s="8"/>
      <c r="G167" s="8"/>
      <c r="H167" s="8"/>
    </row>
    <row r="168" spans="4:8" x14ac:dyDescent="0.2">
      <c r="D168" s="8"/>
      <c r="E168" s="8"/>
      <c r="F168" s="8"/>
      <c r="G168" s="8"/>
      <c r="H168" s="8"/>
    </row>
    <row r="169" spans="4:8" x14ac:dyDescent="0.2">
      <c r="D169" s="8"/>
      <c r="E169" s="8"/>
      <c r="F169" s="8"/>
      <c r="G169" s="8"/>
      <c r="H169" s="8"/>
    </row>
    <row r="170" spans="4:8" x14ac:dyDescent="0.2">
      <c r="D170" s="8"/>
      <c r="E170" s="8"/>
      <c r="F170" s="8"/>
      <c r="G170" s="8"/>
      <c r="H170" s="8"/>
    </row>
    <row r="171" spans="4:8" x14ac:dyDescent="0.2">
      <c r="D171" s="8"/>
      <c r="E171" s="8"/>
      <c r="F171" s="8"/>
      <c r="G171" s="8"/>
      <c r="H171" s="8"/>
    </row>
    <row r="172" spans="4:8" x14ac:dyDescent="0.2">
      <c r="D172" s="8"/>
      <c r="E172" s="8"/>
      <c r="F172" s="8"/>
      <c r="G172" s="8"/>
      <c r="H172" s="8"/>
    </row>
    <row r="173" spans="4:8" x14ac:dyDescent="0.2">
      <c r="D173" s="8"/>
      <c r="E173" s="8"/>
      <c r="F173" s="8"/>
      <c r="G173" s="8"/>
      <c r="H173" s="8"/>
    </row>
    <row r="174" spans="4:8" x14ac:dyDescent="0.2">
      <c r="D174" s="8"/>
      <c r="E174" s="8"/>
      <c r="F174" s="8"/>
      <c r="G174" s="8"/>
      <c r="H174" s="8"/>
    </row>
    <row r="175" spans="4:8" x14ac:dyDescent="0.2">
      <c r="D175" s="8"/>
      <c r="E175" s="8"/>
      <c r="F175" s="8"/>
      <c r="G175" s="8"/>
      <c r="H175" s="8"/>
    </row>
    <row r="176" spans="4:8" x14ac:dyDescent="0.2">
      <c r="D176" s="8"/>
      <c r="E176" s="8"/>
      <c r="F176" s="8"/>
      <c r="G176" s="8"/>
      <c r="H176" s="8"/>
    </row>
    <row r="177" spans="4:8" x14ac:dyDescent="0.2">
      <c r="D177" s="8"/>
      <c r="E177" s="8"/>
      <c r="F177" s="8"/>
      <c r="G177" s="8"/>
      <c r="H177" s="8"/>
    </row>
    <row r="178" spans="4:8" x14ac:dyDescent="0.2">
      <c r="D178" s="8"/>
      <c r="E178" s="8"/>
      <c r="F178" s="8"/>
      <c r="G178" s="8"/>
      <c r="H178" s="8"/>
    </row>
    <row r="179" spans="4:8" x14ac:dyDescent="0.2">
      <c r="D179" s="8"/>
      <c r="E179" s="8"/>
      <c r="F179" s="8"/>
      <c r="G179" s="8"/>
      <c r="H179" s="8"/>
    </row>
    <row r="180" spans="4:8" x14ac:dyDescent="0.2">
      <c r="D180" s="8"/>
      <c r="E180" s="8"/>
      <c r="F180" s="8"/>
      <c r="G180" s="8"/>
      <c r="H180" s="8"/>
    </row>
    <row r="181" spans="4:8" x14ac:dyDescent="0.2">
      <c r="D181" s="8"/>
      <c r="E181" s="8"/>
      <c r="F181" s="8"/>
      <c r="G181" s="8"/>
      <c r="H181" s="8"/>
    </row>
    <row r="182" spans="4:8" x14ac:dyDescent="0.2">
      <c r="D182" s="8"/>
      <c r="E182" s="8"/>
      <c r="F182" s="8"/>
      <c r="G182" s="8"/>
      <c r="H182" s="8"/>
    </row>
    <row r="183" spans="4:8" x14ac:dyDescent="0.2">
      <c r="D183" s="8"/>
      <c r="E183" s="8"/>
      <c r="F183" s="8"/>
      <c r="G183" s="8"/>
      <c r="H183" s="8"/>
    </row>
    <row r="184" spans="4:8" x14ac:dyDescent="0.2">
      <c r="D184" s="8"/>
      <c r="E184" s="8"/>
      <c r="F184" s="8"/>
      <c r="G184" s="8"/>
      <c r="H184" s="8"/>
    </row>
    <row r="185" spans="4:8" x14ac:dyDescent="0.2">
      <c r="D185" s="8"/>
      <c r="E185" s="8"/>
      <c r="F185" s="8"/>
      <c r="G185" s="8"/>
      <c r="H185" s="8"/>
    </row>
    <row r="186" spans="4:8" x14ac:dyDescent="0.2">
      <c r="D186" s="8"/>
      <c r="E186" s="8"/>
      <c r="F186" s="8"/>
      <c r="G186" s="8"/>
      <c r="H186" s="8"/>
    </row>
    <row r="187" spans="4:8" x14ac:dyDescent="0.2">
      <c r="D187" s="8"/>
      <c r="E187" s="8"/>
      <c r="F187" s="8"/>
      <c r="G187" s="8"/>
      <c r="H187" s="8"/>
    </row>
    <row r="188" spans="4:8" x14ac:dyDescent="0.2">
      <c r="G188" s="8"/>
      <c r="H188" s="8"/>
    </row>
    <row r="189" spans="4:8" x14ac:dyDescent="0.2">
      <c r="G189" s="8"/>
      <c r="H189" s="8"/>
    </row>
    <row r="190" spans="4:8" x14ac:dyDescent="0.2">
      <c r="D190" s="8"/>
      <c r="E190" s="8"/>
      <c r="F190" s="8"/>
      <c r="G190" s="8"/>
      <c r="H190" s="8"/>
    </row>
    <row r="191" spans="4:8" x14ac:dyDescent="0.2">
      <c r="D191" s="8"/>
      <c r="E191" s="8"/>
      <c r="F191" s="8"/>
      <c r="G191" s="8"/>
      <c r="H191" s="8"/>
    </row>
    <row r="192" spans="4:8" x14ac:dyDescent="0.2">
      <c r="D192" s="8"/>
      <c r="E192" s="8"/>
      <c r="F192" s="8"/>
      <c r="G192" s="8"/>
      <c r="H192" s="8"/>
    </row>
    <row r="193" spans="4:8" x14ac:dyDescent="0.2">
      <c r="D193" s="8"/>
      <c r="E193" s="8"/>
      <c r="F193" s="8"/>
      <c r="G193" s="8"/>
      <c r="H193" s="8"/>
    </row>
    <row r="194" spans="4:8" x14ac:dyDescent="0.2">
      <c r="D194" s="8"/>
      <c r="E194" s="8"/>
      <c r="F194" s="8"/>
      <c r="G194" s="8"/>
      <c r="H194" s="8"/>
    </row>
    <row r="195" spans="4:8" x14ac:dyDescent="0.2">
      <c r="D195" s="8"/>
      <c r="E195" s="8"/>
      <c r="F195" s="8"/>
      <c r="G195" s="8"/>
      <c r="H195" s="8"/>
    </row>
    <row r="196" spans="4:8" x14ac:dyDescent="0.2">
      <c r="D196" s="8"/>
      <c r="E196" s="8"/>
      <c r="F196" s="8"/>
      <c r="G196" s="8"/>
      <c r="H196" s="8"/>
    </row>
    <row r="197" spans="4:8" x14ac:dyDescent="0.2">
      <c r="D197" s="8"/>
      <c r="E197" s="8"/>
      <c r="F197" s="8"/>
      <c r="G197" s="8"/>
      <c r="H197" s="8"/>
    </row>
    <row r="198" spans="4:8" x14ac:dyDescent="0.2">
      <c r="D198" s="8"/>
      <c r="E198" s="8"/>
      <c r="F198" s="8"/>
      <c r="G198" s="8"/>
      <c r="H198" s="8"/>
    </row>
    <row r="199" spans="4:8" x14ac:dyDescent="0.2">
      <c r="D199" s="8"/>
      <c r="E199" s="8"/>
      <c r="F199" s="8"/>
      <c r="G199" s="8"/>
      <c r="H199" s="8"/>
    </row>
    <row r="200" spans="4:8" x14ac:dyDescent="0.2">
      <c r="D200" s="8"/>
      <c r="E200" s="8"/>
      <c r="F200" s="8"/>
      <c r="G200" s="8"/>
      <c r="H200" s="8"/>
    </row>
    <row r="201" spans="4:8" x14ac:dyDescent="0.2">
      <c r="D201" s="8"/>
      <c r="E201" s="8"/>
      <c r="F201" s="8"/>
      <c r="G201" s="8"/>
      <c r="H201" s="8"/>
    </row>
    <row r="202" spans="4:8" x14ac:dyDescent="0.2">
      <c r="D202" s="8"/>
      <c r="E202" s="8"/>
      <c r="F202" s="8"/>
      <c r="G202" s="8"/>
      <c r="H202" s="8"/>
    </row>
    <row r="203" spans="4:8" x14ac:dyDescent="0.2">
      <c r="D203" s="8"/>
      <c r="E203" s="8"/>
      <c r="F203" s="8"/>
      <c r="G203" s="8"/>
      <c r="H203" s="8"/>
    </row>
    <row r="204" spans="4:8" x14ac:dyDescent="0.2">
      <c r="D204" s="8"/>
      <c r="E204" s="8"/>
      <c r="F204" s="8"/>
      <c r="G204" s="8"/>
      <c r="H204" s="8"/>
    </row>
    <row r="205" spans="4:8" x14ac:dyDescent="0.2">
      <c r="D205" s="8"/>
      <c r="E205" s="8"/>
      <c r="F205" s="8"/>
      <c r="G205" s="8"/>
      <c r="H205" s="8"/>
    </row>
    <row r="206" spans="4:8" x14ac:dyDescent="0.2">
      <c r="D206" s="8"/>
      <c r="E206" s="8"/>
      <c r="F206" s="8"/>
      <c r="G206" s="8"/>
      <c r="H206" s="8"/>
    </row>
    <row r="207" spans="4:8" x14ac:dyDescent="0.2">
      <c r="D207" s="8"/>
      <c r="E207" s="8"/>
      <c r="F207" s="8"/>
      <c r="G207" s="8"/>
      <c r="H207" s="8"/>
    </row>
    <row r="208" spans="4:8" x14ac:dyDescent="0.2">
      <c r="D208" s="8"/>
      <c r="E208" s="8"/>
      <c r="F208" s="8"/>
      <c r="G208" s="8"/>
      <c r="H208" s="8"/>
    </row>
    <row r="209" spans="4:8" x14ac:dyDescent="0.2">
      <c r="D209" s="8"/>
      <c r="E209" s="8"/>
      <c r="F209" s="8"/>
      <c r="G209" s="8"/>
      <c r="H209" s="8"/>
    </row>
    <row r="210" spans="4:8" x14ac:dyDescent="0.2">
      <c r="D210" s="8"/>
      <c r="E210" s="8"/>
      <c r="F210" s="8"/>
      <c r="G210" s="8"/>
      <c r="H210" s="8"/>
    </row>
    <row r="211" spans="4:8" x14ac:dyDescent="0.2">
      <c r="D211" s="8"/>
      <c r="E211" s="8"/>
      <c r="F211" s="8"/>
      <c r="G211" s="8"/>
      <c r="H211" s="8"/>
    </row>
    <row r="212" spans="4:8" x14ac:dyDescent="0.2">
      <c r="D212" s="8"/>
      <c r="E212" s="8"/>
      <c r="F212" s="8"/>
      <c r="G212" s="8"/>
      <c r="H212" s="8"/>
    </row>
    <row r="213" spans="4:8" x14ac:dyDescent="0.2">
      <c r="D213" s="8"/>
      <c r="E213" s="8"/>
      <c r="F213" s="8"/>
      <c r="G213" s="8"/>
      <c r="H213" s="8"/>
    </row>
    <row r="214" spans="4:8" x14ac:dyDescent="0.2">
      <c r="D214" s="8"/>
      <c r="E214" s="8"/>
      <c r="F214" s="8"/>
      <c r="G214" s="8"/>
      <c r="H214" s="8"/>
    </row>
    <row r="215" spans="4:8" x14ac:dyDescent="0.2">
      <c r="D215" s="8"/>
      <c r="E215" s="8"/>
      <c r="F215" s="8"/>
      <c r="G215" s="8"/>
      <c r="H215" s="8"/>
    </row>
    <row r="216" spans="4:8" x14ac:dyDescent="0.2">
      <c r="D216" s="8"/>
      <c r="E216" s="8"/>
      <c r="F216" s="8"/>
      <c r="G216" s="8"/>
      <c r="H216" s="8"/>
    </row>
    <row r="217" spans="4:8" x14ac:dyDescent="0.2">
      <c r="D217" s="8"/>
      <c r="E217" s="8"/>
      <c r="F217" s="8"/>
      <c r="G217" s="8"/>
      <c r="H217" s="8"/>
    </row>
    <row r="218" spans="4:8" x14ac:dyDescent="0.2">
      <c r="D218" s="8"/>
      <c r="E218" s="8"/>
      <c r="F218" s="8"/>
      <c r="G218" s="8"/>
      <c r="H218" s="8"/>
    </row>
    <row r="219" spans="4:8" x14ac:dyDescent="0.2">
      <c r="D219" s="8"/>
      <c r="E219" s="8"/>
      <c r="F219" s="8"/>
      <c r="G219" s="8"/>
      <c r="H219" s="8"/>
    </row>
    <row r="220" spans="4:8" x14ac:dyDescent="0.2">
      <c r="D220" s="8"/>
      <c r="E220" s="8"/>
      <c r="F220" s="8"/>
      <c r="G220" s="8"/>
      <c r="H220" s="8"/>
    </row>
    <row r="221" spans="4:8" x14ac:dyDescent="0.2">
      <c r="D221" s="8"/>
      <c r="E221" s="8"/>
      <c r="F221" s="8"/>
      <c r="G221" s="8"/>
      <c r="H221" s="8"/>
    </row>
    <row r="222" spans="4:8" x14ac:dyDescent="0.2">
      <c r="D222" s="8"/>
      <c r="E222" s="8"/>
      <c r="F222" s="8"/>
      <c r="G222" s="8"/>
      <c r="H222" s="8"/>
    </row>
    <row r="223" spans="4:8" x14ac:dyDescent="0.2">
      <c r="D223" s="8"/>
      <c r="E223" s="8"/>
      <c r="F223" s="8"/>
      <c r="G223" s="8"/>
      <c r="H223" s="8"/>
    </row>
    <row r="224" spans="4:8" x14ac:dyDescent="0.2">
      <c r="D224" s="8"/>
      <c r="E224" s="8"/>
      <c r="F224" s="8"/>
      <c r="G224" s="8"/>
      <c r="H224" s="8"/>
    </row>
    <row r="225" spans="4:8" x14ac:dyDescent="0.2">
      <c r="D225" s="8"/>
      <c r="E225" s="8"/>
      <c r="F225" s="8"/>
      <c r="G225" s="8"/>
      <c r="H225" s="8"/>
    </row>
    <row r="226" spans="4:8" x14ac:dyDescent="0.2">
      <c r="D226" s="8"/>
      <c r="E226" s="8"/>
      <c r="F226" s="8"/>
      <c r="G226" s="8"/>
      <c r="H226" s="8"/>
    </row>
    <row r="227" spans="4:8" x14ac:dyDescent="0.2">
      <c r="D227" s="8"/>
      <c r="E227" s="8"/>
      <c r="F227" s="8"/>
      <c r="G227" s="8"/>
      <c r="H227" s="8"/>
    </row>
    <row r="228" spans="4:8" x14ac:dyDescent="0.2">
      <c r="D228" s="8"/>
      <c r="E228" s="8"/>
      <c r="F228" s="8"/>
      <c r="G228" s="8"/>
      <c r="H228" s="8"/>
    </row>
    <row r="229" spans="4:8" x14ac:dyDescent="0.2">
      <c r="D229" s="8"/>
      <c r="E229" s="8"/>
      <c r="F229" s="8"/>
      <c r="G229" s="8"/>
      <c r="H229" s="8"/>
    </row>
    <row r="230" spans="4:8" x14ac:dyDescent="0.2">
      <c r="D230" s="8"/>
      <c r="E230" s="8"/>
      <c r="F230" s="8"/>
      <c r="G230" s="8"/>
      <c r="H230" s="8"/>
    </row>
    <row r="231" spans="4:8" x14ac:dyDescent="0.2">
      <c r="D231" s="8"/>
      <c r="E231" s="8"/>
      <c r="F231" s="8"/>
      <c r="G231" s="8"/>
      <c r="H231" s="8"/>
    </row>
    <row r="232" spans="4:8" x14ac:dyDescent="0.2">
      <c r="D232" s="8"/>
      <c r="E232" s="8"/>
      <c r="F232" s="8"/>
      <c r="G232" s="8"/>
      <c r="H232" s="8"/>
    </row>
    <row r="233" spans="4:8" x14ac:dyDescent="0.2">
      <c r="D233" s="8"/>
      <c r="E233" s="8"/>
      <c r="F233" s="8"/>
      <c r="G233" s="8"/>
      <c r="H233" s="8"/>
    </row>
    <row r="234" spans="4:8" x14ac:dyDescent="0.2">
      <c r="D234" s="8"/>
      <c r="E234" s="8"/>
      <c r="F234" s="8"/>
      <c r="G234" s="8"/>
      <c r="H234" s="8"/>
    </row>
    <row r="235" spans="4:8" x14ac:dyDescent="0.2">
      <c r="D235" s="8"/>
      <c r="E235" s="8"/>
      <c r="F235" s="8"/>
      <c r="G235" s="8"/>
      <c r="H235" s="8"/>
    </row>
    <row r="236" spans="4:8" x14ac:dyDescent="0.2">
      <c r="D236" s="8"/>
      <c r="E236" s="8"/>
      <c r="F236" s="8"/>
      <c r="G236" s="8"/>
      <c r="H236" s="8"/>
    </row>
    <row r="237" spans="4:8" x14ac:dyDescent="0.2">
      <c r="D237" s="8"/>
      <c r="E237" s="8"/>
      <c r="F237" s="8"/>
      <c r="G237" s="8"/>
      <c r="H237" s="8"/>
    </row>
    <row r="238" spans="4:8" x14ac:dyDescent="0.2">
      <c r="D238" s="8"/>
      <c r="E238" s="8"/>
      <c r="F238" s="8"/>
      <c r="G238" s="8"/>
      <c r="H238" s="8"/>
    </row>
    <row r="239" spans="4:8" x14ac:dyDescent="0.2">
      <c r="D239" s="8"/>
      <c r="E239" s="8"/>
      <c r="F239" s="8"/>
      <c r="G239" s="8"/>
      <c r="H239" s="8"/>
    </row>
    <row r="240" spans="4:8" x14ac:dyDescent="0.2">
      <c r="D240" s="8"/>
      <c r="E240" s="8"/>
      <c r="F240" s="8"/>
      <c r="G240" s="8"/>
      <c r="H240" s="8"/>
    </row>
    <row r="241" spans="4:11" x14ac:dyDescent="0.2">
      <c r="D241" s="8"/>
      <c r="E241" s="8"/>
      <c r="F241" s="8"/>
      <c r="G241" s="8"/>
      <c r="H241" s="8"/>
    </row>
    <row r="242" spans="4:11" x14ac:dyDescent="0.2">
      <c r="D242" s="8"/>
      <c r="E242" s="8"/>
      <c r="F242" s="8"/>
      <c r="G242" s="8"/>
      <c r="H242" s="8"/>
    </row>
    <row r="243" spans="4:11" x14ac:dyDescent="0.2">
      <c r="D243" s="8"/>
      <c r="E243" s="8"/>
      <c r="F243" s="8"/>
      <c r="G243" s="8"/>
      <c r="H243" s="8"/>
    </row>
    <row r="244" spans="4:11" x14ac:dyDescent="0.2">
      <c r="D244" s="8"/>
      <c r="E244" s="8"/>
      <c r="F244" s="8"/>
      <c r="G244" s="8"/>
      <c r="H244" s="8"/>
    </row>
    <row r="245" spans="4:11" x14ac:dyDescent="0.2">
      <c r="D245" s="8"/>
      <c r="E245" s="8"/>
      <c r="F245" s="8"/>
      <c r="G245" s="8"/>
      <c r="H245" s="8"/>
    </row>
    <row r="246" spans="4:11" x14ac:dyDescent="0.2">
      <c r="D246" s="8"/>
      <c r="E246" s="8"/>
      <c r="F246" s="8"/>
      <c r="G246" s="8"/>
      <c r="H246" s="8"/>
    </row>
    <row r="247" spans="4:11" x14ac:dyDescent="0.2">
      <c r="D247" s="8"/>
      <c r="E247" s="8"/>
      <c r="F247" s="8"/>
      <c r="G247" s="8"/>
      <c r="H247" s="8"/>
    </row>
    <row r="248" spans="4:11" x14ac:dyDescent="0.2">
      <c r="D248" s="8"/>
      <c r="E248" s="8"/>
      <c r="F248" s="8"/>
      <c r="G248" s="8"/>
      <c r="H248" s="8"/>
    </row>
    <row r="249" spans="4:11" x14ac:dyDescent="0.2">
      <c r="D249" s="8"/>
      <c r="E249" s="8"/>
      <c r="F249" s="8"/>
      <c r="G249" s="8"/>
      <c r="H249" s="8"/>
    </row>
    <row r="250" spans="4:11" x14ac:dyDescent="0.2">
      <c r="D250" s="8"/>
      <c r="E250" s="8"/>
      <c r="F250" s="8"/>
      <c r="G250" s="8"/>
      <c r="H250" s="8"/>
    </row>
    <row r="251" spans="4:11" x14ac:dyDescent="0.2">
      <c r="D251" s="8"/>
      <c r="E251" s="8"/>
      <c r="F251" s="8"/>
      <c r="G251" s="8"/>
      <c r="H251" s="8"/>
    </row>
    <row r="252" spans="4:11" x14ac:dyDescent="0.2">
      <c r="D252" s="8"/>
      <c r="E252" s="8"/>
      <c r="F252" s="8"/>
      <c r="G252" s="8"/>
      <c r="H252" s="8"/>
      <c r="I252" s="8"/>
      <c r="J252" s="8"/>
      <c r="K252" s="8"/>
    </row>
    <row r="253" spans="4:11" x14ac:dyDescent="0.2">
      <c r="D253" s="8"/>
      <c r="E253" s="8"/>
      <c r="F253" s="8"/>
      <c r="G253" s="8"/>
      <c r="H253" s="8"/>
    </row>
    <row r="254" spans="4:11" x14ac:dyDescent="0.2">
      <c r="D254" s="8"/>
      <c r="E254" s="8"/>
      <c r="F254" s="8"/>
      <c r="G254" s="8"/>
      <c r="H254" s="8"/>
    </row>
    <row r="255" spans="4:11" x14ac:dyDescent="0.2">
      <c r="D255" s="8"/>
      <c r="E255" s="8"/>
      <c r="F255" s="8"/>
      <c r="G255" s="8"/>
      <c r="H255" s="8"/>
    </row>
    <row r="256" spans="4:11" x14ac:dyDescent="0.2">
      <c r="D256" s="8"/>
      <c r="E256" s="8"/>
      <c r="F256" s="8"/>
      <c r="G256" s="8"/>
      <c r="H256" s="8"/>
    </row>
    <row r="257" spans="4:10" x14ac:dyDescent="0.2">
      <c r="D257" s="8"/>
      <c r="E257" s="8"/>
      <c r="F257" s="8"/>
      <c r="G257" s="8"/>
      <c r="H257" s="8"/>
    </row>
    <row r="258" spans="4:10" x14ac:dyDescent="0.2">
      <c r="D258" s="8"/>
      <c r="E258" s="8"/>
      <c r="F258" s="8"/>
      <c r="G258" s="8"/>
      <c r="H258" s="8"/>
    </row>
    <row r="259" spans="4:10" x14ac:dyDescent="0.2">
      <c r="D259" s="8"/>
      <c r="E259" s="8"/>
      <c r="F259" s="8"/>
      <c r="G259" s="8"/>
      <c r="H259" s="8"/>
    </row>
    <row r="260" spans="4:10" x14ac:dyDescent="0.2">
      <c r="D260" s="8"/>
      <c r="E260" s="8"/>
      <c r="F260" s="8"/>
      <c r="G260" s="8"/>
      <c r="H260" s="8"/>
      <c r="I260" s="8"/>
      <c r="J260" s="8"/>
    </row>
    <row r="261" spans="4:10" x14ac:dyDescent="0.2">
      <c r="D261" s="8"/>
      <c r="E261" s="8"/>
      <c r="F261" s="8"/>
      <c r="G261" s="8"/>
      <c r="H261" s="8"/>
    </row>
    <row r="262" spans="4:10" x14ac:dyDescent="0.2">
      <c r="D262" s="8"/>
      <c r="E262" s="8"/>
      <c r="F262" s="8"/>
      <c r="G262" s="8"/>
      <c r="H262" s="8"/>
    </row>
    <row r="263" spans="4:10" x14ac:dyDescent="0.2">
      <c r="D263" s="8"/>
      <c r="E263" s="8"/>
      <c r="F263" s="8"/>
      <c r="G263" s="8"/>
      <c r="H263" s="8"/>
    </row>
    <row r="264" spans="4:10" x14ac:dyDescent="0.2">
      <c r="D264" s="8"/>
      <c r="E264" s="8"/>
      <c r="F264" s="8"/>
      <c r="G264" s="8"/>
      <c r="H264" s="8"/>
    </row>
    <row r="265" spans="4:10" x14ac:dyDescent="0.2">
      <c r="D265" s="8"/>
      <c r="E265" s="8"/>
      <c r="F265" s="8"/>
      <c r="G265" s="8"/>
      <c r="H265" s="8"/>
    </row>
    <row r="266" spans="4:10" x14ac:dyDescent="0.2">
      <c r="D266" s="8"/>
      <c r="E266" s="8"/>
      <c r="F266" s="8"/>
      <c r="G266" s="8"/>
      <c r="H266" s="8"/>
    </row>
    <row r="267" spans="4:10" x14ac:dyDescent="0.2">
      <c r="D267" s="8"/>
      <c r="E267" s="8"/>
      <c r="F267" s="8"/>
      <c r="G267" s="8"/>
      <c r="H267" s="8"/>
    </row>
    <row r="268" spans="4:10" x14ac:dyDescent="0.2">
      <c r="D268" s="8"/>
      <c r="E268" s="8"/>
      <c r="F268" s="8"/>
      <c r="G268" s="8"/>
      <c r="H268" s="8"/>
    </row>
    <row r="269" spans="4:10" x14ac:dyDescent="0.2">
      <c r="D269" s="8"/>
      <c r="E269" s="8"/>
      <c r="F269" s="8"/>
      <c r="G269" s="8"/>
      <c r="H269" s="8"/>
    </row>
    <row r="270" spans="4:10" x14ac:dyDescent="0.2">
      <c r="D270" s="8"/>
      <c r="E270" s="8"/>
      <c r="F270" s="8"/>
      <c r="G270" s="8"/>
      <c r="H270" s="8"/>
    </row>
    <row r="271" spans="4:10" x14ac:dyDescent="0.2">
      <c r="D271" s="8"/>
      <c r="E271" s="8"/>
      <c r="F271" s="8"/>
      <c r="G271" s="8"/>
      <c r="H271" s="8"/>
    </row>
    <row r="272" spans="4:10" x14ac:dyDescent="0.2">
      <c r="D272" s="8"/>
      <c r="E272" s="8"/>
      <c r="F272" s="8"/>
      <c r="G272" s="8"/>
      <c r="H272" s="8"/>
    </row>
    <row r="273" spans="4:10" x14ac:dyDescent="0.2">
      <c r="D273" s="8"/>
      <c r="E273" s="8"/>
      <c r="F273" s="8"/>
      <c r="G273" s="8"/>
      <c r="H273" s="8"/>
    </row>
    <row r="274" spans="4:10" x14ac:dyDescent="0.2">
      <c r="D274" s="8"/>
      <c r="E274" s="8"/>
      <c r="F274" s="8"/>
      <c r="G274" s="8"/>
      <c r="H274" s="8"/>
    </row>
    <row r="275" spans="4:10" x14ac:dyDescent="0.2">
      <c r="D275" s="8"/>
      <c r="E275" s="8"/>
      <c r="F275" s="8"/>
      <c r="G275" s="8"/>
      <c r="H275" s="8"/>
    </row>
    <row r="276" spans="4:10" x14ac:dyDescent="0.2">
      <c r="D276" s="8"/>
      <c r="E276" s="8"/>
      <c r="F276" s="8"/>
      <c r="G276" s="8"/>
      <c r="H276" s="8"/>
    </row>
    <row r="277" spans="4:10" x14ac:dyDescent="0.2">
      <c r="D277" s="8"/>
      <c r="E277" s="8"/>
      <c r="F277" s="8"/>
      <c r="G277" s="8"/>
      <c r="H277" s="8"/>
    </row>
    <row r="278" spans="4:10" x14ac:dyDescent="0.2">
      <c r="D278" s="8"/>
      <c r="E278" s="8"/>
      <c r="F278" s="8"/>
      <c r="G278" s="8"/>
      <c r="H278" s="8"/>
    </row>
    <row r="279" spans="4:10" x14ac:dyDescent="0.2">
      <c r="D279" s="8"/>
      <c r="E279" s="8"/>
      <c r="F279" s="8"/>
      <c r="G279" s="8"/>
      <c r="H279" s="8"/>
    </row>
    <row r="280" spans="4:10" x14ac:dyDescent="0.2">
      <c r="D280" s="8"/>
      <c r="E280" s="8"/>
      <c r="F280" s="8"/>
      <c r="G280" s="8"/>
      <c r="H280" s="8"/>
    </row>
    <row r="281" spans="4:10" x14ac:dyDescent="0.2">
      <c r="D281" s="8"/>
      <c r="E281" s="8"/>
      <c r="F281" s="8"/>
      <c r="G281" s="8"/>
      <c r="H281" s="8"/>
    </row>
    <row r="282" spans="4:10" x14ac:dyDescent="0.2">
      <c r="G282" s="8"/>
      <c r="H282" s="8"/>
    </row>
    <row r="283" spans="4:10" x14ac:dyDescent="0.2">
      <c r="G283" s="8"/>
      <c r="H283" s="8"/>
    </row>
    <row r="284" spans="4:10" x14ac:dyDescent="0.2">
      <c r="D284" s="8"/>
      <c r="E284" s="8"/>
      <c r="F284" s="8"/>
      <c r="G284" s="8"/>
      <c r="H284" s="8"/>
      <c r="I284" s="8"/>
      <c r="J284" s="8"/>
    </row>
    <row r="285" spans="4:10" x14ac:dyDescent="0.2">
      <c r="D285" s="8"/>
      <c r="E285" s="8"/>
      <c r="F285" s="8"/>
      <c r="G285" s="8"/>
      <c r="H285" s="8"/>
    </row>
    <row r="286" spans="4:10" x14ac:dyDescent="0.2">
      <c r="D286" s="8"/>
      <c r="E286" s="8"/>
      <c r="F286" s="8"/>
      <c r="G286" s="8"/>
      <c r="H286" s="8"/>
    </row>
    <row r="287" spans="4:10" x14ac:dyDescent="0.2">
      <c r="D287" s="8"/>
      <c r="E287" s="8"/>
      <c r="F287" s="8"/>
      <c r="G287" s="8"/>
      <c r="H287" s="8"/>
    </row>
    <row r="288" spans="4:10" x14ac:dyDescent="0.2">
      <c r="D288" s="8"/>
      <c r="E288" s="8"/>
      <c r="F288" s="8"/>
      <c r="G288" s="8"/>
      <c r="H288" s="8"/>
    </row>
    <row r="289" spans="4:10" x14ac:dyDescent="0.2">
      <c r="D289" s="8"/>
      <c r="E289" s="8"/>
      <c r="F289" s="8"/>
      <c r="G289" s="8"/>
      <c r="H289" s="8"/>
      <c r="I289" s="8"/>
      <c r="J289" s="8"/>
    </row>
    <row r="290" spans="4:10" x14ac:dyDescent="0.2">
      <c r="D290" s="8"/>
      <c r="E290" s="8"/>
      <c r="F290" s="8"/>
      <c r="G290" s="8"/>
      <c r="H290" s="8"/>
      <c r="I290" s="8"/>
      <c r="J290" s="8"/>
    </row>
    <row r="291" spans="4:10" x14ac:dyDescent="0.2">
      <c r="D291" s="8"/>
      <c r="E291" s="8"/>
      <c r="F291" s="8"/>
      <c r="G291" s="8"/>
      <c r="H291" s="8"/>
    </row>
    <row r="292" spans="4:10" x14ac:dyDescent="0.2">
      <c r="D292" s="8"/>
      <c r="E292" s="8"/>
      <c r="F292" s="8"/>
      <c r="G292" s="8"/>
      <c r="H292" s="8"/>
    </row>
    <row r="293" spans="4:10" x14ac:dyDescent="0.2">
      <c r="D293" s="8"/>
      <c r="E293" s="8"/>
      <c r="F293" s="8"/>
      <c r="G293" s="8"/>
      <c r="H293" s="8"/>
    </row>
    <row r="294" spans="4:10" x14ac:dyDescent="0.2">
      <c r="D294" s="8"/>
      <c r="E294" s="8"/>
      <c r="F294" s="8"/>
      <c r="G294" s="8"/>
      <c r="H294" s="8"/>
    </row>
    <row r="295" spans="4:10" x14ac:dyDescent="0.2">
      <c r="D295" s="8"/>
      <c r="E295" s="8"/>
      <c r="F295" s="8"/>
      <c r="G295" s="8"/>
      <c r="H295" s="8"/>
    </row>
    <row r="296" spans="4:10" x14ac:dyDescent="0.2">
      <c r="D296" s="8"/>
      <c r="E296" s="8"/>
      <c r="F296" s="8"/>
      <c r="G296" s="8"/>
      <c r="H296" s="8"/>
    </row>
    <row r="297" spans="4:10" x14ac:dyDescent="0.2">
      <c r="D297" s="8"/>
      <c r="E297" s="8"/>
      <c r="F297" s="8"/>
      <c r="G297" s="8"/>
      <c r="H297" s="8"/>
    </row>
    <row r="298" spans="4:10" x14ac:dyDescent="0.2">
      <c r="D298" s="8"/>
      <c r="E298" s="8"/>
      <c r="F298" s="8"/>
      <c r="G298" s="8"/>
      <c r="H298" s="8"/>
    </row>
    <row r="299" spans="4:10" x14ac:dyDescent="0.2">
      <c r="D299" s="8"/>
      <c r="E299" s="8"/>
      <c r="F299" s="8"/>
      <c r="G299" s="8"/>
      <c r="H299" s="8"/>
    </row>
    <row r="300" spans="4:10" x14ac:dyDescent="0.2">
      <c r="D300" s="8"/>
      <c r="E300" s="8"/>
      <c r="F300" s="8"/>
      <c r="G300" s="8"/>
      <c r="H300" s="8"/>
    </row>
    <row r="301" spans="4:10" x14ac:dyDescent="0.2">
      <c r="D301" s="8"/>
      <c r="E301" s="8"/>
      <c r="F301" s="8"/>
      <c r="G301" s="8"/>
      <c r="H301" s="8"/>
    </row>
    <row r="302" spans="4:10" x14ac:dyDescent="0.2">
      <c r="D302" s="8"/>
      <c r="E302" s="8"/>
      <c r="F302" s="8"/>
      <c r="G302" s="8"/>
      <c r="H302" s="8"/>
    </row>
    <row r="303" spans="4:10" x14ac:dyDescent="0.2">
      <c r="D303" s="8"/>
      <c r="E303" s="8"/>
      <c r="F303" s="8"/>
      <c r="G303" s="8"/>
      <c r="H303" s="8"/>
    </row>
    <row r="304" spans="4:10" x14ac:dyDescent="0.2">
      <c r="D304" s="8"/>
      <c r="E304" s="8"/>
      <c r="F304" s="8"/>
      <c r="G304" s="8"/>
      <c r="H304" s="8"/>
    </row>
    <row r="305" spans="4:10" x14ac:dyDescent="0.2">
      <c r="D305" s="8"/>
      <c r="E305" s="8"/>
      <c r="F305" s="8"/>
      <c r="G305" s="8"/>
      <c r="H305" s="8"/>
    </row>
    <row r="306" spans="4:10" x14ac:dyDescent="0.2">
      <c r="D306" s="8"/>
      <c r="E306" s="8"/>
      <c r="F306" s="8"/>
      <c r="G306" s="8"/>
      <c r="H306" s="8"/>
    </row>
    <row r="307" spans="4:10" x14ac:dyDescent="0.2">
      <c r="D307" s="8"/>
      <c r="E307" s="8"/>
      <c r="F307" s="8"/>
      <c r="G307" s="8"/>
      <c r="H307" s="8"/>
    </row>
    <row r="308" spans="4:10" x14ac:dyDescent="0.2">
      <c r="D308" s="8"/>
      <c r="E308" s="8"/>
      <c r="F308" s="8"/>
      <c r="G308" s="8"/>
      <c r="H308" s="8"/>
    </row>
    <row r="309" spans="4:10" x14ac:dyDescent="0.2">
      <c r="D309" s="8"/>
      <c r="E309" s="8"/>
      <c r="F309" s="8"/>
      <c r="G309" s="8"/>
      <c r="H309" s="8"/>
      <c r="I309" s="8"/>
      <c r="J309" s="8"/>
    </row>
    <row r="310" spans="4:10" x14ac:dyDescent="0.2">
      <c r="D310" s="8"/>
      <c r="E310" s="8"/>
      <c r="F310" s="8"/>
      <c r="G310" s="8"/>
      <c r="H310" s="8"/>
    </row>
    <row r="311" spans="4:10" x14ac:dyDescent="0.2">
      <c r="D311" s="8"/>
      <c r="E311" s="8"/>
      <c r="F311" s="8"/>
      <c r="G311" s="8"/>
      <c r="H311" s="8"/>
    </row>
    <row r="312" spans="4:10" x14ac:dyDescent="0.2">
      <c r="D312" s="8"/>
      <c r="E312" s="8"/>
      <c r="F312" s="8"/>
      <c r="G312" s="8"/>
      <c r="H312" s="8"/>
    </row>
    <row r="313" spans="4:10" x14ac:dyDescent="0.2">
      <c r="D313" s="8"/>
      <c r="E313" s="8"/>
      <c r="F313" s="8"/>
      <c r="G313" s="8"/>
      <c r="H313" s="8"/>
    </row>
    <row r="314" spans="4:10" x14ac:dyDescent="0.2">
      <c r="D314" s="8"/>
      <c r="E314" s="8"/>
      <c r="F314" s="8"/>
      <c r="G314" s="8"/>
      <c r="H314" s="8"/>
    </row>
    <row r="315" spans="4:10" x14ac:dyDescent="0.2">
      <c r="D315" s="8"/>
      <c r="E315" s="8"/>
      <c r="F315" s="8"/>
      <c r="G315" s="8"/>
      <c r="H315" s="8"/>
    </row>
    <row r="316" spans="4:10" x14ac:dyDescent="0.2">
      <c r="D316" s="8"/>
      <c r="E316" s="8"/>
      <c r="F316" s="8"/>
      <c r="G316" s="8"/>
      <c r="H316" s="8"/>
    </row>
    <row r="317" spans="4:10" x14ac:dyDescent="0.2">
      <c r="D317" s="8"/>
      <c r="E317" s="8"/>
      <c r="F317" s="8"/>
      <c r="G317" s="8"/>
      <c r="H317" s="8"/>
    </row>
    <row r="318" spans="4:10" x14ac:dyDescent="0.2">
      <c r="D318" s="8"/>
      <c r="E318" s="8"/>
      <c r="F318" s="8"/>
      <c r="G318" s="8"/>
      <c r="H318" s="8"/>
    </row>
    <row r="319" spans="4:10" x14ac:dyDescent="0.2">
      <c r="D319" s="8"/>
      <c r="E319" s="8"/>
      <c r="F319" s="8"/>
      <c r="G319" s="8"/>
      <c r="H319" s="8"/>
    </row>
    <row r="320" spans="4:10" x14ac:dyDescent="0.2">
      <c r="D320" s="8"/>
      <c r="E320" s="8"/>
      <c r="F320" s="8"/>
      <c r="G320" s="8"/>
      <c r="H320" s="8"/>
      <c r="I320" s="8"/>
      <c r="J320" s="8"/>
    </row>
    <row r="321" spans="4:8" x14ac:dyDescent="0.2">
      <c r="D321" s="8"/>
      <c r="E321" s="8"/>
      <c r="F321" s="8"/>
      <c r="G321" s="8"/>
      <c r="H321" s="8"/>
    </row>
    <row r="322" spans="4:8" x14ac:dyDescent="0.2">
      <c r="D322" s="8"/>
      <c r="E322" s="8"/>
      <c r="F322" s="8"/>
      <c r="G322" s="8"/>
      <c r="H322" s="8"/>
    </row>
    <row r="323" spans="4:8" x14ac:dyDescent="0.2">
      <c r="D323" s="8"/>
      <c r="E323" s="8"/>
      <c r="F323" s="8"/>
      <c r="G323" s="8"/>
      <c r="H323" s="8"/>
    </row>
    <row r="324" spans="4:8" x14ac:dyDescent="0.2">
      <c r="D324" s="8"/>
      <c r="E324" s="8"/>
      <c r="F324" s="8"/>
      <c r="G324" s="8"/>
      <c r="H324" s="8"/>
    </row>
    <row r="325" spans="4:8" x14ac:dyDescent="0.2">
      <c r="D325" s="8"/>
      <c r="E325" s="8"/>
      <c r="F325" s="8"/>
      <c r="G325" s="8"/>
      <c r="H325" s="8"/>
    </row>
    <row r="326" spans="4:8" x14ac:dyDescent="0.2">
      <c r="D326" s="8"/>
      <c r="E326" s="8"/>
      <c r="F326" s="8"/>
      <c r="G326" s="8"/>
      <c r="H326" s="8"/>
    </row>
    <row r="327" spans="4:8" x14ac:dyDescent="0.2">
      <c r="D327" s="8"/>
      <c r="E327" s="8"/>
      <c r="F327" s="8"/>
      <c r="G327" s="8"/>
      <c r="H327" s="8"/>
    </row>
    <row r="328" spans="4:8" x14ac:dyDescent="0.2">
      <c r="D328" s="8"/>
      <c r="E328" s="8"/>
      <c r="F328" s="8"/>
      <c r="G328" s="8"/>
      <c r="H328" s="8"/>
    </row>
    <row r="329" spans="4:8" x14ac:dyDescent="0.2">
      <c r="D329" s="8"/>
      <c r="E329" s="8"/>
      <c r="F329" s="8"/>
      <c r="G329" s="8"/>
      <c r="H329" s="8"/>
    </row>
    <row r="330" spans="4:8" x14ac:dyDescent="0.2">
      <c r="D330" s="8"/>
      <c r="E330" s="8"/>
      <c r="F330" s="8"/>
      <c r="G330" s="8"/>
      <c r="H330" s="8"/>
    </row>
    <row r="331" spans="4:8" x14ac:dyDescent="0.2">
      <c r="D331" s="8"/>
      <c r="E331" s="8"/>
      <c r="F331" s="8"/>
      <c r="G331" s="8"/>
      <c r="H331" s="8"/>
    </row>
    <row r="332" spans="4:8" x14ac:dyDescent="0.2">
      <c r="D332" s="8"/>
      <c r="E332" s="8"/>
      <c r="F332" s="8"/>
      <c r="G332" s="8"/>
      <c r="H332" s="8"/>
    </row>
    <row r="333" spans="4:8" x14ac:dyDescent="0.2">
      <c r="D333" s="8"/>
      <c r="E333" s="8"/>
      <c r="F333" s="8"/>
      <c r="G333" s="8"/>
      <c r="H333" s="8"/>
    </row>
    <row r="334" spans="4:8" x14ac:dyDescent="0.2">
      <c r="D334" s="8"/>
      <c r="E334" s="8"/>
      <c r="F334" s="8"/>
      <c r="G334" s="8"/>
      <c r="H334" s="8"/>
    </row>
    <row r="335" spans="4:8" x14ac:dyDescent="0.2">
      <c r="D335" s="8"/>
      <c r="E335" s="8"/>
      <c r="F335" s="8"/>
      <c r="G335" s="8"/>
      <c r="H335" s="8"/>
    </row>
    <row r="336" spans="4:8" x14ac:dyDescent="0.2">
      <c r="D336" s="8"/>
      <c r="E336" s="8"/>
      <c r="F336" s="8"/>
      <c r="G336" s="8"/>
      <c r="H336" s="8"/>
    </row>
    <row r="337" spans="4:8" x14ac:dyDescent="0.2">
      <c r="D337" s="8"/>
      <c r="E337" s="8"/>
      <c r="F337" s="8"/>
      <c r="G337" s="8"/>
      <c r="H337" s="8"/>
    </row>
    <row r="338" spans="4:8" x14ac:dyDescent="0.2">
      <c r="D338" s="8"/>
      <c r="E338" s="8"/>
      <c r="F338" s="8"/>
      <c r="G338" s="8"/>
      <c r="H338" s="8"/>
    </row>
    <row r="339" spans="4:8" x14ac:dyDescent="0.2">
      <c r="D339" s="8"/>
      <c r="E339" s="8"/>
      <c r="F339" s="8"/>
      <c r="G339" s="8"/>
      <c r="H339" s="8"/>
    </row>
    <row r="340" spans="4:8" x14ac:dyDescent="0.2">
      <c r="D340" s="8"/>
      <c r="E340" s="8"/>
      <c r="F340" s="8"/>
      <c r="G340" s="8"/>
      <c r="H340" s="8"/>
    </row>
    <row r="341" spans="4:8" x14ac:dyDescent="0.2">
      <c r="D341" s="8"/>
      <c r="E341" s="8"/>
      <c r="F341" s="8"/>
      <c r="G341" s="8"/>
      <c r="H341" s="8"/>
    </row>
    <row r="342" spans="4:8" x14ac:dyDescent="0.2">
      <c r="D342" s="8"/>
      <c r="E342" s="8"/>
      <c r="F342" s="8"/>
      <c r="G342" s="8"/>
      <c r="H342" s="8"/>
    </row>
    <row r="343" spans="4:8" x14ac:dyDescent="0.2">
      <c r="D343" s="8"/>
      <c r="E343" s="8"/>
      <c r="F343" s="8"/>
      <c r="G343" s="8"/>
      <c r="H343" s="8"/>
    </row>
    <row r="344" spans="4:8" x14ac:dyDescent="0.2">
      <c r="D344" s="8"/>
      <c r="E344" s="8"/>
      <c r="F344" s="8"/>
      <c r="G344" s="8"/>
      <c r="H344" s="8"/>
    </row>
    <row r="345" spans="4:8" x14ac:dyDescent="0.2">
      <c r="D345" s="8"/>
      <c r="E345" s="8"/>
      <c r="F345" s="8"/>
      <c r="G345" s="8"/>
      <c r="H345" s="8"/>
    </row>
    <row r="346" spans="4:8" x14ac:dyDescent="0.2">
      <c r="D346" s="8"/>
      <c r="E346" s="8"/>
      <c r="F346" s="8"/>
      <c r="G346" s="8"/>
      <c r="H346" s="8"/>
    </row>
    <row r="347" spans="4:8" x14ac:dyDescent="0.2">
      <c r="D347" s="8"/>
      <c r="E347" s="8"/>
      <c r="F347" s="8"/>
      <c r="G347" s="8"/>
      <c r="H347" s="8"/>
    </row>
    <row r="348" spans="4:8" x14ac:dyDescent="0.2">
      <c r="D348" s="8"/>
      <c r="E348" s="8"/>
      <c r="F348" s="8"/>
      <c r="G348" s="8"/>
      <c r="H348" s="8"/>
    </row>
    <row r="349" spans="4:8" x14ac:dyDescent="0.2">
      <c r="D349" s="8"/>
      <c r="E349" s="8"/>
      <c r="F349" s="8"/>
      <c r="G349" s="8"/>
      <c r="H349" s="8"/>
    </row>
    <row r="350" spans="4:8" x14ac:dyDescent="0.2">
      <c r="D350" s="8"/>
      <c r="E350" s="8"/>
      <c r="F350" s="8"/>
      <c r="G350" s="8"/>
      <c r="H350" s="8"/>
    </row>
    <row r="351" spans="4:8" x14ac:dyDescent="0.2">
      <c r="D351" s="8"/>
      <c r="E351" s="8"/>
      <c r="F351" s="8"/>
      <c r="G351" s="8"/>
      <c r="H351" s="8"/>
    </row>
    <row r="352" spans="4:8" x14ac:dyDescent="0.2">
      <c r="D352" s="8"/>
      <c r="E352" s="8"/>
      <c r="F352" s="8"/>
      <c r="G352" s="8"/>
      <c r="H352" s="8"/>
    </row>
    <row r="353" spans="4:8" x14ac:dyDescent="0.2">
      <c r="D353" s="8"/>
      <c r="E353" s="8"/>
      <c r="F353" s="8"/>
      <c r="G353" s="8"/>
      <c r="H353" s="8"/>
    </row>
    <row r="354" spans="4:8" x14ac:dyDescent="0.2">
      <c r="D354" s="8"/>
      <c r="E354" s="8"/>
      <c r="F354" s="8"/>
      <c r="G354" s="8"/>
      <c r="H354" s="8"/>
    </row>
    <row r="355" spans="4:8" x14ac:dyDescent="0.2">
      <c r="D355" s="8"/>
      <c r="E355" s="8"/>
      <c r="F355" s="8"/>
      <c r="G355" s="8"/>
      <c r="H355" s="8"/>
    </row>
    <row r="356" spans="4:8" x14ac:dyDescent="0.2">
      <c r="D356" s="8"/>
      <c r="E356" s="8"/>
      <c r="F356" s="8"/>
      <c r="G356" s="8"/>
      <c r="H356" s="8"/>
    </row>
    <row r="357" spans="4:8" x14ac:dyDescent="0.2">
      <c r="D357" s="8"/>
      <c r="E357" s="8"/>
      <c r="F357" s="8"/>
      <c r="G357" s="8"/>
      <c r="H357" s="8"/>
    </row>
    <row r="358" spans="4:8" x14ac:dyDescent="0.2">
      <c r="D358" s="8"/>
      <c r="E358" s="8"/>
      <c r="F358" s="8"/>
      <c r="G358" s="8"/>
      <c r="H358" s="8"/>
    </row>
    <row r="359" spans="4:8" x14ac:dyDescent="0.2">
      <c r="D359" s="8"/>
      <c r="E359" s="8"/>
      <c r="F359" s="8"/>
      <c r="G359" s="8"/>
      <c r="H359" s="8"/>
    </row>
    <row r="360" spans="4:8" x14ac:dyDescent="0.2">
      <c r="D360" s="8"/>
      <c r="E360" s="8"/>
      <c r="F360" s="8"/>
      <c r="G360" s="8"/>
      <c r="H360" s="8"/>
    </row>
    <row r="361" spans="4:8" x14ac:dyDescent="0.2">
      <c r="D361" s="8"/>
      <c r="E361" s="8"/>
      <c r="F361" s="8"/>
      <c r="G361" s="8"/>
      <c r="H361" s="8"/>
    </row>
    <row r="362" spans="4:8" x14ac:dyDescent="0.2">
      <c r="D362" s="8"/>
      <c r="E362" s="8"/>
      <c r="F362" s="8"/>
      <c r="G362" s="8"/>
      <c r="H362" s="8"/>
    </row>
    <row r="363" spans="4:8" x14ac:dyDescent="0.2">
      <c r="D363" s="8"/>
      <c r="E363" s="8"/>
      <c r="F363" s="8"/>
      <c r="G363" s="8"/>
      <c r="H363" s="8"/>
    </row>
    <row r="364" spans="4:8" x14ac:dyDescent="0.2">
      <c r="D364" s="8"/>
      <c r="E364" s="8"/>
      <c r="F364" s="8"/>
      <c r="G364" s="8"/>
      <c r="H364" s="8"/>
    </row>
    <row r="365" spans="4:8" x14ac:dyDescent="0.2">
      <c r="D365" s="8"/>
      <c r="E365" s="8"/>
      <c r="F365" s="8"/>
      <c r="G365" s="8"/>
      <c r="H365" s="8"/>
    </row>
    <row r="366" spans="4:8" x14ac:dyDescent="0.2">
      <c r="D366" s="8"/>
      <c r="E366" s="8"/>
      <c r="F366" s="8"/>
      <c r="G366" s="8"/>
      <c r="H366" s="8"/>
    </row>
    <row r="367" spans="4:8" x14ac:dyDescent="0.2">
      <c r="D367" s="8"/>
      <c r="E367" s="8"/>
      <c r="F367" s="8"/>
      <c r="G367" s="8"/>
      <c r="H367" s="8"/>
    </row>
    <row r="368" spans="4:8" x14ac:dyDescent="0.2">
      <c r="D368" s="8"/>
      <c r="E368" s="8"/>
      <c r="F368" s="8"/>
      <c r="G368" s="8"/>
      <c r="H368" s="8"/>
    </row>
    <row r="369" spans="4:8" x14ac:dyDescent="0.2">
      <c r="D369" s="8"/>
      <c r="E369" s="8"/>
      <c r="F369" s="8"/>
      <c r="G369" s="8"/>
      <c r="H369" s="8"/>
    </row>
    <row r="370" spans="4:8" x14ac:dyDescent="0.2">
      <c r="D370" s="8"/>
      <c r="E370" s="8"/>
      <c r="F370" s="8"/>
      <c r="G370" s="8"/>
      <c r="H370" s="8"/>
    </row>
    <row r="371" spans="4:8" x14ac:dyDescent="0.2">
      <c r="D371" s="8"/>
      <c r="E371" s="8"/>
      <c r="F371" s="8"/>
      <c r="G371" s="8"/>
      <c r="H371" s="8"/>
    </row>
    <row r="372" spans="4:8" x14ac:dyDescent="0.2">
      <c r="D372" s="8"/>
      <c r="E372" s="8"/>
      <c r="F372" s="8"/>
      <c r="G372" s="8"/>
      <c r="H372" s="8"/>
    </row>
    <row r="373" spans="4:8" x14ac:dyDescent="0.2">
      <c r="D373" s="8"/>
      <c r="E373" s="8"/>
      <c r="F373" s="8"/>
      <c r="G373" s="8"/>
      <c r="H373" s="8"/>
    </row>
    <row r="374" spans="4:8" x14ac:dyDescent="0.2">
      <c r="D374" s="8"/>
      <c r="E374" s="8"/>
      <c r="F374" s="8"/>
      <c r="G374" s="8"/>
      <c r="H374" s="8"/>
    </row>
    <row r="375" spans="4:8" x14ac:dyDescent="0.2">
      <c r="D375" s="8"/>
      <c r="E375" s="8"/>
      <c r="F375" s="8"/>
      <c r="G375" s="8"/>
      <c r="H375" s="8"/>
    </row>
    <row r="376" spans="4:8" x14ac:dyDescent="0.2">
      <c r="D376" s="8"/>
      <c r="E376" s="8"/>
      <c r="G376" s="8"/>
      <c r="H376" s="8"/>
    </row>
    <row r="377" spans="4:8" x14ac:dyDescent="0.2">
      <c r="E377" s="8"/>
      <c r="G377" s="8"/>
      <c r="H377" s="8"/>
    </row>
  </sheetData>
  <autoFilter ref="A1:K377" xr:uid="{89D7AC0D-C758-4ED1-9E24-B15658BCF571}">
    <sortState xmlns:xlrd2="http://schemas.microsoft.com/office/spreadsheetml/2017/richdata2" ref="A2:K377">
      <sortCondition ref="A1:A377"/>
    </sortState>
  </autoFilter>
  <conditionalFormatting sqref="I1:I1048576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{07F5E4A4-2013-457E-AE5C-2842F6C32238}</x14:id>
        </ext>
      </extLst>
    </cfRule>
  </conditionalFormatting>
  <conditionalFormatting sqref="F1:F1048576">
    <cfRule type="cellIs" dxfId="8" priority="1" operator="greaterThan">
      <formula>0.5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F5E4A4-2013-457E-AE5C-2842F6C322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59E8-9318-461D-8975-CA9B5EC147F4}">
  <dimension ref="A1:Q377"/>
  <sheetViews>
    <sheetView workbookViewId="0">
      <pane ySplit="1" topLeftCell="A44" activePane="bottomLeft" state="frozen"/>
      <selection activeCell="C67" sqref="C67"/>
      <selection pane="bottomLeft" activeCell="P66" sqref="P66"/>
    </sheetView>
  </sheetViews>
  <sheetFormatPr baseColWidth="10" defaultRowHeight="12.75" x14ac:dyDescent="0.2"/>
  <cols>
    <col min="1" max="1" width="7" style="7" bestFit="1" customWidth="1"/>
    <col min="2" max="2" width="15" style="7" bestFit="1" customWidth="1"/>
    <col min="3" max="3" width="13.85546875" style="7" bestFit="1" customWidth="1"/>
    <col min="4" max="4" width="14" style="7" bestFit="1" customWidth="1"/>
    <col min="5" max="5" width="10.28515625" style="7" bestFit="1" customWidth="1"/>
    <col min="6" max="6" width="8.28515625" style="7" bestFit="1" customWidth="1"/>
    <col min="7" max="7" width="13.7109375" style="7" bestFit="1" customWidth="1"/>
    <col min="8" max="9" width="6.85546875" style="7" bestFit="1" customWidth="1"/>
    <col min="10" max="10" width="6.85546875" style="7" customWidth="1"/>
    <col min="11" max="11" width="6.85546875" style="7" bestFit="1" customWidth="1"/>
    <col min="12" max="16384" width="11.42578125" style="7"/>
  </cols>
  <sheetData>
    <row r="1" spans="1:17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</row>
    <row r="2" spans="1:17" x14ac:dyDescent="0.2">
      <c r="A2" s="7">
        <v>145</v>
      </c>
      <c r="B2" s="7" t="s">
        <v>66</v>
      </c>
      <c r="C2" s="7" t="s">
        <v>72</v>
      </c>
      <c r="D2" s="8">
        <v>25.485569000244141</v>
      </c>
      <c r="E2" s="8">
        <v>25.530220031738281</v>
      </c>
      <c r="F2" s="8">
        <v>6.31447434425354E-2</v>
      </c>
      <c r="G2" s="8">
        <v>0.55815312628945779</v>
      </c>
      <c r="H2" s="8">
        <v>83.18988037109375</v>
      </c>
      <c r="I2" s="7" t="s">
        <v>0</v>
      </c>
      <c r="J2" s="7" t="s">
        <v>0</v>
      </c>
      <c r="L2" s="8">
        <f>AVERAGEA(D2:D3)</f>
        <v>25.530219078063965</v>
      </c>
      <c r="M2" s="7">
        <f>(L2-$Q$66)/$M$65</f>
        <v>-1.5777420385828327</v>
      </c>
      <c r="N2" s="9">
        <f>10^M2</f>
        <v>2.643978756517763E-2</v>
      </c>
      <c r="O2" s="7">
        <v>3.926747037764762E-2</v>
      </c>
      <c r="P2" s="6">
        <f>N2/O2</f>
        <v>0.67332546025750761</v>
      </c>
    </row>
    <row r="3" spans="1:17" x14ac:dyDescent="0.2">
      <c r="A3" s="7">
        <v>146</v>
      </c>
      <c r="B3" s="7" t="s">
        <v>66</v>
      </c>
      <c r="C3" s="7" t="s">
        <v>72</v>
      </c>
      <c r="D3" s="8">
        <v>25.574869155883789</v>
      </c>
      <c r="E3" s="8">
        <v>25.530220031738281</v>
      </c>
      <c r="F3" s="8">
        <v>6.31447434425354E-2</v>
      </c>
      <c r="G3" s="8">
        <v>0.55815312628945779</v>
      </c>
      <c r="H3" s="8">
        <v>83.303001403808594</v>
      </c>
      <c r="I3" s="7" t="s">
        <v>0</v>
      </c>
      <c r="J3" s="7" t="s">
        <v>0</v>
      </c>
      <c r="L3" s="8"/>
      <c r="N3" s="8"/>
      <c r="P3" s="6"/>
    </row>
    <row r="4" spans="1:17" x14ac:dyDescent="0.2">
      <c r="A4" s="7">
        <v>147</v>
      </c>
      <c r="B4" s="7" t="s">
        <v>65</v>
      </c>
      <c r="C4" s="7" t="s">
        <v>72</v>
      </c>
      <c r="D4" s="8">
        <v>24.884477615356445</v>
      </c>
      <c r="E4" s="8">
        <v>24.940423965454102</v>
      </c>
      <c r="F4" s="8">
        <v>7.9120084643363953E-2</v>
      </c>
      <c r="G4" s="8">
        <v>0.55815312628945779</v>
      </c>
      <c r="H4" s="8">
        <v>83.303001403808594</v>
      </c>
      <c r="I4" s="7" t="s">
        <v>0</v>
      </c>
      <c r="J4" s="7" t="s">
        <v>0</v>
      </c>
      <c r="L4" s="8">
        <f>AVERAGEA(D4:D5)</f>
        <v>24.940423965454102</v>
      </c>
      <c r="M4" s="7">
        <f>(L4-$Q$66)/$M$65</f>
        <v>-1.4019476835323674</v>
      </c>
      <c r="N4" s="9">
        <f>10^M4</f>
        <v>3.9632577401861713E-2</v>
      </c>
      <c r="O4" s="7">
        <v>3.4737926795249605E-2</v>
      </c>
      <c r="P4" s="6">
        <f>N4/O4</f>
        <v>1.1409022085705314</v>
      </c>
    </row>
    <row r="5" spans="1:17" x14ac:dyDescent="0.2">
      <c r="A5" s="7">
        <v>148</v>
      </c>
      <c r="B5" s="7" t="s">
        <v>65</v>
      </c>
      <c r="C5" s="7" t="s">
        <v>72</v>
      </c>
      <c r="D5" s="8">
        <v>24.996370315551758</v>
      </c>
      <c r="E5" s="8">
        <v>24.940423965454102</v>
      </c>
      <c r="F5" s="8">
        <v>7.9120084643363953E-2</v>
      </c>
      <c r="G5" s="8">
        <v>0.55815312628945779</v>
      </c>
      <c r="H5" s="8">
        <v>83.303001403808594</v>
      </c>
      <c r="I5" s="7" t="s">
        <v>0</v>
      </c>
      <c r="J5" s="7" t="s">
        <v>0</v>
      </c>
      <c r="L5" s="8"/>
      <c r="N5" s="8"/>
      <c r="P5" s="6"/>
    </row>
    <row r="6" spans="1:17" x14ac:dyDescent="0.2">
      <c r="A6" s="7">
        <v>149</v>
      </c>
      <c r="B6" s="7" t="s">
        <v>64</v>
      </c>
      <c r="C6" s="7" t="s">
        <v>72</v>
      </c>
      <c r="D6" s="8">
        <v>25.536930084228516</v>
      </c>
      <c r="E6" s="8">
        <v>25.484699249267578</v>
      </c>
      <c r="F6" s="8">
        <v>7.3866903781890869E-2</v>
      </c>
      <c r="G6" s="8">
        <v>0.55815312628945779</v>
      </c>
      <c r="H6" s="8">
        <v>83.297805786132813</v>
      </c>
      <c r="I6" s="7" t="s">
        <v>0</v>
      </c>
      <c r="J6" s="7" t="s">
        <v>0</v>
      </c>
      <c r="L6" s="8">
        <f>AVERAGEA(D6:D7)</f>
        <v>25.484698295593262</v>
      </c>
      <c r="M6" s="7">
        <f>(L6-$Q$66)/$M$65</f>
        <v>-1.5641741123237978</v>
      </c>
      <c r="N6" s="9">
        <f>10^M6</f>
        <v>2.7278839318605273E-2</v>
      </c>
      <c r="O6" s="7">
        <v>3.2528924440951179E-2</v>
      </c>
      <c r="P6" s="6">
        <f>N6/O6</f>
        <v>0.83860256025752611</v>
      </c>
    </row>
    <row r="7" spans="1:17" x14ac:dyDescent="0.2">
      <c r="A7" s="7">
        <v>150</v>
      </c>
      <c r="B7" s="7" t="s">
        <v>64</v>
      </c>
      <c r="C7" s="7" t="s">
        <v>72</v>
      </c>
      <c r="D7" s="8">
        <v>25.432466506958008</v>
      </c>
      <c r="E7" s="8">
        <v>25.484699249267578</v>
      </c>
      <c r="F7" s="8">
        <v>7.3866903781890869E-2</v>
      </c>
      <c r="G7" s="8">
        <v>0.55815312628945779</v>
      </c>
      <c r="H7" s="8">
        <v>83.410896301269531</v>
      </c>
      <c r="I7" s="7" t="s">
        <v>0</v>
      </c>
      <c r="J7" s="7" t="s">
        <v>0</v>
      </c>
      <c r="L7" s="8"/>
      <c r="N7" s="8"/>
      <c r="P7" s="6"/>
    </row>
    <row r="8" spans="1:17" x14ac:dyDescent="0.2">
      <c r="A8" s="7">
        <v>151</v>
      </c>
      <c r="B8" s="7" t="s">
        <v>63</v>
      </c>
      <c r="C8" s="7" t="s">
        <v>72</v>
      </c>
      <c r="D8" s="8">
        <v>25.184322357177734</v>
      </c>
      <c r="E8" s="8">
        <v>25.122852325439453</v>
      </c>
      <c r="F8" s="8">
        <v>8.6930401623249054E-2</v>
      </c>
      <c r="G8" s="8">
        <v>0.55815312628945779</v>
      </c>
      <c r="H8" s="8">
        <v>83.410896301269531</v>
      </c>
      <c r="I8" s="7" t="s">
        <v>0</v>
      </c>
      <c r="J8" s="7" t="s">
        <v>0</v>
      </c>
      <c r="L8" s="8">
        <f>AVERAGEA(D8:D9)</f>
        <v>25.12285327911377</v>
      </c>
      <c r="M8" s="7">
        <f>(L8-$Q$66)/$M$65</f>
        <v>-1.4563225721189976</v>
      </c>
      <c r="N8" s="9">
        <f>10^M8</f>
        <v>3.4968534184660616E-2</v>
      </c>
      <c r="O8" s="7">
        <v>3.8529907112943691E-2</v>
      </c>
      <c r="P8" s="6">
        <f>N8/O8</f>
        <v>0.90756860851380894</v>
      </c>
    </row>
    <row r="9" spans="1:17" x14ac:dyDescent="0.2">
      <c r="A9" s="7">
        <v>152</v>
      </c>
      <c r="B9" s="7" t="s">
        <v>63</v>
      </c>
      <c r="C9" s="7" t="s">
        <v>72</v>
      </c>
      <c r="D9" s="8">
        <v>25.061384201049805</v>
      </c>
      <c r="E9" s="8">
        <v>25.122852325439453</v>
      </c>
      <c r="F9" s="8">
        <v>8.6930401623249054E-2</v>
      </c>
      <c r="G9" s="8">
        <v>0.55815312628945779</v>
      </c>
      <c r="H9" s="8">
        <v>83.52398681640625</v>
      </c>
      <c r="I9" s="7" t="s">
        <v>0</v>
      </c>
      <c r="J9" s="7" t="s">
        <v>0</v>
      </c>
      <c r="L9" s="8"/>
      <c r="N9" s="8"/>
      <c r="P9" s="6"/>
    </row>
    <row r="10" spans="1:17" x14ac:dyDescent="0.2">
      <c r="A10" s="7">
        <v>153</v>
      </c>
      <c r="B10" s="7" t="s">
        <v>62</v>
      </c>
      <c r="C10" s="7" t="s">
        <v>72</v>
      </c>
      <c r="D10" s="8">
        <v>25.536468505859375</v>
      </c>
      <c r="E10" s="8">
        <v>25.491029739379883</v>
      </c>
      <c r="F10" s="8">
        <v>6.4260117709636688E-2</v>
      </c>
      <c r="G10" s="8">
        <v>0.55815312628945779</v>
      </c>
      <c r="H10" s="8">
        <v>83.495246887207031</v>
      </c>
      <c r="I10" s="7" t="s">
        <v>0</v>
      </c>
      <c r="J10" s="7" t="s">
        <v>0</v>
      </c>
      <c r="L10" s="8">
        <f>AVERAGEA(D10:D11)</f>
        <v>25.491029739379883</v>
      </c>
      <c r="M10" s="7">
        <f>(L10-$Q$66)/$M$65</f>
        <v>-1.5660612627141801</v>
      </c>
      <c r="N10" s="9">
        <f>10^M10</f>
        <v>2.7160561078447994E-2</v>
      </c>
      <c r="O10" s="7">
        <v>4.7544443245859117E-2</v>
      </c>
      <c r="P10" s="6">
        <f>N10/O10</f>
        <v>0.57126678165094602</v>
      </c>
    </row>
    <row r="11" spans="1:17" x14ac:dyDescent="0.2">
      <c r="A11" s="7">
        <v>154</v>
      </c>
      <c r="B11" s="7" t="s">
        <v>62</v>
      </c>
      <c r="C11" s="7" t="s">
        <v>72</v>
      </c>
      <c r="D11" s="8">
        <v>25.445590972900391</v>
      </c>
      <c r="E11" s="8">
        <v>25.491029739379883</v>
      </c>
      <c r="F11" s="8">
        <v>6.4260117709636688E-2</v>
      </c>
      <c r="G11" s="8">
        <v>0.55815312628945779</v>
      </c>
      <c r="H11" s="8">
        <v>83.495246887207031</v>
      </c>
      <c r="I11" s="7" t="s">
        <v>0</v>
      </c>
      <c r="J11" s="7" t="s">
        <v>0</v>
      </c>
      <c r="L11" s="8"/>
      <c r="N11" s="8"/>
      <c r="P11" s="6"/>
    </row>
    <row r="12" spans="1:17" x14ac:dyDescent="0.2">
      <c r="A12" s="7">
        <v>155</v>
      </c>
      <c r="B12" s="7" t="s">
        <v>61</v>
      </c>
      <c r="C12" s="7" t="s">
        <v>72</v>
      </c>
      <c r="D12" s="8">
        <v>25.41265869140625</v>
      </c>
      <c r="E12" s="8">
        <v>25.402629852294922</v>
      </c>
      <c r="F12" s="8">
        <v>1.4184269122779369E-2</v>
      </c>
      <c r="G12" s="8">
        <v>0.55815312628945779</v>
      </c>
      <c r="H12" s="8">
        <v>83.495246887207031</v>
      </c>
      <c r="I12" s="7" t="s">
        <v>0</v>
      </c>
      <c r="J12" s="7" t="s">
        <v>0</v>
      </c>
      <c r="L12" s="8">
        <f>AVERAGEA(D12:D13)</f>
        <v>25.402628898620605</v>
      </c>
      <c r="M12" s="7">
        <f>(L12-$Q$66)/$M$65</f>
        <v>-1.5397125045523341</v>
      </c>
      <c r="N12" s="9">
        <f>10^M12</f>
        <v>2.8859413142417516E-2</v>
      </c>
      <c r="O12" s="7">
        <v>4.2852544599702329E-2</v>
      </c>
      <c r="P12" s="6">
        <f>N12/O12</f>
        <v>0.67345856382628877</v>
      </c>
    </row>
    <row r="13" spans="1:17" x14ac:dyDescent="0.2">
      <c r="A13" s="7">
        <v>156</v>
      </c>
      <c r="B13" s="7" t="s">
        <v>61</v>
      </c>
      <c r="C13" s="7" t="s">
        <v>72</v>
      </c>
      <c r="D13" s="8">
        <v>25.392599105834961</v>
      </c>
      <c r="E13" s="8">
        <v>25.402629852294922</v>
      </c>
      <c r="F13" s="8">
        <v>1.4184269122779369E-2</v>
      </c>
      <c r="G13" s="8">
        <v>0.55815312628945779</v>
      </c>
      <c r="H13" s="8">
        <v>83.382286071777344</v>
      </c>
      <c r="I13" s="7" t="s">
        <v>0</v>
      </c>
      <c r="J13" s="7" t="s">
        <v>0</v>
      </c>
      <c r="L13" s="8"/>
      <c r="N13" s="8"/>
      <c r="P13" s="6"/>
    </row>
    <row r="14" spans="1:17" x14ac:dyDescent="0.2">
      <c r="A14" s="7">
        <v>157</v>
      </c>
      <c r="B14" s="7" t="s">
        <v>60</v>
      </c>
      <c r="C14" s="7" t="s">
        <v>72</v>
      </c>
      <c r="D14" s="8">
        <v>26.646417617797852</v>
      </c>
      <c r="E14" s="8">
        <v>26.672573089599609</v>
      </c>
      <c r="F14" s="8">
        <v>3.6990772932767868E-2</v>
      </c>
      <c r="G14" s="8">
        <v>0.55815312628945779</v>
      </c>
      <c r="H14" s="8">
        <v>83.366683959960938</v>
      </c>
      <c r="I14" s="7" t="s">
        <v>0</v>
      </c>
      <c r="J14" s="7" t="s">
        <v>0</v>
      </c>
      <c r="L14" s="8">
        <f>AVERAGEA(D14:D15)</f>
        <v>26.672574043273926</v>
      </c>
      <c r="M14" s="7">
        <f>(L14-$Q$66)/$M$65</f>
        <v>-1.9182324055835835</v>
      </c>
      <c r="N14" s="9">
        <f>10^M14</f>
        <v>1.2071676662108457E-2</v>
      </c>
      <c r="O14" s="7">
        <v>1.8856482370329768E-2</v>
      </c>
      <c r="P14" s="6">
        <f>N14/O14</f>
        <v>0.64018709455072897</v>
      </c>
    </row>
    <row r="15" spans="1:17" x14ac:dyDescent="0.2">
      <c r="A15" s="7">
        <v>158</v>
      </c>
      <c r="B15" s="7" t="s">
        <v>60</v>
      </c>
      <c r="C15" s="7" t="s">
        <v>72</v>
      </c>
      <c r="D15" s="8">
        <v>26.69873046875</v>
      </c>
      <c r="E15" s="8">
        <v>26.672573089599609</v>
      </c>
      <c r="F15" s="8">
        <v>3.6990772932767868E-2</v>
      </c>
      <c r="G15" s="8">
        <v>0.55815312628945779</v>
      </c>
      <c r="H15" s="8">
        <v>83.366683959960938</v>
      </c>
      <c r="I15" s="7" t="s">
        <v>0</v>
      </c>
      <c r="J15" s="7" t="s">
        <v>0</v>
      </c>
      <c r="L15" s="8"/>
      <c r="N15" s="8"/>
      <c r="P15" s="6"/>
    </row>
    <row r="16" spans="1:17" x14ac:dyDescent="0.2">
      <c r="A16" s="7">
        <v>159</v>
      </c>
      <c r="B16" s="7" t="s">
        <v>59</v>
      </c>
      <c r="C16" s="7" t="s">
        <v>72</v>
      </c>
      <c r="D16" s="8">
        <v>26.04326057434082</v>
      </c>
      <c r="E16" s="8">
        <v>25.992389678955078</v>
      </c>
      <c r="F16" s="8">
        <v>7.1943655610084534E-2</v>
      </c>
      <c r="G16" s="8">
        <v>0.55815312628945779</v>
      </c>
      <c r="H16" s="8">
        <v>83.479568481445313</v>
      </c>
      <c r="I16" s="7" t="s">
        <v>0</v>
      </c>
      <c r="J16" s="7" t="s">
        <v>0</v>
      </c>
      <c r="L16" s="8">
        <f>AVERAGEA(D16:D17)</f>
        <v>25.992388725280762</v>
      </c>
      <c r="M16" s="7">
        <f>(L16-$Q$66)/$M$65</f>
        <v>-1.7154963422712066</v>
      </c>
      <c r="N16" s="9">
        <f>10^M16</f>
        <v>1.9253232605281754E-2</v>
      </c>
      <c r="O16" s="7">
        <v>2.1840195078753368E-2</v>
      </c>
      <c r="P16" s="6">
        <f>N16/O16</f>
        <v>0.88155039530813217</v>
      </c>
    </row>
    <row r="17" spans="1:16" x14ac:dyDescent="0.2">
      <c r="A17" s="7">
        <v>160</v>
      </c>
      <c r="B17" s="7" t="s">
        <v>59</v>
      </c>
      <c r="C17" s="7" t="s">
        <v>72</v>
      </c>
      <c r="D17" s="8">
        <v>25.941516876220703</v>
      </c>
      <c r="E17" s="8">
        <v>25.992389678955078</v>
      </c>
      <c r="F17" s="8">
        <v>7.1943655610084534E-2</v>
      </c>
      <c r="G17" s="8">
        <v>0.55815312628945779</v>
      </c>
      <c r="H17" s="8">
        <v>83.479568481445313</v>
      </c>
      <c r="I17" s="7" t="s">
        <v>0</v>
      </c>
      <c r="J17" s="7" t="s">
        <v>0</v>
      </c>
      <c r="L17" s="8"/>
      <c r="N17" s="8"/>
      <c r="P17" s="6"/>
    </row>
    <row r="18" spans="1:16" x14ac:dyDescent="0.2">
      <c r="A18" s="7">
        <v>161</v>
      </c>
      <c r="B18" s="7" t="s">
        <v>58</v>
      </c>
      <c r="C18" s="7" t="s">
        <v>72</v>
      </c>
      <c r="D18" s="8">
        <v>26.381080627441406</v>
      </c>
      <c r="E18" s="8">
        <v>26.342170715332031</v>
      </c>
      <c r="F18" s="8">
        <v>5.5025577545166016E-2</v>
      </c>
      <c r="G18" s="8">
        <v>0.55815312628945779</v>
      </c>
      <c r="H18" s="8">
        <v>83.35455322265625</v>
      </c>
      <c r="I18" s="7" t="s">
        <v>0</v>
      </c>
      <c r="J18" s="7" t="s">
        <v>0</v>
      </c>
      <c r="L18" s="8">
        <f>AVERAGEA(D18:D19)</f>
        <v>26.342171669006348</v>
      </c>
      <c r="M18" s="7">
        <f>(L18-$Q$66)/$M$65</f>
        <v>-1.8197526605845233</v>
      </c>
      <c r="N18" s="9">
        <f>10^M18</f>
        <v>1.5144234974263268E-2</v>
      </c>
      <c r="O18" s="7">
        <v>3.654768755077592E-2</v>
      </c>
      <c r="P18" s="6">
        <f>N18/O18</f>
        <v>0.41436917050424305</v>
      </c>
    </row>
    <row r="19" spans="1:16" x14ac:dyDescent="0.2">
      <c r="A19" s="7">
        <v>162</v>
      </c>
      <c r="B19" s="7" t="s">
        <v>58</v>
      </c>
      <c r="C19" s="7" t="s">
        <v>72</v>
      </c>
      <c r="D19" s="8">
        <v>26.303262710571289</v>
      </c>
      <c r="E19" s="8">
        <v>26.342170715332031</v>
      </c>
      <c r="F19" s="8">
        <v>5.5025577545166016E-2</v>
      </c>
      <c r="G19" s="8">
        <v>0.55815312628945779</v>
      </c>
      <c r="H19" s="8">
        <v>83.241729736328125</v>
      </c>
      <c r="I19" s="7" t="s">
        <v>0</v>
      </c>
      <c r="J19" s="7" t="s">
        <v>0</v>
      </c>
      <c r="L19" s="8"/>
      <c r="N19" s="8"/>
      <c r="P19" s="6"/>
    </row>
    <row r="20" spans="1:16" x14ac:dyDescent="0.2">
      <c r="A20" s="7">
        <v>163</v>
      </c>
      <c r="B20" s="7" t="s">
        <v>57</v>
      </c>
      <c r="C20" s="7" t="s">
        <v>72</v>
      </c>
      <c r="D20" s="8">
        <v>26.848367691040039</v>
      </c>
      <c r="E20" s="8">
        <v>26.867362976074219</v>
      </c>
      <c r="F20" s="8">
        <v>2.6862040162086487E-2</v>
      </c>
      <c r="G20" s="8">
        <v>0.55815312628945779</v>
      </c>
      <c r="H20" s="8">
        <v>83.35455322265625</v>
      </c>
      <c r="I20" s="7" t="s">
        <v>0</v>
      </c>
      <c r="J20" s="7" t="s">
        <v>0</v>
      </c>
      <c r="L20" s="8">
        <f>AVERAGEA(D20:D21)</f>
        <v>26.867362022399902</v>
      </c>
      <c r="M20" s="7">
        <f>(L20-$Q$66)/$M$65</f>
        <v>-1.9762909184975168</v>
      </c>
      <c r="N20" s="9">
        <f>10^M20</f>
        <v>1.0561098216340535E-2</v>
      </c>
      <c r="O20" s="7">
        <v>2.8022709102183206E-2</v>
      </c>
      <c r="P20" s="6">
        <f>N20/O20</f>
        <v>0.37687641754514506</v>
      </c>
    </row>
    <row r="21" spans="1:16" x14ac:dyDescent="0.2">
      <c r="A21" s="7">
        <v>164</v>
      </c>
      <c r="B21" s="7" t="s">
        <v>57</v>
      </c>
      <c r="C21" s="7" t="s">
        <v>72</v>
      </c>
      <c r="D21" s="8">
        <v>26.886356353759766</v>
      </c>
      <c r="E21" s="8">
        <v>26.867362976074219</v>
      </c>
      <c r="F21" s="8">
        <v>2.6862040162086487E-2</v>
      </c>
      <c r="G21" s="8">
        <v>0.55815312628945779</v>
      </c>
      <c r="H21" s="8">
        <v>83.241729736328125</v>
      </c>
      <c r="I21" s="8">
        <v>87.303329467773438</v>
      </c>
      <c r="J21" s="7" t="s">
        <v>0</v>
      </c>
      <c r="L21" s="8"/>
      <c r="N21" s="8"/>
      <c r="P21" s="6"/>
    </row>
    <row r="22" spans="1:16" x14ac:dyDescent="0.2">
      <c r="A22" s="7">
        <v>165</v>
      </c>
      <c r="B22" s="7" t="s">
        <v>56</v>
      </c>
      <c r="C22" s="7" t="s">
        <v>72</v>
      </c>
      <c r="D22" s="8">
        <v>25.466463088989258</v>
      </c>
      <c r="E22" s="8">
        <v>25.542289733886719</v>
      </c>
      <c r="F22" s="8">
        <v>0.10723641514778137</v>
      </c>
      <c r="G22" s="8">
        <v>0.55815312628945779</v>
      </c>
      <c r="H22" s="8">
        <v>83.504936218261719</v>
      </c>
      <c r="I22" s="7" t="s">
        <v>0</v>
      </c>
      <c r="J22" s="7" t="s">
        <v>0</v>
      </c>
      <c r="L22" s="8">
        <f>AVERAGEA(D22:D23)</f>
        <v>25.542290687561035</v>
      </c>
      <c r="M22" s="7">
        <f>(L22-$Q$66)/$M$65</f>
        <v>-1.5813401029963678</v>
      </c>
      <c r="N22" s="9">
        <f>10^M22</f>
        <v>2.6221642800890069E-2</v>
      </c>
      <c r="O22" s="7">
        <v>2.8311452819003869E-2</v>
      </c>
      <c r="P22" s="6">
        <f>N22/O22</f>
        <v>0.92618499546900579</v>
      </c>
    </row>
    <row r="23" spans="1:16" x14ac:dyDescent="0.2">
      <c r="A23" s="7">
        <v>166</v>
      </c>
      <c r="B23" s="7" t="s">
        <v>56</v>
      </c>
      <c r="C23" s="7" t="s">
        <v>72</v>
      </c>
      <c r="D23" s="8">
        <v>25.618118286132813</v>
      </c>
      <c r="E23" s="8">
        <v>25.542289733886719</v>
      </c>
      <c r="F23" s="8">
        <v>0.10723641514778137</v>
      </c>
      <c r="G23" s="8">
        <v>0.55815312628945779</v>
      </c>
      <c r="H23" s="8">
        <v>83.504936218261719</v>
      </c>
      <c r="I23" s="7" t="s">
        <v>0</v>
      </c>
      <c r="J23" s="7" t="s">
        <v>0</v>
      </c>
      <c r="L23" s="8"/>
      <c r="N23" s="8"/>
      <c r="P23" s="6"/>
    </row>
    <row r="24" spans="1:16" x14ac:dyDescent="0.2">
      <c r="A24" s="7">
        <v>167</v>
      </c>
      <c r="B24" s="7" t="s">
        <v>55</v>
      </c>
      <c r="C24" s="7" t="s">
        <v>72</v>
      </c>
      <c r="D24" s="8">
        <v>26.075237274169922</v>
      </c>
      <c r="E24" s="8">
        <v>26.072940826416016</v>
      </c>
      <c r="F24" s="8">
        <v>3.2476675696671009E-3</v>
      </c>
      <c r="G24" s="8">
        <v>0.55815312628945779</v>
      </c>
      <c r="H24" s="8">
        <v>83.504936218261719</v>
      </c>
      <c r="I24" s="7" t="s">
        <v>0</v>
      </c>
      <c r="J24" s="7" t="s">
        <v>0</v>
      </c>
      <c r="L24" s="8">
        <f>AVERAGEA(D24:D25)</f>
        <v>26.072940826416016</v>
      </c>
      <c r="M24" s="7">
        <f>(L24-$Q$66)/$M$65</f>
        <v>-1.7395057047841826</v>
      </c>
      <c r="N24" s="9">
        <f>10^M24</f>
        <v>1.8217731425762846E-2</v>
      </c>
      <c r="O24" s="7">
        <v>2.906813614735939E-2</v>
      </c>
      <c r="P24" s="6">
        <f>N24/O24</f>
        <v>0.62672513068636437</v>
      </c>
    </row>
    <row r="25" spans="1:16" x14ac:dyDescent="0.2">
      <c r="A25" s="7">
        <v>168</v>
      </c>
      <c r="B25" s="7" t="s">
        <v>55</v>
      </c>
      <c r="C25" s="7" t="s">
        <v>72</v>
      </c>
      <c r="D25" s="8">
        <v>26.070644378662109</v>
      </c>
      <c r="E25" s="8">
        <v>26.072940826416016</v>
      </c>
      <c r="F25" s="8">
        <v>3.2476675696671009E-3</v>
      </c>
      <c r="G25" s="8">
        <v>0.55815312628945779</v>
      </c>
      <c r="H25" s="8">
        <v>83.504936218261719</v>
      </c>
      <c r="I25" s="7" t="s">
        <v>0</v>
      </c>
      <c r="J25" s="7" t="s">
        <v>0</v>
      </c>
      <c r="L25" s="8"/>
      <c r="N25" s="8"/>
      <c r="P25" s="6"/>
    </row>
    <row r="26" spans="1:16" x14ac:dyDescent="0.2">
      <c r="A26" s="7">
        <v>169</v>
      </c>
      <c r="B26" s="7" t="s">
        <v>54</v>
      </c>
      <c r="C26" s="7" t="s">
        <v>72</v>
      </c>
      <c r="D26" s="8">
        <v>24.965921401977539</v>
      </c>
      <c r="E26" s="8">
        <v>24.967460632324219</v>
      </c>
      <c r="F26" s="8">
        <v>2.178149065002799E-3</v>
      </c>
      <c r="G26" s="8">
        <v>0.55815312628945779</v>
      </c>
      <c r="H26" s="8">
        <v>83.18988037109375</v>
      </c>
      <c r="I26" s="7" t="s">
        <v>0</v>
      </c>
      <c r="J26" s="7" t="s">
        <v>0</v>
      </c>
      <c r="L26" s="8">
        <f>AVERAGEA(D26:D27)</f>
        <v>24.967461585998535</v>
      </c>
      <c r="M26" s="7">
        <f>(L26-$Q$66)/$M$65</f>
        <v>-1.4100065178022472</v>
      </c>
      <c r="N26" s="9">
        <f>10^M26</f>
        <v>3.8903930632858637E-2</v>
      </c>
      <c r="O26" s="7">
        <v>2.6995996694349732E-2</v>
      </c>
      <c r="P26" s="6">
        <f>N26/O26</f>
        <v>1.4410999924667067</v>
      </c>
    </row>
    <row r="27" spans="1:16" x14ac:dyDescent="0.2">
      <c r="A27" s="7">
        <v>170</v>
      </c>
      <c r="B27" s="7" t="s">
        <v>54</v>
      </c>
      <c r="C27" s="7" t="s">
        <v>72</v>
      </c>
      <c r="D27" s="8">
        <v>24.969001770019531</v>
      </c>
      <c r="E27" s="8">
        <v>24.967460632324219</v>
      </c>
      <c r="F27" s="8">
        <v>2.178149065002799E-3</v>
      </c>
      <c r="G27" s="8">
        <v>0.55815312628945779</v>
      </c>
      <c r="H27" s="8">
        <v>83.18988037109375</v>
      </c>
      <c r="I27" s="7" t="s">
        <v>0</v>
      </c>
      <c r="J27" s="7" t="s">
        <v>0</v>
      </c>
      <c r="L27" s="8"/>
      <c r="N27" s="8"/>
      <c r="P27" s="6"/>
    </row>
    <row r="28" spans="1:16" x14ac:dyDescent="0.2">
      <c r="A28" s="7">
        <v>171</v>
      </c>
      <c r="B28" s="7" t="s">
        <v>53</v>
      </c>
      <c r="C28" s="7" t="s">
        <v>72</v>
      </c>
      <c r="D28" s="8">
        <v>24.699392318725586</v>
      </c>
      <c r="E28" s="8">
        <v>24.729808807373047</v>
      </c>
      <c r="F28" s="8">
        <v>4.3015409260988235E-2</v>
      </c>
      <c r="G28" s="8">
        <v>0.55815312628945779</v>
      </c>
      <c r="H28" s="8">
        <v>83.303001403808594</v>
      </c>
      <c r="I28" s="7" t="s">
        <v>0</v>
      </c>
      <c r="J28" s="7" t="s">
        <v>0</v>
      </c>
      <c r="L28" s="8">
        <f>AVERAGEA(D28:D29)</f>
        <v>24.729808807373047</v>
      </c>
      <c r="M28" s="7">
        <f>(L28-$Q$66)/$M$65</f>
        <v>-1.3391717210207861</v>
      </c>
      <c r="N28" s="9">
        <f>10^M28</f>
        <v>4.5796077218483444E-2</v>
      </c>
      <c r="O28" s="7">
        <v>3.2512678141491294E-2</v>
      </c>
      <c r="P28" s="6">
        <f>N28/O28</f>
        <v>1.4085605934763166</v>
      </c>
    </row>
    <row r="29" spans="1:16" x14ac:dyDescent="0.2">
      <c r="A29" s="7">
        <v>172</v>
      </c>
      <c r="B29" s="7" t="s">
        <v>53</v>
      </c>
      <c r="C29" s="7" t="s">
        <v>72</v>
      </c>
      <c r="D29" s="8">
        <v>24.760225296020508</v>
      </c>
      <c r="E29" s="8">
        <v>24.729808807373047</v>
      </c>
      <c r="F29" s="8">
        <v>4.3015409260988235E-2</v>
      </c>
      <c r="G29" s="8">
        <v>0.55815312628945779</v>
      </c>
      <c r="H29" s="8">
        <v>83.076766967773438</v>
      </c>
      <c r="I29" s="8">
        <v>87.262176513671875</v>
      </c>
      <c r="J29" s="7" t="s">
        <v>0</v>
      </c>
      <c r="L29" s="8"/>
      <c r="N29" s="8"/>
      <c r="P29" s="6"/>
    </row>
    <row r="30" spans="1:16" x14ac:dyDescent="0.2">
      <c r="A30" s="7">
        <v>173</v>
      </c>
      <c r="B30" s="7" t="s">
        <v>52</v>
      </c>
      <c r="C30" s="7" t="s">
        <v>72</v>
      </c>
      <c r="D30" s="8">
        <v>24.676601409912109</v>
      </c>
      <c r="E30" s="8">
        <v>24.822404861450195</v>
      </c>
      <c r="F30" s="8">
        <v>0.20619721710681915</v>
      </c>
      <c r="G30" s="8">
        <v>0.55815312628945779</v>
      </c>
      <c r="H30" s="8">
        <v>83.071617126464844</v>
      </c>
      <c r="I30" s="8">
        <v>85.672760009765625</v>
      </c>
      <c r="J30" s="7" t="s">
        <v>0</v>
      </c>
      <c r="L30" s="8">
        <f>AVERAGEA(D30:D31)</f>
        <v>24.822404861450195</v>
      </c>
      <c r="M30" s="7">
        <f>(L30-$Q$66)/$M$65</f>
        <v>-1.3667709046333463</v>
      </c>
      <c r="N30" s="9">
        <f>10^M30</f>
        <v>4.29763071976106E-2</v>
      </c>
      <c r="O30" s="7">
        <v>3.169761655717928E-2</v>
      </c>
      <c r="P30" s="6">
        <f>N30/O30</f>
        <v>1.3558214107387445</v>
      </c>
    </row>
    <row r="31" spans="1:16" x14ac:dyDescent="0.2">
      <c r="A31" s="7">
        <v>174</v>
      </c>
      <c r="B31" s="7" t="s">
        <v>52</v>
      </c>
      <c r="C31" s="7" t="s">
        <v>72</v>
      </c>
      <c r="D31" s="8">
        <v>24.968208312988281</v>
      </c>
      <c r="E31" s="8">
        <v>24.822404861450195</v>
      </c>
      <c r="F31" s="8">
        <v>0.20619721710681915</v>
      </c>
      <c r="G31" s="8">
        <v>0.55815312628945779</v>
      </c>
      <c r="H31" s="8">
        <v>83.297805786132813</v>
      </c>
      <c r="I31" s="7" t="s">
        <v>0</v>
      </c>
      <c r="J31" s="7" t="s">
        <v>0</v>
      </c>
      <c r="L31" s="8"/>
      <c r="N31" s="8"/>
      <c r="P31" s="6"/>
    </row>
    <row r="32" spans="1:16" x14ac:dyDescent="0.2">
      <c r="A32" s="7">
        <v>175</v>
      </c>
      <c r="B32" s="7" t="s">
        <v>51</v>
      </c>
      <c r="C32" s="7" t="s">
        <v>72</v>
      </c>
      <c r="D32" s="8">
        <v>24.798812866210938</v>
      </c>
      <c r="E32" s="8">
        <v>24.625938415527344</v>
      </c>
      <c r="F32" s="8">
        <v>0.24448004364967346</v>
      </c>
      <c r="G32" s="8">
        <v>0.55815312628945779</v>
      </c>
      <c r="H32" s="8">
        <v>83.410896301269531</v>
      </c>
      <c r="I32" s="7" t="s">
        <v>0</v>
      </c>
      <c r="J32" s="7" t="s">
        <v>0</v>
      </c>
      <c r="L32" s="8">
        <f>AVERAGEA(D32:D33)</f>
        <v>24.62593936920166</v>
      </c>
      <c r="M32" s="7">
        <f>(L32-$Q$66)/$M$65</f>
        <v>-1.3082123920904505</v>
      </c>
      <c r="N32" s="9">
        <f>10^M32</f>
        <v>4.917989621538521E-2</v>
      </c>
      <c r="O32" s="7">
        <v>3.8736713199977839E-2</v>
      </c>
      <c r="P32" s="6">
        <f>N32/O32</f>
        <v>1.2695939369325053</v>
      </c>
    </row>
    <row r="33" spans="1:16" x14ac:dyDescent="0.2">
      <c r="A33" s="7">
        <v>176</v>
      </c>
      <c r="B33" s="7" t="s">
        <v>51</v>
      </c>
      <c r="C33" s="7" t="s">
        <v>72</v>
      </c>
      <c r="D33" s="8">
        <v>24.453065872192383</v>
      </c>
      <c r="E33" s="8">
        <v>24.625938415527344</v>
      </c>
      <c r="F33" s="8">
        <v>0.24448004364967346</v>
      </c>
      <c r="G33" s="8">
        <v>0.55815312628945779</v>
      </c>
      <c r="H33" s="8">
        <v>83.410896301269531</v>
      </c>
      <c r="I33" s="7" t="s">
        <v>0</v>
      </c>
      <c r="J33" s="7" t="s">
        <v>0</v>
      </c>
      <c r="L33" s="8"/>
      <c r="N33" s="8"/>
      <c r="P33" s="6"/>
    </row>
    <row r="34" spans="1:16" x14ac:dyDescent="0.2">
      <c r="A34" s="7">
        <v>177</v>
      </c>
      <c r="B34" s="7" t="s">
        <v>50</v>
      </c>
      <c r="C34" s="7" t="s">
        <v>72</v>
      </c>
      <c r="D34" s="8">
        <v>24.715837478637695</v>
      </c>
      <c r="E34" s="8">
        <v>24.740795135498047</v>
      </c>
      <c r="F34" s="8">
        <v>3.5294108092784882E-2</v>
      </c>
      <c r="G34" s="8">
        <v>0.55815312628945779</v>
      </c>
      <c r="H34" s="8">
        <v>83.382286071777344</v>
      </c>
      <c r="I34" s="7" t="s">
        <v>0</v>
      </c>
      <c r="J34" s="7" t="s">
        <v>0</v>
      </c>
      <c r="L34" s="8">
        <f>AVERAGEA(D34:D35)</f>
        <v>24.74079418182373</v>
      </c>
      <c r="M34" s="7">
        <f>(L34-$Q$66)/$M$65</f>
        <v>-1.3424460221725882</v>
      </c>
      <c r="N34" s="9">
        <f>10^M34</f>
        <v>4.5452102545400934E-2</v>
      </c>
      <c r="O34" s="7">
        <v>3.5957304541082986E-2</v>
      </c>
      <c r="P34" s="6">
        <f>N34/O34</f>
        <v>1.2640575573029862</v>
      </c>
    </row>
    <row r="35" spans="1:16" x14ac:dyDescent="0.2">
      <c r="A35" s="7">
        <v>178</v>
      </c>
      <c r="B35" s="7" t="s">
        <v>50</v>
      </c>
      <c r="C35" s="7" t="s">
        <v>72</v>
      </c>
      <c r="D35" s="8">
        <v>24.765750885009766</v>
      </c>
      <c r="E35" s="8">
        <v>24.740795135498047</v>
      </c>
      <c r="F35" s="8">
        <v>3.5294108092784882E-2</v>
      </c>
      <c r="G35" s="8">
        <v>0.55815312628945779</v>
      </c>
      <c r="H35" s="8">
        <v>83.269332885742188</v>
      </c>
      <c r="I35" s="7" t="s">
        <v>0</v>
      </c>
      <c r="J35" s="7" t="s">
        <v>0</v>
      </c>
      <c r="L35" s="8"/>
      <c r="N35" s="8"/>
      <c r="P35" s="6"/>
    </row>
    <row r="36" spans="1:16" x14ac:dyDescent="0.2">
      <c r="A36" s="7">
        <v>179</v>
      </c>
      <c r="B36" s="7" t="s">
        <v>49</v>
      </c>
      <c r="C36" s="7" t="s">
        <v>72</v>
      </c>
      <c r="D36" s="8">
        <v>24.481651306152344</v>
      </c>
      <c r="E36" s="8">
        <v>24.629138946533203</v>
      </c>
      <c r="F36" s="8">
        <v>0.20857767760753632</v>
      </c>
      <c r="G36" s="8">
        <v>0.55815312628945779</v>
      </c>
      <c r="H36" s="8">
        <v>83.495246887207031</v>
      </c>
      <c r="I36" s="7" t="s">
        <v>0</v>
      </c>
      <c r="J36" s="7" t="s">
        <v>0</v>
      </c>
      <c r="L36" s="8">
        <f>AVERAGEA(D36:D37)</f>
        <v>24.629137992858887</v>
      </c>
      <c r="M36" s="7">
        <f>(L36-$Q$66)/$M$65</f>
        <v>-1.3091657739867213</v>
      </c>
      <c r="N36" s="9">
        <f>10^M36</f>
        <v>4.9072052809862494E-2</v>
      </c>
      <c r="O36" s="7">
        <v>4.1299634463024981E-2</v>
      </c>
      <c r="P36" s="6">
        <f>N36/O36</f>
        <v>1.1881958145125002</v>
      </c>
    </row>
    <row r="37" spans="1:16" x14ac:dyDescent="0.2">
      <c r="A37" s="7">
        <v>180</v>
      </c>
      <c r="B37" s="7" t="s">
        <v>49</v>
      </c>
      <c r="C37" s="7" t="s">
        <v>72</v>
      </c>
      <c r="D37" s="8">
        <v>24.77662467956543</v>
      </c>
      <c r="E37" s="8">
        <v>24.629138946533203</v>
      </c>
      <c r="F37" s="8">
        <v>0.20857767760753632</v>
      </c>
      <c r="G37" s="8">
        <v>0.55815312628945779</v>
      </c>
      <c r="H37" s="8">
        <v>83.495246887207031</v>
      </c>
      <c r="I37" s="7" t="s">
        <v>0</v>
      </c>
      <c r="J37" s="7" t="s">
        <v>0</v>
      </c>
      <c r="L37" s="8"/>
      <c r="N37" s="8"/>
      <c r="P37" s="6"/>
    </row>
    <row r="38" spans="1:16" x14ac:dyDescent="0.2">
      <c r="A38" s="7">
        <v>181</v>
      </c>
      <c r="B38" s="7" t="s">
        <v>48</v>
      </c>
      <c r="C38" s="7" t="s">
        <v>72</v>
      </c>
      <c r="D38" s="8">
        <v>25.627681732177734</v>
      </c>
      <c r="E38" s="8">
        <v>25.800174713134766</v>
      </c>
      <c r="F38" s="8">
        <v>0.24394325911998749</v>
      </c>
      <c r="G38" s="8">
        <v>0.55815312628945779</v>
      </c>
      <c r="H38" s="8">
        <v>83.253799438476563</v>
      </c>
      <c r="I38" s="8">
        <v>87.317573547363281</v>
      </c>
      <c r="J38" s="7" t="s">
        <v>0</v>
      </c>
      <c r="L38" s="8">
        <f>AVERAGEA(D38:D39)</f>
        <v>25.800175666809082</v>
      </c>
      <c r="M38" s="7">
        <f>(L38-$Q$66)/$M$65</f>
        <v>-1.6582053103113374</v>
      </c>
      <c r="N38" s="9">
        <f>10^M38</f>
        <v>2.1968210922592182E-2</v>
      </c>
      <c r="O38" s="7">
        <v>4.8644424292826921E-2</v>
      </c>
      <c r="P38" s="6">
        <f>N38/O38</f>
        <v>0.45160799499546345</v>
      </c>
    </row>
    <row r="39" spans="1:16" x14ac:dyDescent="0.2">
      <c r="A39" s="7">
        <v>182</v>
      </c>
      <c r="B39" s="7" t="s">
        <v>48</v>
      </c>
      <c r="C39" s="7" t="s">
        <v>72</v>
      </c>
      <c r="D39" s="8">
        <v>25.97266960144043</v>
      </c>
      <c r="E39" s="8">
        <v>25.800174713134766</v>
      </c>
      <c r="F39" s="8">
        <v>0.24394325911998749</v>
      </c>
      <c r="G39" s="8">
        <v>0.55815312628945779</v>
      </c>
      <c r="H39" s="8">
        <v>83.592453002929688</v>
      </c>
      <c r="I39" s="8">
        <v>89.123687744140625</v>
      </c>
      <c r="J39" s="7" t="s">
        <v>0</v>
      </c>
      <c r="L39" s="8"/>
      <c r="N39" s="8"/>
      <c r="P39" s="6"/>
    </row>
    <row r="40" spans="1:16" x14ac:dyDescent="0.2">
      <c r="A40" s="7">
        <v>183</v>
      </c>
      <c r="B40" s="7" t="s">
        <v>47</v>
      </c>
      <c r="C40" s="7" t="s">
        <v>72</v>
      </c>
      <c r="D40" s="8">
        <v>25.955974578857422</v>
      </c>
      <c r="E40" s="8">
        <v>26.052581787109375</v>
      </c>
      <c r="F40" s="8">
        <v>0.13662457466125488</v>
      </c>
      <c r="G40" s="8">
        <v>0.55815312628945779</v>
      </c>
      <c r="H40" s="8">
        <v>83.253799438476563</v>
      </c>
      <c r="I40" s="8">
        <v>86.07586669921875</v>
      </c>
      <c r="J40" s="7" t="s">
        <v>0</v>
      </c>
      <c r="L40" s="8">
        <f>AVERAGEA(D40:D41)</f>
        <v>26.052582740783691</v>
      </c>
      <c r="M40" s="7">
        <f>(L40-$Q$66)/$M$65</f>
        <v>-1.7334377729595867</v>
      </c>
      <c r="N40" s="9">
        <f>10^M40</f>
        <v>1.8474054778487275E-2</v>
      </c>
      <c r="O40" s="7">
        <v>3.2982551374292603E-2</v>
      </c>
      <c r="P40" s="6">
        <f>N40/O40</f>
        <v>0.56011600099822478</v>
      </c>
    </row>
    <row r="41" spans="1:16" x14ac:dyDescent="0.2">
      <c r="A41" s="7">
        <v>184</v>
      </c>
      <c r="B41" s="7" t="s">
        <v>47</v>
      </c>
      <c r="C41" s="7" t="s">
        <v>72</v>
      </c>
      <c r="D41" s="8">
        <v>26.149190902709961</v>
      </c>
      <c r="E41" s="8">
        <v>26.052581787109375</v>
      </c>
      <c r="F41" s="8">
        <v>0.13662457466125488</v>
      </c>
      <c r="G41" s="8">
        <v>0.55815312628945779</v>
      </c>
      <c r="H41" s="8">
        <v>83.140914916992188</v>
      </c>
      <c r="I41" s="8">
        <v>89.123687744140625</v>
      </c>
      <c r="J41" s="7" t="s">
        <v>0</v>
      </c>
      <c r="L41" s="8"/>
      <c r="N41" s="8"/>
      <c r="P41" s="6"/>
    </row>
    <row r="42" spans="1:16" x14ac:dyDescent="0.2">
      <c r="A42" s="7">
        <v>185</v>
      </c>
      <c r="B42" s="7" t="s">
        <v>46</v>
      </c>
      <c r="C42" s="7" t="s">
        <v>72</v>
      </c>
      <c r="D42" s="8">
        <v>25.734003067016602</v>
      </c>
      <c r="E42" s="8">
        <v>25.800548553466797</v>
      </c>
      <c r="F42" s="8">
        <v>9.4109527766704559E-2</v>
      </c>
      <c r="G42" s="8">
        <v>0.55815312628945779</v>
      </c>
      <c r="H42" s="8">
        <v>83.241729736328125</v>
      </c>
      <c r="I42" s="8">
        <v>87.303329467773438</v>
      </c>
      <c r="J42" s="7" t="s">
        <v>0</v>
      </c>
      <c r="L42" s="8">
        <f>AVERAGEA(D42:D43)</f>
        <v>25.800548553466797</v>
      </c>
      <c r="M42" s="7">
        <f>(L42-$Q$66)/$M$65</f>
        <v>-1.6583164529235741</v>
      </c>
      <c r="N42" s="9">
        <f>10^M42</f>
        <v>2.1962589640134089E-2</v>
      </c>
      <c r="O42" s="7">
        <v>4.0557356150406641E-2</v>
      </c>
      <c r="P42" s="6">
        <f>N42/O42</f>
        <v>0.54151926369869863</v>
      </c>
    </row>
    <row r="43" spans="1:16" x14ac:dyDescent="0.2">
      <c r="A43" s="7">
        <v>186</v>
      </c>
      <c r="B43" s="7" t="s">
        <v>46</v>
      </c>
      <c r="C43" s="7" t="s">
        <v>72</v>
      </c>
      <c r="D43" s="8">
        <v>25.867094039916992</v>
      </c>
      <c r="E43" s="8">
        <v>25.800548553466797</v>
      </c>
      <c r="F43" s="8">
        <v>9.4109527766704559E-2</v>
      </c>
      <c r="G43" s="8">
        <v>0.55815312628945779</v>
      </c>
      <c r="H43" s="8">
        <v>83.467376708984375</v>
      </c>
      <c r="I43" s="7" t="s">
        <v>0</v>
      </c>
      <c r="J43" s="7" t="s">
        <v>0</v>
      </c>
      <c r="L43" s="8"/>
      <c r="N43" s="8"/>
      <c r="P43" s="6"/>
    </row>
    <row r="44" spans="1:16" x14ac:dyDescent="0.2">
      <c r="A44" s="7">
        <v>187</v>
      </c>
      <c r="B44" s="7" t="s">
        <v>45</v>
      </c>
      <c r="C44" s="7" t="s">
        <v>72</v>
      </c>
      <c r="D44" s="8">
        <v>25.974536895751953</v>
      </c>
      <c r="E44" s="8">
        <v>26.006301879882813</v>
      </c>
      <c r="F44" s="8">
        <v>4.4921122491359711E-2</v>
      </c>
      <c r="G44" s="8">
        <v>0.55815312628945779</v>
      </c>
      <c r="H44" s="8">
        <v>83.12890625</v>
      </c>
      <c r="I44" s="8">
        <v>85.836639404296875</v>
      </c>
      <c r="J44" s="8">
        <v>77.036521911621094</v>
      </c>
      <c r="L44" s="8">
        <f>AVERAGEA(D44:D45)</f>
        <v>26.006300926208496</v>
      </c>
      <c r="M44" s="7">
        <f>(L44-$Q$66)/$M$65</f>
        <v>-1.719643013440795</v>
      </c>
      <c r="N44" s="9">
        <f>10^M44</f>
        <v>1.9070276352040658E-2</v>
      </c>
      <c r="O44" s="7">
        <v>3.2018181135189679E-2</v>
      </c>
      <c r="P44" s="6">
        <f>N44/O44</f>
        <v>0.59560773522770205</v>
      </c>
    </row>
    <row r="45" spans="1:16" x14ac:dyDescent="0.2">
      <c r="A45" s="7">
        <v>188</v>
      </c>
      <c r="B45" s="7" t="s">
        <v>45</v>
      </c>
      <c r="C45" s="7" t="s">
        <v>72</v>
      </c>
      <c r="D45" s="8">
        <v>26.038064956665039</v>
      </c>
      <c r="E45" s="8">
        <v>26.006301879882813</v>
      </c>
      <c r="F45" s="8">
        <v>4.4921122491359711E-2</v>
      </c>
      <c r="G45" s="8">
        <v>0.55815312628945779</v>
      </c>
      <c r="H45" s="8">
        <v>83.35455322265625</v>
      </c>
      <c r="I45" s="8">
        <v>87.190505981445313</v>
      </c>
      <c r="J45" s="7" t="s">
        <v>0</v>
      </c>
      <c r="L45" s="8"/>
      <c r="N45" s="8"/>
      <c r="P45" s="6"/>
    </row>
    <row r="46" spans="1:16" x14ac:dyDescent="0.2">
      <c r="A46" s="7">
        <v>189</v>
      </c>
      <c r="B46" s="7" t="s">
        <v>44</v>
      </c>
      <c r="C46" s="7" t="s">
        <v>72</v>
      </c>
      <c r="D46" s="8">
        <v>25.958166122436523</v>
      </c>
      <c r="E46" s="8">
        <v>25.918956756591797</v>
      </c>
      <c r="F46" s="8">
        <v>5.5450417101383209E-2</v>
      </c>
      <c r="G46" s="8">
        <v>0.55815312628945779</v>
      </c>
      <c r="H46" s="8">
        <v>83.2789306640625</v>
      </c>
      <c r="I46" s="8">
        <v>87.459991455078125</v>
      </c>
      <c r="J46" s="7" t="s">
        <v>0</v>
      </c>
      <c r="L46" s="8">
        <f>AVERAGEA(D46:D47)</f>
        <v>25.918956756591797</v>
      </c>
      <c r="M46" s="7">
        <f>(L46-$Q$66)/$M$65</f>
        <v>-1.6936092067223205</v>
      </c>
      <c r="N46" s="9">
        <f>10^M46</f>
        <v>2.0248403809546914E-2</v>
      </c>
      <c r="O46" s="7">
        <v>3.7145860431864727E-2</v>
      </c>
      <c r="P46" s="6">
        <f>N46/O46</f>
        <v>0.54510525733245052</v>
      </c>
    </row>
    <row r="47" spans="1:16" x14ac:dyDescent="0.2">
      <c r="A47" s="7">
        <v>190</v>
      </c>
      <c r="B47" s="7" t="s">
        <v>44</v>
      </c>
      <c r="C47" s="7" t="s">
        <v>72</v>
      </c>
      <c r="D47" s="8">
        <v>25.87974739074707</v>
      </c>
      <c r="E47" s="8">
        <v>25.918956756591797</v>
      </c>
      <c r="F47" s="8">
        <v>5.5450417101383209E-2</v>
      </c>
      <c r="G47" s="8">
        <v>0.55815312628945779</v>
      </c>
      <c r="H47" s="8">
        <v>86.103973388671875</v>
      </c>
      <c r="I47" s="8">
        <v>83.052925109863281</v>
      </c>
      <c r="J47" s="8">
        <v>76.498832702636719</v>
      </c>
      <c r="L47" s="8"/>
      <c r="N47" s="8"/>
      <c r="P47" s="6"/>
    </row>
    <row r="48" spans="1:16" x14ac:dyDescent="0.2">
      <c r="A48" s="7">
        <v>191</v>
      </c>
      <c r="B48" s="7" t="s">
        <v>43</v>
      </c>
      <c r="C48" s="7" t="s">
        <v>72</v>
      </c>
      <c r="D48" s="8">
        <v>25.811113357543945</v>
      </c>
      <c r="E48" s="8">
        <v>25.887992858886719</v>
      </c>
      <c r="F48" s="8">
        <v>0.10872538387775421</v>
      </c>
      <c r="G48" s="8">
        <v>0.55815312628945779</v>
      </c>
      <c r="H48" s="8">
        <v>83.391937255859375</v>
      </c>
      <c r="I48" s="7" t="s">
        <v>0</v>
      </c>
      <c r="J48" s="7" t="s">
        <v>0</v>
      </c>
      <c r="L48" s="8">
        <f>AVERAGEA(D48:D49)</f>
        <v>25.887993812561035</v>
      </c>
      <c r="M48" s="7">
        <f>(L48-$Q$66)/$M$65</f>
        <v>-1.6843803903758008</v>
      </c>
      <c r="N48" s="9">
        <f>10^M48</f>
        <v>2.0683289447251983E-2</v>
      </c>
      <c r="O48" s="7">
        <v>3.2063329796944949E-2</v>
      </c>
      <c r="P48" s="6">
        <f>N48/O48</f>
        <v>0.6450761532953051</v>
      </c>
    </row>
    <row r="49" spans="1:17" x14ac:dyDescent="0.2">
      <c r="A49" s="7">
        <v>192</v>
      </c>
      <c r="B49" s="7" t="s">
        <v>43</v>
      </c>
      <c r="C49" s="7" t="s">
        <v>72</v>
      </c>
      <c r="D49" s="8">
        <v>25.964874267578125</v>
      </c>
      <c r="E49" s="8">
        <v>25.887992858886719</v>
      </c>
      <c r="F49" s="8">
        <v>0.10872538387775421</v>
      </c>
      <c r="G49" s="8">
        <v>0.55815312628945779</v>
      </c>
      <c r="H49" s="8">
        <v>83.391937255859375</v>
      </c>
      <c r="I49" s="7" t="s">
        <v>0</v>
      </c>
      <c r="J49" s="7" t="s">
        <v>0</v>
      </c>
      <c r="L49" s="8"/>
      <c r="P49" s="6"/>
    </row>
    <row r="50" spans="1:17" x14ac:dyDescent="0.2">
      <c r="A50" s="7">
        <v>193</v>
      </c>
      <c r="B50" s="7" t="s">
        <v>42</v>
      </c>
      <c r="C50" s="7" t="s">
        <v>72</v>
      </c>
      <c r="D50" s="8">
        <v>24.861137390136719</v>
      </c>
      <c r="E50" s="8">
        <v>24.871232986450195</v>
      </c>
      <c r="F50" s="8">
        <v>1.4277329668402672E-2</v>
      </c>
      <c r="G50" s="8">
        <v>0.55815312628945779</v>
      </c>
      <c r="H50" s="8">
        <v>83.076766967773438</v>
      </c>
      <c r="I50" s="7" t="s">
        <v>0</v>
      </c>
      <c r="J50" s="7" t="s">
        <v>0</v>
      </c>
      <c r="L50" s="8">
        <f>AVERAGEA(D50:D51)</f>
        <v>24.871232986450195</v>
      </c>
      <c r="M50" s="7">
        <f>(L50-$Q$66)/$M$65</f>
        <v>-1.3813246175400458</v>
      </c>
      <c r="N50" s="9">
        <f>10^M50</f>
        <v>4.1559985030826266E-2</v>
      </c>
      <c r="O50" s="7">
        <v>3.1858438332525003E-2</v>
      </c>
      <c r="P50" s="6">
        <f>N50/O50</f>
        <v>1.3045204726308488</v>
      </c>
    </row>
    <row r="51" spans="1:17" x14ac:dyDescent="0.2">
      <c r="A51" s="7">
        <v>194</v>
      </c>
      <c r="B51" s="7" t="s">
        <v>42</v>
      </c>
      <c r="C51" s="7" t="s">
        <v>72</v>
      </c>
      <c r="D51" s="8">
        <v>24.881328582763672</v>
      </c>
      <c r="E51" s="8">
        <v>24.871232986450195</v>
      </c>
      <c r="F51" s="8">
        <v>1.4277329668402672E-2</v>
      </c>
      <c r="G51" s="8">
        <v>0.55815312628945779</v>
      </c>
      <c r="H51" s="8">
        <v>83.18988037109375</v>
      </c>
      <c r="I51" s="7" t="s">
        <v>0</v>
      </c>
      <c r="J51" s="7" t="s">
        <v>0</v>
      </c>
      <c r="L51" s="8"/>
      <c r="N51" s="8"/>
      <c r="P51" s="6"/>
    </row>
    <row r="52" spans="1:17" x14ac:dyDescent="0.2">
      <c r="A52" s="7">
        <v>195</v>
      </c>
      <c r="B52" s="7" t="s">
        <v>41</v>
      </c>
      <c r="C52" s="7" t="s">
        <v>72</v>
      </c>
      <c r="D52" s="8">
        <v>24.876621246337891</v>
      </c>
      <c r="E52" s="8">
        <v>24.910507202148438</v>
      </c>
      <c r="F52" s="8">
        <v>4.7921977937221527E-2</v>
      </c>
      <c r="G52" s="8">
        <v>0.55815312628945779</v>
      </c>
      <c r="H52" s="8">
        <v>83.18988037109375</v>
      </c>
      <c r="I52" s="7" t="s">
        <v>0</v>
      </c>
      <c r="J52" s="7" t="s">
        <v>0</v>
      </c>
      <c r="L52" s="8">
        <f>AVERAGEA(D52:D53)</f>
        <v>24.910507202148438</v>
      </c>
      <c r="M52" s="7">
        <f>(L52-$Q$66)/$M$65</f>
        <v>-1.393030691854962</v>
      </c>
      <c r="N52" s="9">
        <f>10^M52</f>
        <v>4.0454730108358074E-2</v>
      </c>
      <c r="O52" s="7">
        <v>2.3216675130019657E-2</v>
      </c>
      <c r="P52" s="6">
        <f>N52/O52</f>
        <v>1.7424859452010526</v>
      </c>
    </row>
    <row r="53" spans="1:17" x14ac:dyDescent="0.2">
      <c r="A53" s="7">
        <v>196</v>
      </c>
      <c r="B53" s="7" t="s">
        <v>41</v>
      </c>
      <c r="C53" s="7" t="s">
        <v>72</v>
      </c>
      <c r="D53" s="8">
        <v>24.944393157958984</v>
      </c>
      <c r="E53" s="8">
        <v>24.910507202148438</v>
      </c>
      <c r="F53" s="8">
        <v>4.7921977937221527E-2</v>
      </c>
      <c r="G53" s="8">
        <v>0.55815312628945779</v>
      </c>
      <c r="H53" s="8">
        <v>83.18988037109375</v>
      </c>
      <c r="I53" s="7" t="s">
        <v>0</v>
      </c>
      <c r="J53" s="7" t="s">
        <v>0</v>
      </c>
      <c r="L53" s="8"/>
      <c r="P53" s="6"/>
    </row>
    <row r="54" spans="1:17" x14ac:dyDescent="0.2">
      <c r="A54" s="7">
        <v>197</v>
      </c>
      <c r="B54" s="7" t="s">
        <v>40</v>
      </c>
      <c r="C54" s="7" t="s">
        <v>72</v>
      </c>
      <c r="D54" s="8">
        <v>24.046119689941406</v>
      </c>
      <c r="E54" s="8">
        <v>24.09063720703125</v>
      </c>
      <c r="F54" s="8">
        <v>6.2958627939224243E-2</v>
      </c>
      <c r="G54" s="8">
        <v>0.55815312628945779</v>
      </c>
      <c r="H54" s="8">
        <v>86.125137329101563</v>
      </c>
      <c r="I54" s="8">
        <v>82.845428466796875</v>
      </c>
      <c r="J54" s="8">
        <v>77.303863525390625</v>
      </c>
      <c r="L54" s="8">
        <f>AVERAGEA(D54:D55)</f>
        <v>24.090638160705566</v>
      </c>
      <c r="M54" s="7">
        <f>(L54-$Q$66)/$M$65</f>
        <v>-1.1486604922978314</v>
      </c>
      <c r="N54" s="9">
        <f>10^M54</f>
        <v>7.1013269397812759E-2</v>
      </c>
      <c r="O54" s="7">
        <v>3.5970074728729463E-2</v>
      </c>
      <c r="P54" s="6">
        <f>N54/O54</f>
        <v>1.9742319117589748</v>
      </c>
    </row>
    <row r="55" spans="1:17" x14ac:dyDescent="0.2">
      <c r="A55" s="7">
        <v>198</v>
      </c>
      <c r="B55" s="7" t="s">
        <v>40</v>
      </c>
      <c r="C55" s="7" t="s">
        <v>72</v>
      </c>
      <c r="D55" s="8">
        <v>24.135156631469727</v>
      </c>
      <c r="E55" s="8">
        <v>24.09063720703125</v>
      </c>
      <c r="F55" s="8">
        <v>6.2958627939224243E-2</v>
      </c>
      <c r="G55" s="8">
        <v>0.55815312628945779</v>
      </c>
      <c r="H55" s="8">
        <v>83.297805786132813</v>
      </c>
      <c r="I55" s="7" t="s">
        <v>0</v>
      </c>
      <c r="J55" s="7" t="s">
        <v>0</v>
      </c>
      <c r="L55" s="8"/>
      <c r="N55" s="8"/>
      <c r="P55" s="6"/>
    </row>
    <row r="56" spans="1:17" x14ac:dyDescent="0.2">
      <c r="A56" s="7">
        <v>199</v>
      </c>
      <c r="B56" s="7" t="s">
        <v>39</v>
      </c>
      <c r="C56" s="7" t="s">
        <v>72</v>
      </c>
      <c r="D56" s="8">
        <v>24.442684173583984</v>
      </c>
      <c r="E56" s="8">
        <v>24.506696701049805</v>
      </c>
      <c r="F56" s="8">
        <v>9.0527385473251343E-2</v>
      </c>
      <c r="G56" s="8">
        <v>0.55815312628945779</v>
      </c>
      <c r="H56" s="8">
        <v>83.184707641601563</v>
      </c>
      <c r="I56" s="8">
        <v>87.256065368652344</v>
      </c>
      <c r="J56" s="7" t="s">
        <v>0</v>
      </c>
      <c r="L56" s="8">
        <f>AVERAGEA(D56:D57)</f>
        <v>24.506696701049805</v>
      </c>
      <c r="M56" s="7">
        <f>(L56-$Q$66)/$M$65</f>
        <v>-1.272670917612146</v>
      </c>
      <c r="N56" s="9">
        <f>10^M56</f>
        <v>5.3373917792952114E-2</v>
      </c>
      <c r="O56" s="7">
        <v>3.611541938874567E-2</v>
      </c>
      <c r="P56" s="6">
        <f>N56/O56</f>
        <v>1.4778706352108584</v>
      </c>
    </row>
    <row r="57" spans="1:17" x14ac:dyDescent="0.2">
      <c r="A57" s="7">
        <v>200</v>
      </c>
      <c r="B57" s="7" t="s">
        <v>39</v>
      </c>
      <c r="C57" s="7" t="s">
        <v>72</v>
      </c>
      <c r="D57" s="8">
        <v>24.570709228515625</v>
      </c>
      <c r="E57" s="8">
        <v>24.506696701049805</v>
      </c>
      <c r="F57" s="8">
        <v>9.0527385473251343E-2</v>
      </c>
      <c r="G57" s="8">
        <v>0.55815312628945779</v>
      </c>
      <c r="H57" s="8">
        <v>83.071617126464844</v>
      </c>
      <c r="I57" s="8">
        <v>87.029876708984375</v>
      </c>
      <c r="J57" s="8">
        <v>77.416954040527344</v>
      </c>
      <c r="L57" s="8"/>
      <c r="P57" s="6"/>
    </row>
    <row r="58" spans="1:17" x14ac:dyDescent="0.2">
      <c r="A58" s="7">
        <v>201</v>
      </c>
      <c r="B58" s="7" t="s">
        <v>38</v>
      </c>
      <c r="C58" s="7" t="s">
        <v>72</v>
      </c>
      <c r="D58" s="8">
        <v>24.946666717529297</v>
      </c>
      <c r="E58" s="8">
        <v>24.900913238525391</v>
      </c>
      <c r="F58" s="8">
        <v>6.470654159784317E-2</v>
      </c>
      <c r="G58" s="8">
        <v>0.55815312628945779</v>
      </c>
      <c r="H58" s="8">
        <v>83.1563720703125</v>
      </c>
      <c r="I58" s="8">
        <v>86.658042907714844</v>
      </c>
      <c r="J58" s="7" t="s">
        <v>0</v>
      </c>
      <c r="L58" s="8">
        <f>AVERAGEA(D58:D59)</f>
        <v>24.900912284851074</v>
      </c>
      <c r="M58" s="7">
        <f>(L58-$Q$66)/$M$65</f>
        <v>-1.3901708304183544</v>
      </c>
      <c r="N58" s="9">
        <f>10^M58</f>
        <v>4.0722006564224207E-2</v>
      </c>
      <c r="O58" s="7">
        <v>4.574223668406472E-2</v>
      </c>
      <c r="P58" s="6">
        <f>N58/O58</f>
        <v>0.89024957055522791</v>
      </c>
    </row>
    <row r="59" spans="1:17" x14ac:dyDescent="0.2">
      <c r="A59" s="7">
        <v>202</v>
      </c>
      <c r="B59" s="7" t="s">
        <v>38</v>
      </c>
      <c r="C59" s="7" t="s">
        <v>72</v>
      </c>
      <c r="D59" s="8">
        <v>24.855157852172852</v>
      </c>
      <c r="E59" s="8">
        <v>24.900913238525391</v>
      </c>
      <c r="F59" s="8">
        <v>6.470654159784317E-2</v>
      </c>
      <c r="G59" s="8">
        <v>0.55815312628945779</v>
      </c>
      <c r="H59" s="8">
        <v>83.269332885742188</v>
      </c>
      <c r="I59" s="7" t="s">
        <v>0</v>
      </c>
      <c r="J59" s="7" t="s">
        <v>0</v>
      </c>
      <c r="L59" s="8"/>
      <c r="N59" s="8"/>
      <c r="P59" s="6"/>
    </row>
    <row r="60" spans="1:17" x14ac:dyDescent="0.2">
      <c r="A60" s="7">
        <v>203</v>
      </c>
      <c r="B60" s="7" t="s">
        <v>37</v>
      </c>
      <c r="C60" s="7" t="s">
        <v>72</v>
      </c>
      <c r="D60" s="8">
        <v>24.425273895263672</v>
      </c>
      <c r="E60" s="8">
        <v>24.354343414306641</v>
      </c>
      <c r="F60" s="8">
        <v>0.10030949860811234</v>
      </c>
      <c r="G60" s="8">
        <v>0.55815312628945779</v>
      </c>
      <c r="H60" s="8">
        <v>83.382286071777344</v>
      </c>
      <c r="I60" s="7" t="s">
        <v>0</v>
      </c>
      <c r="J60" s="7" t="s">
        <v>0</v>
      </c>
      <c r="L60" s="8">
        <f>AVERAGEA(D60:D61)</f>
        <v>24.354344367980957</v>
      </c>
      <c r="M60" s="7">
        <f>(L60-$Q$66)/$M$65</f>
        <v>-1.2272607750733966</v>
      </c>
      <c r="N60" s="9">
        <f>10^M60</f>
        <v>5.9256940540670031E-2</v>
      </c>
      <c r="O60" s="7">
        <v>4.4541253094192802E-2</v>
      </c>
      <c r="P60" s="6">
        <f>N60/O60</f>
        <v>1.3303833283575901</v>
      </c>
    </row>
    <row r="61" spans="1:17" ht="13.5" thickBot="1" x14ac:dyDescent="0.25">
      <c r="A61" s="7">
        <v>204</v>
      </c>
      <c r="B61" s="7" t="s">
        <v>37</v>
      </c>
      <c r="C61" s="7" t="s">
        <v>72</v>
      </c>
      <c r="D61" s="8">
        <v>24.283414840698242</v>
      </c>
      <c r="E61" s="8">
        <v>24.354343414306641</v>
      </c>
      <c r="F61" s="8">
        <v>0.10030949860811234</v>
      </c>
      <c r="G61" s="8">
        <v>0.55815312628945779</v>
      </c>
      <c r="H61" s="8">
        <v>83.382286071777344</v>
      </c>
      <c r="I61" s="7" t="s">
        <v>0</v>
      </c>
      <c r="J61" s="7" t="s">
        <v>0</v>
      </c>
      <c r="L61" s="8"/>
      <c r="P61" s="6"/>
    </row>
    <row r="62" spans="1:17" x14ac:dyDescent="0.2">
      <c r="A62" s="7">
        <v>205</v>
      </c>
      <c r="B62" s="7" t="s">
        <v>32</v>
      </c>
      <c r="C62" s="7" t="s">
        <v>72</v>
      </c>
      <c r="D62" s="8">
        <v>23.791175842285156</v>
      </c>
      <c r="E62" s="8">
        <v>23.820863723754883</v>
      </c>
      <c r="F62" s="8">
        <v>4.1985005140304565E-2</v>
      </c>
      <c r="G62" s="8">
        <v>0.55815312628945779</v>
      </c>
      <c r="H62" s="8">
        <v>83.366683959960938</v>
      </c>
      <c r="I62" s="7" t="s">
        <v>0</v>
      </c>
      <c r="J62" s="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</row>
    <row r="63" spans="1:17" x14ac:dyDescent="0.2">
      <c r="A63" s="7">
        <v>206</v>
      </c>
      <c r="B63" s="7" t="s">
        <v>32</v>
      </c>
      <c r="C63" s="7" t="s">
        <v>72</v>
      </c>
      <c r="D63" s="8">
        <v>23.850551605224609</v>
      </c>
      <c r="E63" s="8">
        <v>23.820863723754883</v>
      </c>
      <c r="F63" s="8">
        <v>4.1985005140304565E-2</v>
      </c>
      <c r="G63" s="8">
        <v>0.55815312628945779</v>
      </c>
      <c r="H63" s="8">
        <v>83.366683959960938</v>
      </c>
      <c r="I63" s="7" t="s">
        <v>0</v>
      </c>
      <c r="J63" s="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</row>
    <row r="64" spans="1:17" x14ac:dyDescent="0.2">
      <c r="A64" s="7">
        <v>207</v>
      </c>
      <c r="B64" s="7" t="s">
        <v>31</v>
      </c>
      <c r="C64" s="7" t="s">
        <v>72</v>
      </c>
      <c r="D64" s="8">
        <v>25.922994613647461</v>
      </c>
      <c r="E64" s="8">
        <v>25.859731674194336</v>
      </c>
      <c r="F64" s="8">
        <v>8.9467309415340424E-2</v>
      </c>
      <c r="G64" s="8">
        <v>0.55815312628945779</v>
      </c>
      <c r="H64" s="8">
        <v>83.366683959960938</v>
      </c>
      <c r="I64" s="7" t="s">
        <v>0</v>
      </c>
      <c r="J64" s="7" t="s">
        <v>0</v>
      </c>
      <c r="L64" s="10"/>
      <c r="M64" s="8">
        <f>AVERAGE(D62:D63)</f>
        <v>23.820863723754883</v>
      </c>
      <c r="N64" s="8">
        <f>AVERAGE(D64:D65)</f>
        <v>25.859731674194336</v>
      </c>
      <c r="O64" s="8">
        <f>AVERAGE(D66:D67)</f>
        <v>28.00545597076416</v>
      </c>
      <c r="P64" s="8">
        <f>AVERAGE(D68:D69)</f>
        <v>30.495862007141113</v>
      </c>
      <c r="Q64" s="12">
        <f>AVERAGE(D70:D71)</f>
        <v>33.228120803833008</v>
      </c>
    </row>
    <row r="65" spans="1:17" x14ac:dyDescent="0.2">
      <c r="A65" s="7">
        <v>208</v>
      </c>
      <c r="B65" s="7" t="s">
        <v>31</v>
      </c>
      <c r="C65" s="7" t="s">
        <v>72</v>
      </c>
      <c r="D65" s="8">
        <v>25.796468734741211</v>
      </c>
      <c r="E65" s="8">
        <v>25.859731674194336</v>
      </c>
      <c r="F65" s="8">
        <v>8.9467309415340424E-2</v>
      </c>
      <c r="G65" s="8">
        <v>0.55815312628945779</v>
      </c>
      <c r="H65" s="8">
        <v>83.028038024902344</v>
      </c>
      <c r="I65" s="8">
        <v>85.511451721191406</v>
      </c>
      <c r="J65" s="8">
        <v>77.609672546386719</v>
      </c>
      <c r="L65" s="2" t="s">
        <v>21</v>
      </c>
      <c r="M65" s="13">
        <f>SLOPE(M64:Q64,M63:Q63)</f>
        <v>-3.3550287347995411</v>
      </c>
      <c r="Q65" s="11"/>
    </row>
    <row r="66" spans="1:17" ht="13.5" thickBot="1" x14ac:dyDescent="0.25">
      <c r="A66" s="7">
        <v>209</v>
      </c>
      <c r="B66" s="7" t="s">
        <v>30</v>
      </c>
      <c r="C66" s="7" t="s">
        <v>72</v>
      </c>
      <c r="D66" s="8">
        <v>28.018646240234375</v>
      </c>
      <c r="E66" s="8">
        <v>28.005455017089844</v>
      </c>
      <c r="F66" s="8">
        <v>1.8653858453035355E-2</v>
      </c>
      <c r="G66" s="8">
        <v>0.55815312628945779</v>
      </c>
      <c r="H66" s="8">
        <v>83.241729736328125</v>
      </c>
      <c r="I66" s="7" t="s">
        <v>0</v>
      </c>
      <c r="J66" s="7" t="s">
        <v>0</v>
      </c>
      <c r="L66" s="1" t="s">
        <v>20</v>
      </c>
      <c r="M66" s="14">
        <f>(10^(-1/M65)-1)*100</f>
        <v>98.636950992248117</v>
      </c>
      <c r="N66" s="15"/>
      <c r="O66" s="15"/>
      <c r="P66" s="39" t="s">
        <v>75</v>
      </c>
      <c r="Q66" s="16">
        <f>INTERCEPT(M64:Q64,M63:Q63)</f>
        <v>20.236849202517355</v>
      </c>
    </row>
    <row r="67" spans="1:17" x14ac:dyDescent="0.2">
      <c r="A67" s="7">
        <v>210</v>
      </c>
      <c r="B67" s="7" t="s">
        <v>30</v>
      </c>
      <c r="C67" s="7" t="s">
        <v>72</v>
      </c>
      <c r="D67" s="8">
        <v>27.992265701293945</v>
      </c>
      <c r="E67" s="8">
        <v>28.005455017089844</v>
      </c>
      <c r="F67" s="8">
        <v>1.8653858453035355E-2</v>
      </c>
      <c r="G67" s="8">
        <v>0.55815312628945779</v>
      </c>
      <c r="H67" s="8">
        <v>83.241729736328125</v>
      </c>
      <c r="I67" s="7" t="s">
        <v>0</v>
      </c>
      <c r="J67" s="7" t="s">
        <v>0</v>
      </c>
      <c r="L67" s="8"/>
      <c r="N67" s="8"/>
    </row>
    <row r="68" spans="1:17" x14ac:dyDescent="0.2">
      <c r="A68" s="7">
        <v>211</v>
      </c>
      <c r="B68" s="7" t="s">
        <v>29</v>
      </c>
      <c r="C68" s="7" t="s">
        <v>72</v>
      </c>
      <c r="D68" s="8">
        <v>30.315450668334961</v>
      </c>
      <c r="E68" s="8">
        <v>30.495861053466797</v>
      </c>
      <c r="F68" s="8">
        <v>0.25514015555381775</v>
      </c>
      <c r="G68" s="8">
        <v>0.55815312628945779</v>
      </c>
      <c r="H68" s="8">
        <v>83.35455322265625</v>
      </c>
      <c r="I68" s="7" t="s">
        <v>0</v>
      </c>
      <c r="J68" s="7" t="s">
        <v>0</v>
      </c>
      <c r="N68" s="9"/>
    </row>
    <row r="69" spans="1:17" x14ac:dyDescent="0.2">
      <c r="A69" s="7">
        <v>212</v>
      </c>
      <c r="B69" s="7" t="s">
        <v>29</v>
      </c>
      <c r="C69" s="7" t="s">
        <v>72</v>
      </c>
      <c r="D69" s="8">
        <v>30.676273345947266</v>
      </c>
      <c r="E69" s="8">
        <v>30.495861053466797</v>
      </c>
      <c r="F69" s="8">
        <v>0.25514015555381775</v>
      </c>
      <c r="G69" s="8">
        <v>0.55815312628945779</v>
      </c>
      <c r="H69" s="8">
        <v>86.626388549804688</v>
      </c>
      <c r="I69" s="8">
        <v>82.790443420410156</v>
      </c>
      <c r="J69" s="8">
        <v>77.149345397949219</v>
      </c>
      <c r="N69" s="8"/>
    </row>
    <row r="70" spans="1:17" x14ac:dyDescent="0.2">
      <c r="A70" s="7">
        <v>285</v>
      </c>
      <c r="B70" s="7" t="s">
        <v>28</v>
      </c>
      <c r="C70" s="7" t="s">
        <v>72</v>
      </c>
      <c r="D70" s="8">
        <v>33.320674896240234</v>
      </c>
      <c r="E70" s="8">
        <v>33.228118896484375</v>
      </c>
      <c r="F70" s="8">
        <v>0.13089124858379364</v>
      </c>
      <c r="G70" s="8">
        <v>0.55815312628945779</v>
      </c>
      <c r="H70" s="8">
        <v>83.2789306640625</v>
      </c>
      <c r="I70" s="7" t="s">
        <v>0</v>
      </c>
      <c r="J70" s="7" t="s">
        <v>0</v>
      </c>
      <c r="L70" s="8"/>
      <c r="N70" s="9"/>
    </row>
    <row r="71" spans="1:17" x14ac:dyDescent="0.2">
      <c r="A71" s="7">
        <v>286</v>
      </c>
      <c r="B71" s="7" t="s">
        <v>28</v>
      </c>
      <c r="C71" s="7" t="s">
        <v>72</v>
      </c>
      <c r="D71" s="8">
        <v>33.135566711425781</v>
      </c>
      <c r="E71" s="8">
        <v>33.228118896484375</v>
      </c>
      <c r="F71" s="8">
        <v>0.13089124858379364</v>
      </c>
      <c r="G71" s="8">
        <v>0.55815312628945779</v>
      </c>
      <c r="H71" s="8">
        <v>83.2789306640625</v>
      </c>
      <c r="I71" s="8">
        <v>91.189041137695313</v>
      </c>
      <c r="J71" s="7" t="s">
        <v>0</v>
      </c>
      <c r="L71" s="8"/>
      <c r="N71" s="8"/>
    </row>
    <row r="72" spans="1:17" x14ac:dyDescent="0.2">
      <c r="A72" s="7">
        <v>215</v>
      </c>
      <c r="B72" s="7" t="s">
        <v>68</v>
      </c>
      <c r="C72" s="7" t="s">
        <v>72</v>
      </c>
      <c r="D72" s="8">
        <v>41.172580718994141</v>
      </c>
      <c r="E72" s="8">
        <v>41.172580718994141</v>
      </c>
      <c r="F72" s="7" t="s">
        <v>0</v>
      </c>
      <c r="G72" s="8">
        <v>0.55815312628945779</v>
      </c>
      <c r="H72" s="8">
        <v>90.737037658691406</v>
      </c>
      <c r="I72" s="8">
        <v>76.611831665039063</v>
      </c>
      <c r="J72" s="7" t="s">
        <v>0</v>
      </c>
      <c r="L72" s="8"/>
      <c r="N72" s="9"/>
    </row>
    <row r="73" spans="1:17" x14ac:dyDescent="0.2">
      <c r="A73" s="7">
        <v>216</v>
      </c>
      <c r="B73" s="7" t="s">
        <v>68</v>
      </c>
      <c r="C73" s="7" t="s">
        <v>72</v>
      </c>
      <c r="D73" s="7" t="s">
        <v>16</v>
      </c>
      <c r="E73" s="8">
        <v>41.172580718994141</v>
      </c>
      <c r="F73" s="7" t="s">
        <v>0</v>
      </c>
      <c r="G73" s="8">
        <v>0.55815312628945779</v>
      </c>
      <c r="H73" s="8">
        <v>79.323875427246094</v>
      </c>
      <c r="I73" s="7" t="s">
        <v>0</v>
      </c>
      <c r="J73" s="7" t="s">
        <v>0</v>
      </c>
      <c r="L73" s="8"/>
      <c r="N73" s="8"/>
    </row>
    <row r="74" spans="1:17" x14ac:dyDescent="0.2">
      <c r="D74" s="8"/>
      <c r="E74" s="8"/>
      <c r="F74" s="8"/>
      <c r="G74" s="8"/>
      <c r="H74" s="8"/>
      <c r="L74" s="8"/>
      <c r="N74" s="9"/>
    </row>
    <row r="75" spans="1:17" x14ac:dyDescent="0.2">
      <c r="D75" s="8"/>
      <c r="E75" s="8"/>
      <c r="F75" s="8"/>
      <c r="G75" s="8"/>
      <c r="H75" s="8"/>
      <c r="L75" s="8"/>
      <c r="N75" s="8"/>
    </row>
    <row r="76" spans="1:17" x14ac:dyDescent="0.2">
      <c r="D76" s="8"/>
      <c r="E76" s="8"/>
      <c r="F76" s="8"/>
      <c r="G76" s="8"/>
      <c r="H76" s="8"/>
      <c r="L76" s="8"/>
      <c r="N76" s="9"/>
    </row>
    <row r="77" spans="1:17" x14ac:dyDescent="0.2">
      <c r="D77" s="8"/>
      <c r="E77" s="8"/>
      <c r="F77" s="8"/>
      <c r="G77" s="8"/>
      <c r="H77" s="8"/>
      <c r="L77" s="8"/>
      <c r="N77" s="8"/>
    </row>
    <row r="78" spans="1:17" x14ac:dyDescent="0.2">
      <c r="D78" s="8"/>
      <c r="E78" s="8"/>
      <c r="F78" s="8"/>
      <c r="G78" s="8"/>
      <c r="H78" s="8"/>
      <c r="L78" s="8"/>
      <c r="N78" s="9"/>
    </row>
    <row r="79" spans="1:17" x14ac:dyDescent="0.2">
      <c r="D79" s="8"/>
      <c r="E79" s="8"/>
      <c r="F79" s="8"/>
      <c r="G79" s="8"/>
      <c r="H79" s="8"/>
      <c r="L79" s="8"/>
      <c r="N79" s="8"/>
    </row>
    <row r="80" spans="1:17" x14ac:dyDescent="0.2">
      <c r="D80" s="8"/>
      <c r="E80" s="8"/>
      <c r="F80" s="8"/>
      <c r="G80" s="8"/>
      <c r="H80" s="8"/>
      <c r="L80" s="8"/>
      <c r="N80" s="9"/>
    </row>
    <row r="81" spans="4:14" x14ac:dyDescent="0.2">
      <c r="D81" s="8"/>
      <c r="E81" s="8"/>
      <c r="F81" s="8"/>
      <c r="G81" s="8"/>
      <c r="H81" s="8"/>
      <c r="L81" s="8"/>
      <c r="N81" s="8"/>
    </row>
    <row r="82" spans="4:14" x14ac:dyDescent="0.2">
      <c r="D82" s="8"/>
      <c r="E82" s="8"/>
      <c r="F82" s="8"/>
      <c r="G82" s="8"/>
      <c r="H82" s="8"/>
      <c r="L82" s="8"/>
      <c r="N82" s="9"/>
    </row>
    <row r="83" spans="4:14" x14ac:dyDescent="0.2">
      <c r="D83" s="8"/>
      <c r="E83" s="8"/>
      <c r="F83" s="8"/>
      <c r="G83" s="8"/>
      <c r="H83" s="8"/>
      <c r="L83" s="8"/>
      <c r="N83" s="8"/>
    </row>
    <row r="84" spans="4:14" x14ac:dyDescent="0.2">
      <c r="D84" s="8"/>
      <c r="E84" s="8"/>
      <c r="F84" s="8"/>
      <c r="G84" s="8"/>
      <c r="H84" s="8"/>
      <c r="L84" s="8"/>
      <c r="N84" s="9"/>
    </row>
    <row r="85" spans="4:14" x14ac:dyDescent="0.2">
      <c r="D85" s="8"/>
      <c r="E85" s="8"/>
      <c r="F85" s="8"/>
      <c r="G85" s="8"/>
      <c r="H85" s="8"/>
      <c r="L85" s="8"/>
      <c r="N85" s="8"/>
    </row>
    <row r="86" spans="4:14" x14ac:dyDescent="0.2">
      <c r="D86" s="8"/>
      <c r="E86" s="8"/>
      <c r="F86" s="8"/>
      <c r="G86" s="8"/>
      <c r="H86" s="8"/>
      <c r="L86" s="8"/>
      <c r="N86" s="9"/>
    </row>
    <row r="87" spans="4:14" x14ac:dyDescent="0.2">
      <c r="D87" s="8"/>
      <c r="E87" s="8"/>
      <c r="F87" s="8"/>
      <c r="G87" s="8"/>
      <c r="H87" s="8"/>
      <c r="L87" s="8"/>
      <c r="N87" s="8"/>
    </row>
    <row r="88" spans="4:14" x14ac:dyDescent="0.2">
      <c r="D88" s="8"/>
      <c r="E88" s="8"/>
      <c r="F88" s="8"/>
      <c r="G88" s="8"/>
      <c r="H88" s="8"/>
      <c r="L88" s="8"/>
      <c r="N88" s="9"/>
    </row>
    <row r="89" spans="4:14" x14ac:dyDescent="0.2">
      <c r="D89" s="8"/>
      <c r="E89" s="8"/>
      <c r="F89" s="8"/>
      <c r="G89" s="8"/>
      <c r="H89" s="8"/>
      <c r="L89" s="8"/>
      <c r="N89" s="8"/>
    </row>
    <row r="90" spans="4:14" x14ac:dyDescent="0.2">
      <c r="D90" s="8"/>
      <c r="E90" s="8"/>
      <c r="F90" s="8"/>
      <c r="G90" s="8"/>
      <c r="H90" s="8"/>
      <c r="L90" s="8"/>
      <c r="N90" s="9"/>
    </row>
    <row r="91" spans="4:14" x14ac:dyDescent="0.2">
      <c r="D91" s="8"/>
      <c r="E91" s="8"/>
      <c r="F91" s="8"/>
      <c r="G91" s="8"/>
      <c r="H91" s="8"/>
      <c r="L91" s="8"/>
      <c r="N91" s="8"/>
    </row>
    <row r="92" spans="4:14" x14ac:dyDescent="0.2">
      <c r="D92" s="8"/>
      <c r="E92" s="8"/>
      <c r="F92" s="8"/>
      <c r="G92" s="8"/>
      <c r="H92" s="8"/>
      <c r="L92" s="8"/>
      <c r="N92" s="9"/>
    </row>
    <row r="93" spans="4:14" x14ac:dyDescent="0.2">
      <c r="D93" s="8"/>
      <c r="E93" s="8"/>
      <c r="F93" s="8"/>
      <c r="G93" s="8"/>
      <c r="H93" s="8"/>
    </row>
    <row r="94" spans="4:14" x14ac:dyDescent="0.2">
      <c r="E94" s="8"/>
      <c r="G94" s="8"/>
      <c r="H94" s="8"/>
    </row>
    <row r="95" spans="4:14" x14ac:dyDescent="0.2">
      <c r="D95" s="8"/>
      <c r="E95" s="8"/>
      <c r="G95" s="8"/>
      <c r="H95" s="8"/>
    </row>
    <row r="96" spans="4:14" x14ac:dyDescent="0.2">
      <c r="D96" s="8"/>
      <c r="E96" s="8"/>
      <c r="F96" s="8"/>
      <c r="G96" s="8"/>
      <c r="H96" s="8"/>
    </row>
    <row r="97" spans="4:10" x14ac:dyDescent="0.2">
      <c r="D97" s="8"/>
      <c r="E97" s="8"/>
      <c r="F97" s="8"/>
      <c r="G97" s="8"/>
      <c r="H97" s="8"/>
    </row>
    <row r="98" spans="4:10" x14ac:dyDescent="0.2">
      <c r="D98" s="8"/>
      <c r="E98" s="8"/>
      <c r="F98" s="8"/>
      <c r="G98" s="8"/>
      <c r="H98" s="8"/>
    </row>
    <row r="99" spans="4:10" x14ac:dyDescent="0.2">
      <c r="D99" s="8"/>
      <c r="E99" s="8"/>
      <c r="F99" s="8"/>
      <c r="G99" s="8"/>
      <c r="H99" s="8"/>
    </row>
    <row r="100" spans="4:10" x14ac:dyDescent="0.2">
      <c r="D100" s="8"/>
      <c r="E100" s="8"/>
      <c r="F100" s="8"/>
      <c r="G100" s="8"/>
      <c r="H100" s="8"/>
    </row>
    <row r="101" spans="4:10" x14ac:dyDescent="0.2">
      <c r="D101" s="8"/>
      <c r="E101" s="8"/>
      <c r="F101" s="8"/>
      <c r="G101" s="8"/>
      <c r="H101" s="8"/>
    </row>
    <row r="102" spans="4:10" x14ac:dyDescent="0.2">
      <c r="D102" s="8"/>
      <c r="E102" s="8"/>
      <c r="F102" s="8"/>
      <c r="G102" s="8"/>
      <c r="H102" s="8"/>
    </row>
    <row r="103" spans="4:10" x14ac:dyDescent="0.2">
      <c r="D103" s="8"/>
      <c r="E103" s="8"/>
      <c r="F103" s="8"/>
      <c r="G103" s="8"/>
      <c r="H103" s="8"/>
    </row>
    <row r="104" spans="4:10" x14ac:dyDescent="0.2">
      <c r="D104" s="8"/>
      <c r="E104" s="8"/>
      <c r="F104" s="8"/>
      <c r="G104" s="8"/>
      <c r="H104" s="8"/>
    </row>
    <row r="105" spans="4:10" x14ac:dyDescent="0.2">
      <c r="D105" s="8"/>
      <c r="E105" s="8"/>
      <c r="F105" s="8"/>
      <c r="G105" s="8"/>
      <c r="H105" s="8"/>
    </row>
    <row r="106" spans="4:10" x14ac:dyDescent="0.2">
      <c r="D106" s="8"/>
      <c r="E106" s="8"/>
      <c r="F106" s="8"/>
      <c r="G106" s="8"/>
      <c r="H106" s="8"/>
    </row>
    <row r="107" spans="4:10" x14ac:dyDescent="0.2">
      <c r="D107" s="8"/>
      <c r="E107" s="8"/>
      <c r="F107" s="8"/>
      <c r="G107" s="8"/>
      <c r="H107" s="8"/>
    </row>
    <row r="108" spans="4:10" x14ac:dyDescent="0.2">
      <c r="D108" s="8"/>
      <c r="E108" s="8"/>
      <c r="F108" s="8"/>
      <c r="G108" s="8"/>
      <c r="H108" s="8"/>
    </row>
    <row r="109" spans="4:10" x14ac:dyDescent="0.2">
      <c r="D109" s="8"/>
      <c r="E109" s="8"/>
      <c r="F109" s="8"/>
      <c r="G109" s="8"/>
      <c r="H109" s="8"/>
    </row>
    <row r="110" spans="4:10" x14ac:dyDescent="0.2">
      <c r="D110" s="8"/>
      <c r="E110" s="8"/>
      <c r="F110" s="8"/>
      <c r="G110" s="8"/>
      <c r="H110" s="8"/>
    </row>
    <row r="111" spans="4:10" x14ac:dyDescent="0.2">
      <c r="D111" s="8"/>
      <c r="E111" s="8"/>
      <c r="F111" s="8"/>
      <c r="G111" s="8"/>
      <c r="H111" s="8"/>
      <c r="I111" s="8"/>
      <c r="J111" s="8"/>
    </row>
    <row r="112" spans="4:10" x14ac:dyDescent="0.2">
      <c r="D112" s="8"/>
      <c r="E112" s="8"/>
      <c r="F112" s="8"/>
      <c r="G112" s="8"/>
      <c r="H112" s="8"/>
    </row>
    <row r="113" spans="4:11" x14ac:dyDescent="0.2">
      <c r="D113" s="8"/>
      <c r="E113" s="8"/>
      <c r="F113" s="8"/>
      <c r="G113" s="8"/>
      <c r="H113" s="8"/>
    </row>
    <row r="114" spans="4:11" x14ac:dyDescent="0.2">
      <c r="D114" s="8"/>
      <c r="E114" s="8"/>
      <c r="F114" s="8"/>
      <c r="G114" s="8"/>
      <c r="H114" s="8"/>
    </row>
    <row r="115" spans="4:11" x14ac:dyDescent="0.2">
      <c r="D115" s="8"/>
      <c r="E115" s="8"/>
      <c r="F115" s="8"/>
      <c r="G115" s="8"/>
      <c r="H115" s="8"/>
    </row>
    <row r="116" spans="4:11" x14ac:dyDescent="0.2">
      <c r="D116" s="8"/>
      <c r="E116" s="8"/>
      <c r="F116" s="8"/>
      <c r="G116" s="8"/>
      <c r="H116" s="8"/>
    </row>
    <row r="117" spans="4:11" x14ac:dyDescent="0.2">
      <c r="D117" s="8"/>
      <c r="E117" s="8"/>
      <c r="F117" s="8"/>
      <c r="G117" s="8"/>
      <c r="H117" s="8"/>
    </row>
    <row r="118" spans="4:11" x14ac:dyDescent="0.2">
      <c r="D118" s="8"/>
      <c r="E118" s="8"/>
      <c r="F118" s="8"/>
      <c r="G118" s="8"/>
      <c r="H118" s="8"/>
    </row>
    <row r="119" spans="4:11" x14ac:dyDescent="0.2">
      <c r="D119" s="8"/>
      <c r="E119" s="8"/>
      <c r="F119" s="8"/>
      <c r="G119" s="8"/>
      <c r="H119" s="8"/>
    </row>
    <row r="120" spans="4:11" x14ac:dyDescent="0.2">
      <c r="D120" s="8"/>
      <c r="E120" s="8"/>
      <c r="F120" s="8"/>
      <c r="G120" s="8"/>
      <c r="H120" s="8"/>
    </row>
    <row r="121" spans="4:11" x14ac:dyDescent="0.2">
      <c r="D121" s="8"/>
      <c r="E121" s="8"/>
      <c r="F121" s="8"/>
      <c r="G121" s="8"/>
      <c r="H121" s="8"/>
    </row>
    <row r="122" spans="4:11" x14ac:dyDescent="0.2">
      <c r="D122" s="8"/>
      <c r="E122" s="8"/>
      <c r="F122" s="8"/>
      <c r="G122" s="8"/>
      <c r="H122" s="8"/>
    </row>
    <row r="123" spans="4:11" x14ac:dyDescent="0.2">
      <c r="D123" s="8"/>
      <c r="E123" s="8"/>
      <c r="F123" s="8"/>
      <c r="G123" s="8"/>
      <c r="H123" s="8"/>
    </row>
    <row r="124" spans="4:11" x14ac:dyDescent="0.2">
      <c r="D124" s="8"/>
      <c r="E124" s="8"/>
      <c r="F124" s="8"/>
      <c r="G124" s="8"/>
      <c r="H124" s="8"/>
    </row>
    <row r="125" spans="4:11" x14ac:dyDescent="0.2">
      <c r="D125" s="8"/>
      <c r="E125" s="8"/>
      <c r="F125" s="8"/>
      <c r="G125" s="8"/>
      <c r="H125" s="8"/>
      <c r="I125" s="8"/>
      <c r="J125" s="8"/>
      <c r="K125" s="8"/>
    </row>
    <row r="126" spans="4:11" x14ac:dyDescent="0.2">
      <c r="D126" s="8"/>
      <c r="E126" s="8"/>
      <c r="F126" s="8"/>
      <c r="G126" s="8"/>
      <c r="H126" s="8"/>
    </row>
    <row r="127" spans="4:11" x14ac:dyDescent="0.2">
      <c r="D127" s="8"/>
      <c r="E127" s="8"/>
      <c r="F127" s="8"/>
      <c r="G127" s="8"/>
      <c r="H127" s="8"/>
    </row>
    <row r="128" spans="4:11" x14ac:dyDescent="0.2">
      <c r="D128" s="8"/>
      <c r="E128" s="8"/>
      <c r="F128" s="8"/>
      <c r="G128" s="8"/>
      <c r="H128" s="8"/>
    </row>
    <row r="129" spans="4:8" x14ac:dyDescent="0.2">
      <c r="D129" s="8"/>
      <c r="E129" s="8"/>
      <c r="F129" s="8"/>
      <c r="G129" s="8"/>
      <c r="H129" s="8"/>
    </row>
    <row r="130" spans="4:8" x14ac:dyDescent="0.2">
      <c r="D130" s="8"/>
      <c r="E130" s="8"/>
      <c r="F130" s="8"/>
      <c r="G130" s="8"/>
      <c r="H130" s="8"/>
    </row>
    <row r="131" spans="4:8" x14ac:dyDescent="0.2">
      <c r="D131" s="8"/>
      <c r="E131" s="8"/>
      <c r="F131" s="8"/>
      <c r="G131" s="8"/>
      <c r="H131" s="8"/>
    </row>
    <row r="132" spans="4:8" x14ac:dyDescent="0.2">
      <c r="D132" s="8"/>
      <c r="E132" s="8"/>
      <c r="F132" s="8"/>
      <c r="G132" s="8"/>
      <c r="H132" s="8"/>
    </row>
    <row r="133" spans="4:8" x14ac:dyDescent="0.2">
      <c r="D133" s="8"/>
      <c r="E133" s="8"/>
      <c r="F133" s="8"/>
      <c r="G133" s="8"/>
      <c r="H133" s="8"/>
    </row>
    <row r="134" spans="4:8" x14ac:dyDescent="0.2">
      <c r="D134" s="8"/>
      <c r="E134" s="8"/>
      <c r="F134" s="8"/>
      <c r="G134" s="8"/>
      <c r="H134" s="8"/>
    </row>
    <row r="135" spans="4:8" x14ac:dyDescent="0.2">
      <c r="D135" s="8"/>
      <c r="E135" s="8"/>
      <c r="F135" s="8"/>
      <c r="G135" s="8"/>
      <c r="H135" s="8"/>
    </row>
    <row r="136" spans="4:8" x14ac:dyDescent="0.2">
      <c r="D136" s="8"/>
      <c r="E136" s="8"/>
      <c r="F136" s="8"/>
      <c r="G136" s="8"/>
      <c r="H136" s="8"/>
    </row>
    <row r="137" spans="4:8" x14ac:dyDescent="0.2">
      <c r="D137" s="8"/>
      <c r="E137" s="8"/>
      <c r="F137" s="8"/>
      <c r="G137" s="8"/>
      <c r="H137" s="8"/>
    </row>
    <row r="138" spans="4:8" x14ac:dyDescent="0.2">
      <c r="D138" s="8"/>
      <c r="E138" s="8"/>
      <c r="F138" s="8"/>
      <c r="G138" s="8"/>
      <c r="H138" s="8"/>
    </row>
    <row r="139" spans="4:8" x14ac:dyDescent="0.2">
      <c r="D139" s="8"/>
      <c r="E139" s="8"/>
      <c r="F139" s="8"/>
      <c r="G139" s="8"/>
      <c r="H139" s="8"/>
    </row>
    <row r="140" spans="4:8" x14ac:dyDescent="0.2">
      <c r="D140" s="8"/>
      <c r="E140" s="8"/>
      <c r="F140" s="8"/>
      <c r="G140" s="8"/>
      <c r="H140" s="8"/>
    </row>
    <row r="141" spans="4:8" x14ac:dyDescent="0.2">
      <c r="D141" s="8"/>
      <c r="E141" s="8"/>
      <c r="F141" s="8"/>
      <c r="G141" s="8"/>
      <c r="H141" s="8"/>
    </row>
    <row r="142" spans="4:8" x14ac:dyDescent="0.2">
      <c r="D142" s="8"/>
      <c r="E142" s="8"/>
      <c r="F142" s="8"/>
      <c r="G142" s="8"/>
      <c r="H142" s="8"/>
    </row>
    <row r="143" spans="4:8" x14ac:dyDescent="0.2">
      <c r="D143" s="8"/>
      <c r="E143" s="8"/>
      <c r="F143" s="8"/>
      <c r="G143" s="8"/>
      <c r="H143" s="8"/>
    </row>
    <row r="144" spans="4:8" x14ac:dyDescent="0.2">
      <c r="D144" s="8"/>
      <c r="E144" s="8"/>
      <c r="F144" s="8"/>
      <c r="G144" s="8"/>
      <c r="H144" s="8"/>
    </row>
    <row r="145" spans="4:8" x14ac:dyDescent="0.2">
      <c r="D145" s="8"/>
      <c r="E145" s="8"/>
      <c r="F145" s="8"/>
      <c r="G145" s="8"/>
      <c r="H145" s="8"/>
    </row>
    <row r="146" spans="4:8" x14ac:dyDescent="0.2">
      <c r="D146" s="8"/>
      <c r="E146" s="8"/>
      <c r="F146" s="8"/>
      <c r="G146" s="8"/>
      <c r="H146" s="8"/>
    </row>
    <row r="147" spans="4:8" x14ac:dyDescent="0.2">
      <c r="D147" s="8"/>
      <c r="E147" s="8"/>
      <c r="F147" s="8"/>
      <c r="G147" s="8"/>
      <c r="H147" s="8"/>
    </row>
    <row r="148" spans="4:8" x14ac:dyDescent="0.2">
      <c r="D148" s="8"/>
      <c r="E148" s="8"/>
      <c r="F148" s="8"/>
      <c r="G148" s="8"/>
      <c r="H148" s="8"/>
    </row>
    <row r="149" spans="4:8" x14ac:dyDescent="0.2">
      <c r="D149" s="8"/>
      <c r="E149" s="8"/>
      <c r="F149" s="8"/>
      <c r="G149" s="8"/>
      <c r="H149" s="8"/>
    </row>
    <row r="150" spans="4:8" x14ac:dyDescent="0.2">
      <c r="D150" s="8"/>
      <c r="E150" s="8"/>
      <c r="F150" s="8"/>
      <c r="G150" s="8"/>
      <c r="H150" s="8"/>
    </row>
    <row r="151" spans="4:8" x14ac:dyDescent="0.2">
      <c r="D151" s="8"/>
      <c r="E151" s="8"/>
      <c r="F151" s="8"/>
      <c r="G151" s="8"/>
      <c r="H151" s="8"/>
    </row>
    <row r="152" spans="4:8" x14ac:dyDescent="0.2">
      <c r="D152" s="8"/>
      <c r="E152" s="8"/>
      <c r="F152" s="8"/>
      <c r="G152" s="8"/>
      <c r="H152" s="8"/>
    </row>
    <row r="153" spans="4:8" x14ac:dyDescent="0.2">
      <c r="D153" s="8"/>
      <c r="E153" s="8"/>
      <c r="F153" s="8"/>
      <c r="G153" s="8"/>
      <c r="H153" s="8"/>
    </row>
    <row r="154" spans="4:8" x14ac:dyDescent="0.2">
      <c r="D154" s="8"/>
      <c r="E154" s="8"/>
      <c r="F154" s="8"/>
      <c r="G154" s="8"/>
      <c r="H154" s="8"/>
    </row>
    <row r="155" spans="4:8" x14ac:dyDescent="0.2">
      <c r="D155" s="8"/>
      <c r="E155" s="8"/>
      <c r="F155" s="8"/>
      <c r="G155" s="8"/>
      <c r="H155" s="8"/>
    </row>
    <row r="156" spans="4:8" x14ac:dyDescent="0.2">
      <c r="D156" s="8"/>
      <c r="E156" s="8"/>
      <c r="F156" s="8"/>
      <c r="G156" s="8"/>
      <c r="H156" s="8"/>
    </row>
    <row r="157" spans="4:8" x14ac:dyDescent="0.2">
      <c r="D157" s="8"/>
      <c r="E157" s="8"/>
      <c r="F157" s="8"/>
      <c r="G157" s="8"/>
      <c r="H157" s="8"/>
    </row>
    <row r="158" spans="4:8" x14ac:dyDescent="0.2">
      <c r="D158" s="8"/>
      <c r="E158" s="8"/>
      <c r="F158" s="8"/>
      <c r="G158" s="8"/>
      <c r="H158" s="8"/>
    </row>
    <row r="159" spans="4:8" x14ac:dyDescent="0.2">
      <c r="D159" s="8"/>
      <c r="E159" s="8"/>
      <c r="F159" s="8"/>
      <c r="G159" s="8"/>
      <c r="H159" s="8"/>
    </row>
    <row r="160" spans="4:8" x14ac:dyDescent="0.2">
      <c r="D160" s="8"/>
      <c r="E160" s="8"/>
      <c r="F160" s="8"/>
      <c r="G160" s="8"/>
      <c r="H160" s="8"/>
    </row>
    <row r="161" spans="4:8" x14ac:dyDescent="0.2">
      <c r="D161" s="8"/>
      <c r="E161" s="8"/>
      <c r="F161" s="8"/>
      <c r="G161" s="8"/>
      <c r="H161" s="8"/>
    </row>
    <row r="162" spans="4:8" x14ac:dyDescent="0.2">
      <c r="D162" s="8"/>
      <c r="E162" s="8"/>
      <c r="F162" s="8"/>
      <c r="G162" s="8"/>
      <c r="H162" s="8"/>
    </row>
    <row r="163" spans="4:8" x14ac:dyDescent="0.2">
      <c r="D163" s="8"/>
      <c r="E163" s="8"/>
      <c r="F163" s="8"/>
      <c r="G163" s="8"/>
      <c r="H163" s="8"/>
    </row>
    <row r="164" spans="4:8" x14ac:dyDescent="0.2">
      <c r="D164" s="8"/>
      <c r="E164" s="8"/>
      <c r="F164" s="8"/>
      <c r="G164" s="8"/>
      <c r="H164" s="8"/>
    </row>
    <row r="165" spans="4:8" x14ac:dyDescent="0.2">
      <c r="D165" s="8"/>
      <c r="E165" s="8"/>
      <c r="F165" s="8"/>
      <c r="G165" s="8"/>
      <c r="H165" s="8"/>
    </row>
    <row r="166" spans="4:8" x14ac:dyDescent="0.2">
      <c r="D166" s="8"/>
      <c r="E166" s="8"/>
      <c r="F166" s="8"/>
      <c r="G166" s="8"/>
      <c r="H166" s="8"/>
    </row>
    <row r="167" spans="4:8" x14ac:dyDescent="0.2">
      <c r="D167" s="8"/>
      <c r="E167" s="8"/>
      <c r="F167" s="8"/>
      <c r="G167" s="8"/>
      <c r="H167" s="8"/>
    </row>
    <row r="168" spans="4:8" x14ac:dyDescent="0.2">
      <c r="D168" s="8"/>
      <c r="E168" s="8"/>
      <c r="F168" s="8"/>
      <c r="G168" s="8"/>
      <c r="H168" s="8"/>
    </row>
    <row r="169" spans="4:8" x14ac:dyDescent="0.2">
      <c r="D169" s="8"/>
      <c r="E169" s="8"/>
      <c r="F169" s="8"/>
      <c r="G169" s="8"/>
      <c r="H169" s="8"/>
    </row>
    <row r="170" spans="4:8" x14ac:dyDescent="0.2">
      <c r="D170" s="8"/>
      <c r="E170" s="8"/>
      <c r="F170" s="8"/>
      <c r="G170" s="8"/>
      <c r="H170" s="8"/>
    </row>
    <row r="171" spans="4:8" x14ac:dyDescent="0.2">
      <c r="D171" s="8"/>
      <c r="E171" s="8"/>
      <c r="F171" s="8"/>
      <c r="G171" s="8"/>
      <c r="H171" s="8"/>
    </row>
    <row r="172" spans="4:8" x14ac:dyDescent="0.2">
      <c r="D172" s="8"/>
      <c r="E172" s="8"/>
      <c r="F172" s="8"/>
      <c r="G172" s="8"/>
      <c r="H172" s="8"/>
    </row>
    <row r="173" spans="4:8" x14ac:dyDescent="0.2">
      <c r="D173" s="8"/>
      <c r="E173" s="8"/>
      <c r="F173" s="8"/>
      <c r="G173" s="8"/>
      <c r="H173" s="8"/>
    </row>
    <row r="174" spans="4:8" x14ac:dyDescent="0.2">
      <c r="D174" s="8"/>
      <c r="E174" s="8"/>
      <c r="F174" s="8"/>
      <c r="G174" s="8"/>
      <c r="H174" s="8"/>
    </row>
    <row r="175" spans="4:8" x14ac:dyDescent="0.2">
      <c r="D175" s="8"/>
      <c r="E175" s="8"/>
      <c r="F175" s="8"/>
      <c r="G175" s="8"/>
      <c r="H175" s="8"/>
    </row>
    <row r="176" spans="4:8" x14ac:dyDescent="0.2">
      <c r="D176" s="8"/>
      <c r="E176" s="8"/>
      <c r="F176" s="8"/>
      <c r="G176" s="8"/>
      <c r="H176" s="8"/>
    </row>
    <row r="177" spans="4:8" x14ac:dyDescent="0.2">
      <c r="D177" s="8"/>
      <c r="E177" s="8"/>
      <c r="F177" s="8"/>
      <c r="G177" s="8"/>
      <c r="H177" s="8"/>
    </row>
    <row r="178" spans="4:8" x14ac:dyDescent="0.2">
      <c r="D178" s="8"/>
      <c r="E178" s="8"/>
      <c r="F178" s="8"/>
      <c r="G178" s="8"/>
      <c r="H178" s="8"/>
    </row>
    <row r="179" spans="4:8" x14ac:dyDescent="0.2">
      <c r="D179" s="8"/>
      <c r="E179" s="8"/>
      <c r="F179" s="8"/>
      <c r="G179" s="8"/>
      <c r="H179" s="8"/>
    </row>
    <row r="180" spans="4:8" x14ac:dyDescent="0.2">
      <c r="D180" s="8"/>
      <c r="E180" s="8"/>
      <c r="F180" s="8"/>
      <c r="G180" s="8"/>
      <c r="H180" s="8"/>
    </row>
    <row r="181" spans="4:8" x14ac:dyDescent="0.2">
      <c r="D181" s="8"/>
      <c r="E181" s="8"/>
      <c r="F181" s="8"/>
      <c r="G181" s="8"/>
      <c r="H181" s="8"/>
    </row>
    <row r="182" spans="4:8" x14ac:dyDescent="0.2">
      <c r="D182" s="8"/>
      <c r="E182" s="8"/>
      <c r="F182" s="8"/>
      <c r="G182" s="8"/>
      <c r="H182" s="8"/>
    </row>
    <row r="183" spans="4:8" x14ac:dyDescent="0.2">
      <c r="D183" s="8"/>
      <c r="E183" s="8"/>
      <c r="F183" s="8"/>
      <c r="G183" s="8"/>
      <c r="H183" s="8"/>
    </row>
    <row r="184" spans="4:8" x14ac:dyDescent="0.2">
      <c r="D184" s="8"/>
      <c r="E184" s="8"/>
      <c r="F184" s="8"/>
      <c r="G184" s="8"/>
      <c r="H184" s="8"/>
    </row>
    <row r="185" spans="4:8" x14ac:dyDescent="0.2">
      <c r="D185" s="8"/>
      <c r="E185" s="8"/>
      <c r="F185" s="8"/>
      <c r="G185" s="8"/>
      <c r="H185" s="8"/>
    </row>
    <row r="186" spans="4:8" x14ac:dyDescent="0.2">
      <c r="D186" s="8"/>
      <c r="E186" s="8"/>
      <c r="F186" s="8"/>
      <c r="G186" s="8"/>
      <c r="H186" s="8"/>
    </row>
    <row r="187" spans="4:8" x14ac:dyDescent="0.2">
      <c r="D187" s="8"/>
      <c r="E187" s="8"/>
      <c r="F187" s="8"/>
      <c r="G187" s="8"/>
      <c r="H187" s="8"/>
    </row>
    <row r="188" spans="4:8" x14ac:dyDescent="0.2">
      <c r="G188" s="8"/>
      <c r="H188" s="8"/>
    </row>
    <row r="189" spans="4:8" x14ac:dyDescent="0.2">
      <c r="G189" s="8"/>
      <c r="H189" s="8"/>
    </row>
    <row r="190" spans="4:8" x14ac:dyDescent="0.2">
      <c r="D190" s="8"/>
      <c r="E190" s="8"/>
      <c r="F190" s="8"/>
      <c r="G190" s="8"/>
      <c r="H190" s="8"/>
    </row>
    <row r="191" spans="4:8" x14ac:dyDescent="0.2">
      <c r="D191" s="8"/>
      <c r="E191" s="8"/>
      <c r="F191" s="8"/>
      <c r="G191" s="8"/>
      <c r="H191" s="8"/>
    </row>
    <row r="192" spans="4:8" x14ac:dyDescent="0.2">
      <c r="D192" s="8"/>
      <c r="E192" s="8"/>
      <c r="F192" s="8"/>
      <c r="G192" s="8"/>
      <c r="H192" s="8"/>
    </row>
    <row r="193" spans="4:8" x14ac:dyDescent="0.2">
      <c r="D193" s="8"/>
      <c r="E193" s="8"/>
      <c r="F193" s="8"/>
      <c r="G193" s="8"/>
      <c r="H193" s="8"/>
    </row>
    <row r="194" spans="4:8" x14ac:dyDescent="0.2">
      <c r="D194" s="8"/>
      <c r="E194" s="8"/>
      <c r="F194" s="8"/>
      <c r="G194" s="8"/>
      <c r="H194" s="8"/>
    </row>
    <row r="195" spans="4:8" x14ac:dyDescent="0.2">
      <c r="D195" s="8"/>
      <c r="E195" s="8"/>
      <c r="F195" s="8"/>
      <c r="G195" s="8"/>
      <c r="H195" s="8"/>
    </row>
    <row r="196" spans="4:8" x14ac:dyDescent="0.2">
      <c r="D196" s="8"/>
      <c r="E196" s="8"/>
      <c r="F196" s="8"/>
      <c r="G196" s="8"/>
      <c r="H196" s="8"/>
    </row>
    <row r="197" spans="4:8" x14ac:dyDescent="0.2">
      <c r="D197" s="8"/>
      <c r="E197" s="8"/>
      <c r="F197" s="8"/>
      <c r="G197" s="8"/>
      <c r="H197" s="8"/>
    </row>
    <row r="198" spans="4:8" x14ac:dyDescent="0.2">
      <c r="D198" s="8"/>
      <c r="E198" s="8"/>
      <c r="F198" s="8"/>
      <c r="G198" s="8"/>
      <c r="H198" s="8"/>
    </row>
    <row r="199" spans="4:8" x14ac:dyDescent="0.2">
      <c r="D199" s="8"/>
      <c r="E199" s="8"/>
      <c r="F199" s="8"/>
      <c r="G199" s="8"/>
      <c r="H199" s="8"/>
    </row>
    <row r="200" spans="4:8" x14ac:dyDescent="0.2">
      <c r="D200" s="8"/>
      <c r="E200" s="8"/>
      <c r="F200" s="8"/>
      <c r="G200" s="8"/>
      <c r="H200" s="8"/>
    </row>
    <row r="201" spans="4:8" x14ac:dyDescent="0.2">
      <c r="D201" s="8"/>
      <c r="E201" s="8"/>
      <c r="F201" s="8"/>
      <c r="G201" s="8"/>
      <c r="H201" s="8"/>
    </row>
    <row r="202" spans="4:8" x14ac:dyDescent="0.2">
      <c r="D202" s="8"/>
      <c r="E202" s="8"/>
      <c r="F202" s="8"/>
      <c r="G202" s="8"/>
      <c r="H202" s="8"/>
    </row>
    <row r="203" spans="4:8" x14ac:dyDescent="0.2">
      <c r="D203" s="8"/>
      <c r="E203" s="8"/>
      <c r="F203" s="8"/>
      <c r="G203" s="8"/>
      <c r="H203" s="8"/>
    </row>
    <row r="204" spans="4:8" x14ac:dyDescent="0.2">
      <c r="D204" s="8"/>
      <c r="E204" s="8"/>
      <c r="F204" s="8"/>
      <c r="G204" s="8"/>
      <c r="H204" s="8"/>
    </row>
    <row r="205" spans="4:8" x14ac:dyDescent="0.2">
      <c r="D205" s="8"/>
      <c r="E205" s="8"/>
      <c r="F205" s="8"/>
      <c r="G205" s="8"/>
      <c r="H205" s="8"/>
    </row>
    <row r="206" spans="4:8" x14ac:dyDescent="0.2">
      <c r="D206" s="8"/>
      <c r="E206" s="8"/>
      <c r="F206" s="8"/>
      <c r="G206" s="8"/>
      <c r="H206" s="8"/>
    </row>
    <row r="207" spans="4:8" x14ac:dyDescent="0.2">
      <c r="D207" s="8"/>
      <c r="E207" s="8"/>
      <c r="F207" s="8"/>
      <c r="G207" s="8"/>
      <c r="H207" s="8"/>
    </row>
    <row r="208" spans="4:8" x14ac:dyDescent="0.2">
      <c r="D208" s="8"/>
      <c r="E208" s="8"/>
      <c r="F208" s="8"/>
      <c r="G208" s="8"/>
      <c r="H208" s="8"/>
    </row>
    <row r="209" spans="4:8" x14ac:dyDescent="0.2">
      <c r="D209" s="8"/>
      <c r="E209" s="8"/>
      <c r="F209" s="8"/>
      <c r="G209" s="8"/>
      <c r="H209" s="8"/>
    </row>
    <row r="210" spans="4:8" x14ac:dyDescent="0.2">
      <c r="D210" s="8"/>
      <c r="E210" s="8"/>
      <c r="F210" s="8"/>
      <c r="G210" s="8"/>
      <c r="H210" s="8"/>
    </row>
    <row r="211" spans="4:8" x14ac:dyDescent="0.2">
      <c r="D211" s="8"/>
      <c r="E211" s="8"/>
      <c r="F211" s="8"/>
      <c r="G211" s="8"/>
      <c r="H211" s="8"/>
    </row>
    <row r="212" spans="4:8" x14ac:dyDescent="0.2">
      <c r="D212" s="8"/>
      <c r="E212" s="8"/>
      <c r="F212" s="8"/>
      <c r="G212" s="8"/>
      <c r="H212" s="8"/>
    </row>
    <row r="213" spans="4:8" x14ac:dyDescent="0.2">
      <c r="D213" s="8"/>
      <c r="E213" s="8"/>
      <c r="F213" s="8"/>
      <c r="G213" s="8"/>
      <c r="H213" s="8"/>
    </row>
    <row r="214" spans="4:8" x14ac:dyDescent="0.2">
      <c r="D214" s="8"/>
      <c r="E214" s="8"/>
      <c r="F214" s="8"/>
      <c r="G214" s="8"/>
      <c r="H214" s="8"/>
    </row>
    <row r="215" spans="4:8" x14ac:dyDescent="0.2">
      <c r="D215" s="8"/>
      <c r="E215" s="8"/>
      <c r="F215" s="8"/>
      <c r="G215" s="8"/>
      <c r="H215" s="8"/>
    </row>
    <row r="216" spans="4:8" x14ac:dyDescent="0.2">
      <c r="D216" s="8"/>
      <c r="E216" s="8"/>
      <c r="F216" s="8"/>
      <c r="G216" s="8"/>
      <c r="H216" s="8"/>
    </row>
    <row r="217" spans="4:8" x14ac:dyDescent="0.2">
      <c r="D217" s="8"/>
      <c r="E217" s="8"/>
      <c r="F217" s="8"/>
      <c r="G217" s="8"/>
      <c r="H217" s="8"/>
    </row>
    <row r="218" spans="4:8" x14ac:dyDescent="0.2">
      <c r="D218" s="8"/>
      <c r="E218" s="8"/>
      <c r="F218" s="8"/>
      <c r="G218" s="8"/>
      <c r="H218" s="8"/>
    </row>
    <row r="219" spans="4:8" x14ac:dyDescent="0.2">
      <c r="D219" s="8"/>
      <c r="E219" s="8"/>
      <c r="F219" s="8"/>
      <c r="G219" s="8"/>
      <c r="H219" s="8"/>
    </row>
    <row r="220" spans="4:8" x14ac:dyDescent="0.2">
      <c r="D220" s="8"/>
      <c r="E220" s="8"/>
      <c r="F220" s="8"/>
      <c r="G220" s="8"/>
      <c r="H220" s="8"/>
    </row>
    <row r="221" spans="4:8" x14ac:dyDescent="0.2">
      <c r="D221" s="8"/>
      <c r="E221" s="8"/>
      <c r="F221" s="8"/>
      <c r="G221" s="8"/>
      <c r="H221" s="8"/>
    </row>
    <row r="222" spans="4:8" x14ac:dyDescent="0.2">
      <c r="D222" s="8"/>
      <c r="E222" s="8"/>
      <c r="F222" s="8"/>
      <c r="G222" s="8"/>
      <c r="H222" s="8"/>
    </row>
    <row r="223" spans="4:8" x14ac:dyDescent="0.2">
      <c r="D223" s="8"/>
      <c r="E223" s="8"/>
      <c r="F223" s="8"/>
      <c r="G223" s="8"/>
      <c r="H223" s="8"/>
    </row>
    <row r="224" spans="4:8" x14ac:dyDescent="0.2">
      <c r="D224" s="8"/>
      <c r="E224" s="8"/>
      <c r="F224" s="8"/>
      <c r="G224" s="8"/>
      <c r="H224" s="8"/>
    </row>
    <row r="225" spans="4:8" x14ac:dyDescent="0.2">
      <c r="D225" s="8"/>
      <c r="E225" s="8"/>
      <c r="F225" s="8"/>
      <c r="G225" s="8"/>
      <c r="H225" s="8"/>
    </row>
    <row r="226" spans="4:8" x14ac:dyDescent="0.2">
      <c r="D226" s="8"/>
      <c r="E226" s="8"/>
      <c r="F226" s="8"/>
      <c r="G226" s="8"/>
      <c r="H226" s="8"/>
    </row>
    <row r="227" spans="4:8" x14ac:dyDescent="0.2">
      <c r="D227" s="8"/>
      <c r="E227" s="8"/>
      <c r="F227" s="8"/>
      <c r="G227" s="8"/>
      <c r="H227" s="8"/>
    </row>
    <row r="228" spans="4:8" x14ac:dyDescent="0.2">
      <c r="D228" s="8"/>
      <c r="E228" s="8"/>
      <c r="F228" s="8"/>
      <c r="G228" s="8"/>
      <c r="H228" s="8"/>
    </row>
    <row r="229" spans="4:8" x14ac:dyDescent="0.2">
      <c r="D229" s="8"/>
      <c r="E229" s="8"/>
      <c r="F229" s="8"/>
      <c r="G229" s="8"/>
      <c r="H229" s="8"/>
    </row>
    <row r="230" spans="4:8" x14ac:dyDescent="0.2">
      <c r="D230" s="8"/>
      <c r="E230" s="8"/>
      <c r="F230" s="8"/>
      <c r="G230" s="8"/>
      <c r="H230" s="8"/>
    </row>
    <row r="231" spans="4:8" x14ac:dyDescent="0.2">
      <c r="D231" s="8"/>
      <c r="E231" s="8"/>
      <c r="F231" s="8"/>
      <c r="G231" s="8"/>
      <c r="H231" s="8"/>
    </row>
    <row r="232" spans="4:8" x14ac:dyDescent="0.2">
      <c r="D232" s="8"/>
      <c r="E232" s="8"/>
      <c r="F232" s="8"/>
      <c r="G232" s="8"/>
      <c r="H232" s="8"/>
    </row>
    <row r="233" spans="4:8" x14ac:dyDescent="0.2">
      <c r="D233" s="8"/>
      <c r="E233" s="8"/>
      <c r="F233" s="8"/>
      <c r="G233" s="8"/>
      <c r="H233" s="8"/>
    </row>
    <row r="234" spans="4:8" x14ac:dyDescent="0.2">
      <c r="D234" s="8"/>
      <c r="E234" s="8"/>
      <c r="F234" s="8"/>
      <c r="G234" s="8"/>
      <c r="H234" s="8"/>
    </row>
    <row r="235" spans="4:8" x14ac:dyDescent="0.2">
      <c r="D235" s="8"/>
      <c r="E235" s="8"/>
      <c r="F235" s="8"/>
      <c r="G235" s="8"/>
      <c r="H235" s="8"/>
    </row>
    <row r="236" spans="4:8" x14ac:dyDescent="0.2">
      <c r="D236" s="8"/>
      <c r="E236" s="8"/>
      <c r="F236" s="8"/>
      <c r="G236" s="8"/>
      <c r="H236" s="8"/>
    </row>
    <row r="237" spans="4:8" x14ac:dyDescent="0.2">
      <c r="D237" s="8"/>
      <c r="E237" s="8"/>
      <c r="F237" s="8"/>
      <c r="G237" s="8"/>
      <c r="H237" s="8"/>
    </row>
    <row r="238" spans="4:8" x14ac:dyDescent="0.2">
      <c r="D238" s="8"/>
      <c r="E238" s="8"/>
      <c r="F238" s="8"/>
      <c r="G238" s="8"/>
      <c r="H238" s="8"/>
    </row>
    <row r="239" spans="4:8" x14ac:dyDescent="0.2">
      <c r="D239" s="8"/>
      <c r="E239" s="8"/>
      <c r="F239" s="8"/>
      <c r="G239" s="8"/>
      <c r="H239" s="8"/>
    </row>
    <row r="240" spans="4:8" x14ac:dyDescent="0.2">
      <c r="D240" s="8"/>
      <c r="E240" s="8"/>
      <c r="F240" s="8"/>
      <c r="G240" s="8"/>
      <c r="H240" s="8"/>
    </row>
    <row r="241" spans="4:11" x14ac:dyDescent="0.2">
      <c r="D241" s="8"/>
      <c r="E241" s="8"/>
      <c r="F241" s="8"/>
      <c r="G241" s="8"/>
      <c r="H241" s="8"/>
    </row>
    <row r="242" spans="4:11" x14ac:dyDescent="0.2">
      <c r="D242" s="8"/>
      <c r="E242" s="8"/>
      <c r="F242" s="8"/>
      <c r="G242" s="8"/>
      <c r="H242" s="8"/>
    </row>
    <row r="243" spans="4:11" x14ac:dyDescent="0.2">
      <c r="D243" s="8"/>
      <c r="E243" s="8"/>
      <c r="F243" s="8"/>
      <c r="G243" s="8"/>
      <c r="H243" s="8"/>
    </row>
    <row r="244" spans="4:11" x14ac:dyDescent="0.2">
      <c r="D244" s="8"/>
      <c r="E244" s="8"/>
      <c r="F244" s="8"/>
      <c r="G244" s="8"/>
      <c r="H244" s="8"/>
    </row>
    <row r="245" spans="4:11" x14ac:dyDescent="0.2">
      <c r="D245" s="8"/>
      <c r="E245" s="8"/>
      <c r="F245" s="8"/>
      <c r="G245" s="8"/>
      <c r="H245" s="8"/>
    </row>
    <row r="246" spans="4:11" x14ac:dyDescent="0.2">
      <c r="D246" s="8"/>
      <c r="E246" s="8"/>
      <c r="F246" s="8"/>
      <c r="G246" s="8"/>
      <c r="H246" s="8"/>
    </row>
    <row r="247" spans="4:11" x14ac:dyDescent="0.2">
      <c r="D247" s="8"/>
      <c r="E247" s="8"/>
      <c r="F247" s="8"/>
      <c r="G247" s="8"/>
      <c r="H247" s="8"/>
    </row>
    <row r="248" spans="4:11" x14ac:dyDescent="0.2">
      <c r="D248" s="8"/>
      <c r="E248" s="8"/>
      <c r="F248" s="8"/>
      <c r="G248" s="8"/>
      <c r="H248" s="8"/>
    </row>
    <row r="249" spans="4:11" x14ac:dyDescent="0.2">
      <c r="D249" s="8"/>
      <c r="E249" s="8"/>
      <c r="F249" s="8"/>
      <c r="G249" s="8"/>
      <c r="H249" s="8"/>
    </row>
    <row r="250" spans="4:11" x14ac:dyDescent="0.2">
      <c r="D250" s="8"/>
      <c r="E250" s="8"/>
      <c r="F250" s="8"/>
      <c r="G250" s="8"/>
      <c r="H250" s="8"/>
    </row>
    <row r="251" spans="4:11" x14ac:dyDescent="0.2">
      <c r="D251" s="8"/>
      <c r="E251" s="8"/>
      <c r="F251" s="8"/>
      <c r="G251" s="8"/>
      <c r="H251" s="8"/>
    </row>
    <row r="252" spans="4:11" x14ac:dyDescent="0.2">
      <c r="D252" s="8"/>
      <c r="E252" s="8"/>
      <c r="F252" s="8"/>
      <c r="G252" s="8"/>
      <c r="H252" s="8"/>
      <c r="I252" s="8"/>
      <c r="J252" s="8"/>
      <c r="K252" s="8"/>
    </row>
    <row r="253" spans="4:11" x14ac:dyDescent="0.2">
      <c r="D253" s="8"/>
      <c r="E253" s="8"/>
      <c r="F253" s="8"/>
      <c r="G253" s="8"/>
      <c r="H253" s="8"/>
    </row>
    <row r="254" spans="4:11" x14ac:dyDescent="0.2">
      <c r="D254" s="8"/>
      <c r="E254" s="8"/>
      <c r="F254" s="8"/>
      <c r="G254" s="8"/>
      <c r="H254" s="8"/>
    </row>
    <row r="255" spans="4:11" x14ac:dyDescent="0.2">
      <c r="D255" s="8"/>
      <c r="E255" s="8"/>
      <c r="F255" s="8"/>
      <c r="G255" s="8"/>
      <c r="H255" s="8"/>
    </row>
    <row r="256" spans="4:11" x14ac:dyDescent="0.2">
      <c r="D256" s="8"/>
      <c r="E256" s="8"/>
      <c r="F256" s="8"/>
      <c r="G256" s="8"/>
      <c r="H256" s="8"/>
    </row>
    <row r="257" spans="4:10" x14ac:dyDescent="0.2">
      <c r="D257" s="8"/>
      <c r="E257" s="8"/>
      <c r="F257" s="8"/>
      <c r="G257" s="8"/>
      <c r="H257" s="8"/>
    </row>
    <row r="258" spans="4:10" x14ac:dyDescent="0.2">
      <c r="D258" s="8"/>
      <c r="E258" s="8"/>
      <c r="F258" s="8"/>
      <c r="G258" s="8"/>
      <c r="H258" s="8"/>
    </row>
    <row r="259" spans="4:10" x14ac:dyDescent="0.2">
      <c r="D259" s="8"/>
      <c r="E259" s="8"/>
      <c r="F259" s="8"/>
      <c r="G259" s="8"/>
      <c r="H259" s="8"/>
    </row>
    <row r="260" spans="4:10" x14ac:dyDescent="0.2">
      <c r="D260" s="8"/>
      <c r="E260" s="8"/>
      <c r="F260" s="8"/>
      <c r="G260" s="8"/>
      <c r="H260" s="8"/>
      <c r="I260" s="8"/>
      <c r="J260" s="8"/>
    </row>
    <row r="261" spans="4:10" x14ac:dyDescent="0.2">
      <c r="D261" s="8"/>
      <c r="E261" s="8"/>
      <c r="F261" s="8"/>
      <c r="G261" s="8"/>
      <c r="H261" s="8"/>
    </row>
    <row r="262" spans="4:10" x14ac:dyDescent="0.2">
      <c r="D262" s="8"/>
      <c r="E262" s="8"/>
      <c r="F262" s="8"/>
      <c r="G262" s="8"/>
      <c r="H262" s="8"/>
    </row>
    <row r="263" spans="4:10" x14ac:dyDescent="0.2">
      <c r="D263" s="8"/>
      <c r="E263" s="8"/>
      <c r="F263" s="8"/>
      <c r="G263" s="8"/>
      <c r="H263" s="8"/>
    </row>
    <row r="264" spans="4:10" x14ac:dyDescent="0.2">
      <c r="D264" s="8"/>
      <c r="E264" s="8"/>
      <c r="F264" s="8"/>
      <c r="G264" s="8"/>
      <c r="H264" s="8"/>
    </row>
    <row r="265" spans="4:10" x14ac:dyDescent="0.2">
      <c r="D265" s="8"/>
      <c r="E265" s="8"/>
      <c r="F265" s="8"/>
      <c r="G265" s="8"/>
      <c r="H265" s="8"/>
    </row>
    <row r="266" spans="4:10" x14ac:dyDescent="0.2">
      <c r="D266" s="8"/>
      <c r="E266" s="8"/>
      <c r="F266" s="8"/>
      <c r="G266" s="8"/>
      <c r="H266" s="8"/>
    </row>
    <row r="267" spans="4:10" x14ac:dyDescent="0.2">
      <c r="D267" s="8"/>
      <c r="E267" s="8"/>
      <c r="F267" s="8"/>
      <c r="G267" s="8"/>
      <c r="H267" s="8"/>
    </row>
    <row r="268" spans="4:10" x14ac:dyDescent="0.2">
      <c r="D268" s="8"/>
      <c r="E268" s="8"/>
      <c r="F268" s="8"/>
      <c r="G268" s="8"/>
      <c r="H268" s="8"/>
    </row>
    <row r="269" spans="4:10" x14ac:dyDescent="0.2">
      <c r="D269" s="8"/>
      <c r="E269" s="8"/>
      <c r="F269" s="8"/>
      <c r="G269" s="8"/>
      <c r="H269" s="8"/>
    </row>
    <row r="270" spans="4:10" x14ac:dyDescent="0.2">
      <c r="D270" s="8"/>
      <c r="E270" s="8"/>
      <c r="F270" s="8"/>
      <c r="G270" s="8"/>
      <c r="H270" s="8"/>
    </row>
    <row r="271" spans="4:10" x14ac:dyDescent="0.2">
      <c r="D271" s="8"/>
      <c r="E271" s="8"/>
      <c r="F271" s="8"/>
      <c r="G271" s="8"/>
      <c r="H271" s="8"/>
    </row>
    <row r="272" spans="4:10" x14ac:dyDescent="0.2">
      <c r="D272" s="8"/>
      <c r="E272" s="8"/>
      <c r="F272" s="8"/>
      <c r="G272" s="8"/>
      <c r="H272" s="8"/>
    </row>
    <row r="273" spans="4:10" x14ac:dyDescent="0.2">
      <c r="D273" s="8"/>
      <c r="E273" s="8"/>
      <c r="F273" s="8"/>
      <c r="G273" s="8"/>
      <c r="H273" s="8"/>
    </row>
    <row r="274" spans="4:10" x14ac:dyDescent="0.2">
      <c r="D274" s="8"/>
      <c r="E274" s="8"/>
      <c r="F274" s="8"/>
      <c r="G274" s="8"/>
      <c r="H274" s="8"/>
    </row>
    <row r="275" spans="4:10" x14ac:dyDescent="0.2">
      <c r="D275" s="8"/>
      <c r="E275" s="8"/>
      <c r="F275" s="8"/>
      <c r="G275" s="8"/>
      <c r="H275" s="8"/>
    </row>
    <row r="276" spans="4:10" x14ac:dyDescent="0.2">
      <c r="D276" s="8"/>
      <c r="E276" s="8"/>
      <c r="F276" s="8"/>
      <c r="G276" s="8"/>
      <c r="H276" s="8"/>
    </row>
    <row r="277" spans="4:10" x14ac:dyDescent="0.2">
      <c r="D277" s="8"/>
      <c r="E277" s="8"/>
      <c r="F277" s="8"/>
      <c r="G277" s="8"/>
      <c r="H277" s="8"/>
    </row>
    <row r="278" spans="4:10" x14ac:dyDescent="0.2">
      <c r="D278" s="8"/>
      <c r="E278" s="8"/>
      <c r="F278" s="8"/>
      <c r="G278" s="8"/>
      <c r="H278" s="8"/>
    </row>
    <row r="279" spans="4:10" x14ac:dyDescent="0.2">
      <c r="D279" s="8"/>
      <c r="E279" s="8"/>
      <c r="F279" s="8"/>
      <c r="G279" s="8"/>
      <c r="H279" s="8"/>
    </row>
    <row r="280" spans="4:10" x14ac:dyDescent="0.2">
      <c r="D280" s="8"/>
      <c r="E280" s="8"/>
      <c r="F280" s="8"/>
      <c r="G280" s="8"/>
      <c r="H280" s="8"/>
    </row>
    <row r="281" spans="4:10" x14ac:dyDescent="0.2">
      <c r="D281" s="8"/>
      <c r="E281" s="8"/>
      <c r="F281" s="8"/>
      <c r="G281" s="8"/>
      <c r="H281" s="8"/>
    </row>
    <row r="282" spans="4:10" x14ac:dyDescent="0.2">
      <c r="G282" s="8"/>
      <c r="H282" s="8"/>
    </row>
    <row r="283" spans="4:10" x14ac:dyDescent="0.2">
      <c r="G283" s="8"/>
      <c r="H283" s="8"/>
    </row>
    <row r="284" spans="4:10" x14ac:dyDescent="0.2">
      <c r="D284" s="8"/>
      <c r="E284" s="8"/>
      <c r="F284" s="8"/>
      <c r="G284" s="8"/>
      <c r="H284" s="8"/>
      <c r="I284" s="8"/>
      <c r="J284" s="8"/>
    </row>
    <row r="285" spans="4:10" x14ac:dyDescent="0.2">
      <c r="D285" s="8"/>
      <c r="E285" s="8"/>
      <c r="F285" s="8"/>
      <c r="G285" s="8"/>
      <c r="H285" s="8"/>
    </row>
    <row r="286" spans="4:10" x14ac:dyDescent="0.2">
      <c r="D286" s="8"/>
      <c r="E286" s="8"/>
      <c r="F286" s="8"/>
      <c r="G286" s="8"/>
      <c r="H286" s="8"/>
    </row>
    <row r="287" spans="4:10" x14ac:dyDescent="0.2">
      <c r="D287" s="8"/>
      <c r="E287" s="8"/>
      <c r="F287" s="8"/>
      <c r="G287" s="8"/>
      <c r="H287" s="8"/>
    </row>
    <row r="288" spans="4:10" x14ac:dyDescent="0.2">
      <c r="D288" s="8"/>
      <c r="E288" s="8"/>
      <c r="F288" s="8"/>
      <c r="G288" s="8"/>
      <c r="H288" s="8"/>
    </row>
    <row r="289" spans="4:10" x14ac:dyDescent="0.2">
      <c r="D289" s="8"/>
      <c r="E289" s="8"/>
      <c r="F289" s="8"/>
      <c r="G289" s="8"/>
      <c r="H289" s="8"/>
      <c r="I289" s="8"/>
      <c r="J289" s="8"/>
    </row>
    <row r="290" spans="4:10" x14ac:dyDescent="0.2">
      <c r="D290" s="8"/>
      <c r="E290" s="8"/>
      <c r="F290" s="8"/>
      <c r="G290" s="8"/>
      <c r="H290" s="8"/>
      <c r="I290" s="8"/>
      <c r="J290" s="8"/>
    </row>
    <row r="291" spans="4:10" x14ac:dyDescent="0.2">
      <c r="D291" s="8"/>
      <c r="E291" s="8"/>
      <c r="F291" s="8"/>
      <c r="G291" s="8"/>
      <c r="H291" s="8"/>
    </row>
    <row r="292" spans="4:10" x14ac:dyDescent="0.2">
      <c r="D292" s="8"/>
      <c r="E292" s="8"/>
      <c r="F292" s="8"/>
      <c r="G292" s="8"/>
      <c r="H292" s="8"/>
    </row>
    <row r="293" spans="4:10" x14ac:dyDescent="0.2">
      <c r="D293" s="8"/>
      <c r="E293" s="8"/>
      <c r="F293" s="8"/>
      <c r="G293" s="8"/>
      <c r="H293" s="8"/>
    </row>
    <row r="294" spans="4:10" x14ac:dyDescent="0.2">
      <c r="D294" s="8"/>
      <c r="E294" s="8"/>
      <c r="F294" s="8"/>
      <c r="G294" s="8"/>
      <c r="H294" s="8"/>
    </row>
    <row r="295" spans="4:10" x14ac:dyDescent="0.2">
      <c r="D295" s="8"/>
      <c r="E295" s="8"/>
      <c r="F295" s="8"/>
      <c r="G295" s="8"/>
      <c r="H295" s="8"/>
    </row>
    <row r="296" spans="4:10" x14ac:dyDescent="0.2">
      <c r="D296" s="8"/>
      <c r="E296" s="8"/>
      <c r="F296" s="8"/>
      <c r="G296" s="8"/>
      <c r="H296" s="8"/>
    </row>
    <row r="297" spans="4:10" x14ac:dyDescent="0.2">
      <c r="D297" s="8"/>
      <c r="E297" s="8"/>
      <c r="F297" s="8"/>
      <c r="G297" s="8"/>
      <c r="H297" s="8"/>
    </row>
    <row r="298" spans="4:10" x14ac:dyDescent="0.2">
      <c r="D298" s="8"/>
      <c r="E298" s="8"/>
      <c r="F298" s="8"/>
      <c r="G298" s="8"/>
      <c r="H298" s="8"/>
    </row>
    <row r="299" spans="4:10" x14ac:dyDescent="0.2">
      <c r="D299" s="8"/>
      <c r="E299" s="8"/>
      <c r="F299" s="8"/>
      <c r="G299" s="8"/>
      <c r="H299" s="8"/>
    </row>
    <row r="300" spans="4:10" x14ac:dyDescent="0.2">
      <c r="D300" s="8"/>
      <c r="E300" s="8"/>
      <c r="F300" s="8"/>
      <c r="G300" s="8"/>
      <c r="H300" s="8"/>
    </row>
    <row r="301" spans="4:10" x14ac:dyDescent="0.2">
      <c r="D301" s="8"/>
      <c r="E301" s="8"/>
      <c r="F301" s="8"/>
      <c r="G301" s="8"/>
      <c r="H301" s="8"/>
    </row>
    <row r="302" spans="4:10" x14ac:dyDescent="0.2">
      <c r="D302" s="8"/>
      <c r="E302" s="8"/>
      <c r="F302" s="8"/>
      <c r="G302" s="8"/>
      <c r="H302" s="8"/>
    </row>
    <row r="303" spans="4:10" x14ac:dyDescent="0.2">
      <c r="D303" s="8"/>
      <c r="E303" s="8"/>
      <c r="F303" s="8"/>
      <c r="G303" s="8"/>
      <c r="H303" s="8"/>
    </row>
    <row r="304" spans="4:10" x14ac:dyDescent="0.2">
      <c r="D304" s="8"/>
      <c r="E304" s="8"/>
      <c r="F304" s="8"/>
      <c r="G304" s="8"/>
      <c r="H304" s="8"/>
    </row>
    <row r="305" spans="4:10" x14ac:dyDescent="0.2">
      <c r="D305" s="8"/>
      <c r="E305" s="8"/>
      <c r="F305" s="8"/>
      <c r="G305" s="8"/>
      <c r="H305" s="8"/>
    </row>
    <row r="306" spans="4:10" x14ac:dyDescent="0.2">
      <c r="D306" s="8"/>
      <c r="E306" s="8"/>
      <c r="F306" s="8"/>
      <c r="G306" s="8"/>
      <c r="H306" s="8"/>
    </row>
    <row r="307" spans="4:10" x14ac:dyDescent="0.2">
      <c r="D307" s="8"/>
      <c r="E307" s="8"/>
      <c r="F307" s="8"/>
      <c r="G307" s="8"/>
      <c r="H307" s="8"/>
    </row>
    <row r="308" spans="4:10" x14ac:dyDescent="0.2">
      <c r="D308" s="8"/>
      <c r="E308" s="8"/>
      <c r="F308" s="8"/>
      <c r="G308" s="8"/>
      <c r="H308" s="8"/>
    </row>
    <row r="309" spans="4:10" x14ac:dyDescent="0.2">
      <c r="D309" s="8"/>
      <c r="E309" s="8"/>
      <c r="F309" s="8"/>
      <c r="G309" s="8"/>
      <c r="H309" s="8"/>
      <c r="I309" s="8"/>
      <c r="J309" s="8"/>
    </row>
    <row r="310" spans="4:10" x14ac:dyDescent="0.2">
      <c r="D310" s="8"/>
      <c r="E310" s="8"/>
      <c r="F310" s="8"/>
      <c r="G310" s="8"/>
      <c r="H310" s="8"/>
    </row>
    <row r="311" spans="4:10" x14ac:dyDescent="0.2">
      <c r="D311" s="8"/>
      <c r="E311" s="8"/>
      <c r="F311" s="8"/>
      <c r="G311" s="8"/>
      <c r="H311" s="8"/>
    </row>
    <row r="312" spans="4:10" x14ac:dyDescent="0.2">
      <c r="D312" s="8"/>
      <c r="E312" s="8"/>
      <c r="F312" s="8"/>
      <c r="G312" s="8"/>
      <c r="H312" s="8"/>
    </row>
    <row r="313" spans="4:10" x14ac:dyDescent="0.2">
      <c r="D313" s="8"/>
      <c r="E313" s="8"/>
      <c r="F313" s="8"/>
      <c r="G313" s="8"/>
      <c r="H313" s="8"/>
    </row>
    <row r="314" spans="4:10" x14ac:dyDescent="0.2">
      <c r="D314" s="8"/>
      <c r="E314" s="8"/>
      <c r="F314" s="8"/>
      <c r="G314" s="8"/>
      <c r="H314" s="8"/>
    </row>
    <row r="315" spans="4:10" x14ac:dyDescent="0.2">
      <c r="D315" s="8"/>
      <c r="E315" s="8"/>
      <c r="F315" s="8"/>
      <c r="G315" s="8"/>
      <c r="H315" s="8"/>
    </row>
    <row r="316" spans="4:10" x14ac:dyDescent="0.2">
      <c r="D316" s="8"/>
      <c r="E316" s="8"/>
      <c r="F316" s="8"/>
      <c r="G316" s="8"/>
      <c r="H316" s="8"/>
    </row>
    <row r="317" spans="4:10" x14ac:dyDescent="0.2">
      <c r="D317" s="8"/>
      <c r="E317" s="8"/>
      <c r="F317" s="8"/>
      <c r="G317" s="8"/>
      <c r="H317" s="8"/>
    </row>
    <row r="318" spans="4:10" x14ac:dyDescent="0.2">
      <c r="D318" s="8"/>
      <c r="E318" s="8"/>
      <c r="F318" s="8"/>
      <c r="G318" s="8"/>
      <c r="H318" s="8"/>
    </row>
    <row r="319" spans="4:10" x14ac:dyDescent="0.2">
      <c r="D319" s="8"/>
      <c r="E319" s="8"/>
      <c r="F319" s="8"/>
      <c r="G319" s="8"/>
      <c r="H319" s="8"/>
    </row>
    <row r="320" spans="4:10" x14ac:dyDescent="0.2">
      <c r="D320" s="8"/>
      <c r="E320" s="8"/>
      <c r="F320" s="8"/>
      <c r="G320" s="8"/>
      <c r="H320" s="8"/>
      <c r="I320" s="8"/>
      <c r="J320" s="8"/>
    </row>
    <row r="321" spans="4:8" x14ac:dyDescent="0.2">
      <c r="D321" s="8"/>
      <c r="E321" s="8"/>
      <c r="F321" s="8"/>
      <c r="G321" s="8"/>
      <c r="H321" s="8"/>
    </row>
    <row r="322" spans="4:8" x14ac:dyDescent="0.2">
      <c r="D322" s="8"/>
      <c r="E322" s="8"/>
      <c r="F322" s="8"/>
      <c r="G322" s="8"/>
      <c r="H322" s="8"/>
    </row>
    <row r="323" spans="4:8" x14ac:dyDescent="0.2">
      <c r="D323" s="8"/>
      <c r="E323" s="8"/>
      <c r="F323" s="8"/>
      <c r="G323" s="8"/>
      <c r="H323" s="8"/>
    </row>
    <row r="324" spans="4:8" x14ac:dyDescent="0.2">
      <c r="D324" s="8"/>
      <c r="E324" s="8"/>
      <c r="F324" s="8"/>
      <c r="G324" s="8"/>
      <c r="H324" s="8"/>
    </row>
    <row r="325" spans="4:8" x14ac:dyDescent="0.2">
      <c r="D325" s="8"/>
      <c r="E325" s="8"/>
      <c r="F325" s="8"/>
      <c r="G325" s="8"/>
      <c r="H325" s="8"/>
    </row>
    <row r="326" spans="4:8" x14ac:dyDescent="0.2">
      <c r="D326" s="8"/>
      <c r="E326" s="8"/>
      <c r="F326" s="8"/>
      <c r="G326" s="8"/>
      <c r="H326" s="8"/>
    </row>
    <row r="327" spans="4:8" x14ac:dyDescent="0.2">
      <c r="D327" s="8"/>
      <c r="E327" s="8"/>
      <c r="F327" s="8"/>
      <c r="G327" s="8"/>
      <c r="H327" s="8"/>
    </row>
    <row r="328" spans="4:8" x14ac:dyDescent="0.2">
      <c r="D328" s="8"/>
      <c r="E328" s="8"/>
      <c r="F328" s="8"/>
      <c r="G328" s="8"/>
      <c r="H328" s="8"/>
    </row>
    <row r="329" spans="4:8" x14ac:dyDescent="0.2">
      <c r="D329" s="8"/>
      <c r="E329" s="8"/>
      <c r="F329" s="8"/>
      <c r="G329" s="8"/>
      <c r="H329" s="8"/>
    </row>
    <row r="330" spans="4:8" x14ac:dyDescent="0.2">
      <c r="D330" s="8"/>
      <c r="E330" s="8"/>
      <c r="F330" s="8"/>
      <c r="G330" s="8"/>
      <c r="H330" s="8"/>
    </row>
    <row r="331" spans="4:8" x14ac:dyDescent="0.2">
      <c r="D331" s="8"/>
      <c r="E331" s="8"/>
      <c r="F331" s="8"/>
      <c r="G331" s="8"/>
      <c r="H331" s="8"/>
    </row>
    <row r="332" spans="4:8" x14ac:dyDescent="0.2">
      <c r="D332" s="8"/>
      <c r="E332" s="8"/>
      <c r="F332" s="8"/>
      <c r="G332" s="8"/>
      <c r="H332" s="8"/>
    </row>
    <row r="333" spans="4:8" x14ac:dyDescent="0.2">
      <c r="D333" s="8"/>
      <c r="E333" s="8"/>
      <c r="F333" s="8"/>
      <c r="G333" s="8"/>
      <c r="H333" s="8"/>
    </row>
    <row r="334" spans="4:8" x14ac:dyDescent="0.2">
      <c r="D334" s="8"/>
      <c r="E334" s="8"/>
      <c r="F334" s="8"/>
      <c r="G334" s="8"/>
      <c r="H334" s="8"/>
    </row>
    <row r="335" spans="4:8" x14ac:dyDescent="0.2">
      <c r="D335" s="8"/>
      <c r="E335" s="8"/>
      <c r="F335" s="8"/>
      <c r="G335" s="8"/>
      <c r="H335" s="8"/>
    </row>
    <row r="336" spans="4:8" x14ac:dyDescent="0.2">
      <c r="D336" s="8"/>
      <c r="E336" s="8"/>
      <c r="F336" s="8"/>
      <c r="G336" s="8"/>
      <c r="H336" s="8"/>
    </row>
    <row r="337" spans="4:8" x14ac:dyDescent="0.2">
      <c r="D337" s="8"/>
      <c r="E337" s="8"/>
      <c r="F337" s="8"/>
      <c r="G337" s="8"/>
      <c r="H337" s="8"/>
    </row>
    <row r="338" spans="4:8" x14ac:dyDescent="0.2">
      <c r="D338" s="8"/>
      <c r="E338" s="8"/>
      <c r="F338" s="8"/>
      <c r="G338" s="8"/>
      <c r="H338" s="8"/>
    </row>
    <row r="339" spans="4:8" x14ac:dyDescent="0.2">
      <c r="D339" s="8"/>
      <c r="E339" s="8"/>
      <c r="F339" s="8"/>
      <c r="G339" s="8"/>
      <c r="H339" s="8"/>
    </row>
    <row r="340" spans="4:8" x14ac:dyDescent="0.2">
      <c r="D340" s="8"/>
      <c r="E340" s="8"/>
      <c r="F340" s="8"/>
      <c r="G340" s="8"/>
      <c r="H340" s="8"/>
    </row>
    <row r="341" spans="4:8" x14ac:dyDescent="0.2">
      <c r="D341" s="8"/>
      <c r="E341" s="8"/>
      <c r="F341" s="8"/>
      <c r="G341" s="8"/>
      <c r="H341" s="8"/>
    </row>
    <row r="342" spans="4:8" x14ac:dyDescent="0.2">
      <c r="D342" s="8"/>
      <c r="E342" s="8"/>
      <c r="F342" s="8"/>
      <c r="G342" s="8"/>
      <c r="H342" s="8"/>
    </row>
    <row r="343" spans="4:8" x14ac:dyDescent="0.2">
      <c r="D343" s="8"/>
      <c r="E343" s="8"/>
      <c r="F343" s="8"/>
      <c r="G343" s="8"/>
      <c r="H343" s="8"/>
    </row>
    <row r="344" spans="4:8" x14ac:dyDescent="0.2">
      <c r="D344" s="8"/>
      <c r="E344" s="8"/>
      <c r="F344" s="8"/>
      <c r="G344" s="8"/>
      <c r="H344" s="8"/>
    </row>
    <row r="345" spans="4:8" x14ac:dyDescent="0.2">
      <c r="D345" s="8"/>
      <c r="E345" s="8"/>
      <c r="F345" s="8"/>
      <c r="G345" s="8"/>
      <c r="H345" s="8"/>
    </row>
    <row r="346" spans="4:8" x14ac:dyDescent="0.2">
      <c r="D346" s="8"/>
      <c r="E346" s="8"/>
      <c r="F346" s="8"/>
      <c r="G346" s="8"/>
      <c r="H346" s="8"/>
    </row>
    <row r="347" spans="4:8" x14ac:dyDescent="0.2">
      <c r="D347" s="8"/>
      <c r="E347" s="8"/>
      <c r="F347" s="8"/>
      <c r="G347" s="8"/>
      <c r="H347" s="8"/>
    </row>
    <row r="348" spans="4:8" x14ac:dyDescent="0.2">
      <c r="D348" s="8"/>
      <c r="E348" s="8"/>
      <c r="F348" s="8"/>
      <c r="G348" s="8"/>
      <c r="H348" s="8"/>
    </row>
    <row r="349" spans="4:8" x14ac:dyDescent="0.2">
      <c r="D349" s="8"/>
      <c r="E349" s="8"/>
      <c r="F349" s="8"/>
      <c r="G349" s="8"/>
      <c r="H349" s="8"/>
    </row>
    <row r="350" spans="4:8" x14ac:dyDescent="0.2">
      <c r="D350" s="8"/>
      <c r="E350" s="8"/>
      <c r="F350" s="8"/>
      <c r="G350" s="8"/>
      <c r="H350" s="8"/>
    </row>
    <row r="351" spans="4:8" x14ac:dyDescent="0.2">
      <c r="D351" s="8"/>
      <c r="E351" s="8"/>
      <c r="F351" s="8"/>
      <c r="G351" s="8"/>
      <c r="H351" s="8"/>
    </row>
    <row r="352" spans="4:8" x14ac:dyDescent="0.2">
      <c r="D352" s="8"/>
      <c r="E352" s="8"/>
      <c r="F352" s="8"/>
      <c r="G352" s="8"/>
      <c r="H352" s="8"/>
    </row>
    <row r="353" spans="4:8" x14ac:dyDescent="0.2">
      <c r="D353" s="8"/>
      <c r="E353" s="8"/>
      <c r="F353" s="8"/>
      <c r="G353" s="8"/>
      <c r="H353" s="8"/>
    </row>
    <row r="354" spans="4:8" x14ac:dyDescent="0.2">
      <c r="D354" s="8"/>
      <c r="E354" s="8"/>
      <c r="F354" s="8"/>
      <c r="G354" s="8"/>
      <c r="H354" s="8"/>
    </row>
    <row r="355" spans="4:8" x14ac:dyDescent="0.2">
      <c r="D355" s="8"/>
      <c r="E355" s="8"/>
      <c r="F355" s="8"/>
      <c r="G355" s="8"/>
      <c r="H355" s="8"/>
    </row>
    <row r="356" spans="4:8" x14ac:dyDescent="0.2">
      <c r="D356" s="8"/>
      <c r="E356" s="8"/>
      <c r="F356" s="8"/>
      <c r="G356" s="8"/>
      <c r="H356" s="8"/>
    </row>
    <row r="357" spans="4:8" x14ac:dyDescent="0.2">
      <c r="D357" s="8"/>
      <c r="E357" s="8"/>
      <c r="F357" s="8"/>
      <c r="G357" s="8"/>
      <c r="H357" s="8"/>
    </row>
    <row r="358" spans="4:8" x14ac:dyDescent="0.2">
      <c r="D358" s="8"/>
      <c r="E358" s="8"/>
      <c r="F358" s="8"/>
      <c r="G358" s="8"/>
      <c r="H358" s="8"/>
    </row>
    <row r="359" spans="4:8" x14ac:dyDescent="0.2">
      <c r="D359" s="8"/>
      <c r="E359" s="8"/>
      <c r="F359" s="8"/>
      <c r="G359" s="8"/>
      <c r="H359" s="8"/>
    </row>
    <row r="360" spans="4:8" x14ac:dyDescent="0.2">
      <c r="D360" s="8"/>
      <c r="E360" s="8"/>
      <c r="F360" s="8"/>
      <c r="G360" s="8"/>
      <c r="H360" s="8"/>
    </row>
    <row r="361" spans="4:8" x14ac:dyDescent="0.2">
      <c r="D361" s="8"/>
      <c r="E361" s="8"/>
      <c r="F361" s="8"/>
      <c r="G361" s="8"/>
      <c r="H361" s="8"/>
    </row>
    <row r="362" spans="4:8" x14ac:dyDescent="0.2">
      <c r="D362" s="8"/>
      <c r="E362" s="8"/>
      <c r="F362" s="8"/>
      <c r="G362" s="8"/>
      <c r="H362" s="8"/>
    </row>
    <row r="363" spans="4:8" x14ac:dyDescent="0.2">
      <c r="D363" s="8"/>
      <c r="E363" s="8"/>
      <c r="F363" s="8"/>
      <c r="G363" s="8"/>
      <c r="H363" s="8"/>
    </row>
    <row r="364" spans="4:8" x14ac:dyDescent="0.2">
      <c r="D364" s="8"/>
      <c r="E364" s="8"/>
      <c r="F364" s="8"/>
      <c r="G364" s="8"/>
      <c r="H364" s="8"/>
    </row>
    <row r="365" spans="4:8" x14ac:dyDescent="0.2">
      <c r="D365" s="8"/>
      <c r="E365" s="8"/>
      <c r="F365" s="8"/>
      <c r="G365" s="8"/>
      <c r="H365" s="8"/>
    </row>
    <row r="366" spans="4:8" x14ac:dyDescent="0.2">
      <c r="D366" s="8"/>
      <c r="E366" s="8"/>
      <c r="F366" s="8"/>
      <c r="G366" s="8"/>
      <c r="H366" s="8"/>
    </row>
    <row r="367" spans="4:8" x14ac:dyDescent="0.2">
      <c r="D367" s="8"/>
      <c r="E367" s="8"/>
      <c r="F367" s="8"/>
      <c r="G367" s="8"/>
      <c r="H367" s="8"/>
    </row>
    <row r="368" spans="4:8" x14ac:dyDescent="0.2">
      <c r="D368" s="8"/>
      <c r="E368" s="8"/>
      <c r="F368" s="8"/>
      <c r="G368" s="8"/>
      <c r="H368" s="8"/>
    </row>
    <row r="369" spans="4:8" x14ac:dyDescent="0.2">
      <c r="D369" s="8"/>
      <c r="E369" s="8"/>
      <c r="F369" s="8"/>
      <c r="G369" s="8"/>
      <c r="H369" s="8"/>
    </row>
    <row r="370" spans="4:8" x14ac:dyDescent="0.2">
      <c r="D370" s="8"/>
      <c r="E370" s="8"/>
      <c r="F370" s="8"/>
      <c r="G370" s="8"/>
      <c r="H370" s="8"/>
    </row>
    <row r="371" spans="4:8" x14ac:dyDescent="0.2">
      <c r="D371" s="8"/>
      <c r="E371" s="8"/>
      <c r="F371" s="8"/>
      <c r="G371" s="8"/>
      <c r="H371" s="8"/>
    </row>
    <row r="372" spans="4:8" x14ac:dyDescent="0.2">
      <c r="D372" s="8"/>
      <c r="E372" s="8"/>
      <c r="F372" s="8"/>
      <c r="G372" s="8"/>
      <c r="H372" s="8"/>
    </row>
    <row r="373" spans="4:8" x14ac:dyDescent="0.2">
      <c r="D373" s="8"/>
      <c r="E373" s="8"/>
      <c r="F373" s="8"/>
      <c r="G373" s="8"/>
      <c r="H373" s="8"/>
    </row>
    <row r="374" spans="4:8" x14ac:dyDescent="0.2">
      <c r="D374" s="8"/>
      <c r="E374" s="8"/>
      <c r="F374" s="8"/>
      <c r="G374" s="8"/>
      <c r="H374" s="8"/>
    </row>
    <row r="375" spans="4:8" x14ac:dyDescent="0.2">
      <c r="D375" s="8"/>
      <c r="E375" s="8"/>
      <c r="F375" s="8"/>
      <c r="G375" s="8"/>
      <c r="H375" s="8"/>
    </row>
    <row r="376" spans="4:8" x14ac:dyDescent="0.2">
      <c r="D376" s="8"/>
      <c r="E376" s="8"/>
      <c r="G376" s="8"/>
      <c r="H376" s="8"/>
    </row>
    <row r="377" spans="4:8" x14ac:dyDescent="0.2">
      <c r="E377" s="8"/>
      <c r="G377" s="8"/>
      <c r="H377" s="8"/>
    </row>
  </sheetData>
  <autoFilter ref="A1:K377" xr:uid="{89D7AC0D-C758-4ED1-9E24-B15658BCF571}"/>
  <conditionalFormatting sqref="F1:F1048576">
    <cfRule type="cellIs" dxfId="6" priority="2" operator="greaterThan">
      <formula>0.5</formula>
    </cfRule>
  </conditionalFormatting>
  <conditionalFormatting sqref="I1:I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{87FB151F-AD18-47D6-9B55-B86C7451078F}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7FB151F-AD18-47D6-9B55-B86C745107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8BED-4D61-4EAA-904C-4F69E72DF632}">
  <dimension ref="A1:T377"/>
  <sheetViews>
    <sheetView workbookViewId="0">
      <pane ySplit="1" topLeftCell="A48" activePane="bottomLeft" state="frozen"/>
      <selection activeCell="S98" sqref="S98:W98"/>
      <selection pane="bottomLeft" activeCell="P66" sqref="P66"/>
    </sheetView>
  </sheetViews>
  <sheetFormatPr baseColWidth="10" defaultRowHeight="12.75" x14ac:dyDescent="0.2"/>
  <cols>
    <col min="1" max="1" width="7.140625" style="7" bestFit="1" customWidth="1"/>
    <col min="2" max="2" width="15" style="7" bestFit="1" customWidth="1"/>
    <col min="3" max="3" width="13.85546875" style="7" bestFit="1" customWidth="1"/>
    <col min="4" max="4" width="14.140625" style="7" bestFit="1" customWidth="1"/>
    <col min="5" max="5" width="10.42578125" style="7" bestFit="1" customWidth="1"/>
    <col min="6" max="6" width="8.42578125" style="7" bestFit="1" customWidth="1"/>
    <col min="7" max="7" width="13.85546875" style="7" bestFit="1" customWidth="1"/>
    <col min="8" max="9" width="7.28515625" style="7" bestFit="1" customWidth="1"/>
    <col min="10" max="10" width="6.85546875" style="7" customWidth="1"/>
    <col min="11" max="11" width="6.85546875" style="7" bestFit="1" customWidth="1"/>
    <col min="12" max="17" width="11.5703125" style="7" bestFit="1" customWidth="1"/>
    <col min="18" max="18" width="14.140625" style="7" bestFit="1" customWidth="1"/>
    <col min="19" max="16384" width="11.42578125" style="7"/>
  </cols>
  <sheetData>
    <row r="1" spans="1:20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  <c r="R1" s="6"/>
      <c r="S1" s="6"/>
      <c r="T1" s="6"/>
    </row>
    <row r="2" spans="1:20" x14ac:dyDescent="0.2">
      <c r="A2" s="37">
        <v>289</v>
      </c>
      <c r="B2" s="37" t="s">
        <v>66</v>
      </c>
      <c r="C2" s="37" t="s">
        <v>73</v>
      </c>
      <c r="D2" s="38">
        <v>24.012575149536133</v>
      </c>
      <c r="E2" s="38">
        <v>24.177463531494141</v>
      </c>
      <c r="F2" s="38">
        <v>0.23318739235401154</v>
      </c>
      <c r="G2" s="38">
        <v>0.3101655090774017</v>
      </c>
      <c r="H2" s="38">
        <v>88.890579223632813</v>
      </c>
      <c r="I2" s="37" t="s">
        <v>0</v>
      </c>
      <c r="J2" s="37" t="s">
        <v>0</v>
      </c>
      <c r="L2" s="8">
        <f>AVERAGEA(D2:D3)</f>
        <v>24.177463531494141</v>
      </c>
      <c r="M2" s="7">
        <f>(L2-$Q$66)/$M$65</f>
        <v>-1.3677764524869569</v>
      </c>
      <c r="N2" s="9">
        <f>10^M2</f>
        <v>4.2876916703315254E-2</v>
      </c>
      <c r="O2" s="7">
        <v>3.926747037764762E-2</v>
      </c>
      <c r="P2" s="6">
        <f>N2/O2</f>
        <v>1.0919195020956138</v>
      </c>
      <c r="R2" s="38"/>
      <c r="S2" s="8"/>
    </row>
    <row r="3" spans="1:20" x14ac:dyDescent="0.2">
      <c r="A3" s="37">
        <v>290</v>
      </c>
      <c r="B3" s="37" t="s">
        <v>66</v>
      </c>
      <c r="C3" s="37" t="s">
        <v>73</v>
      </c>
      <c r="D3" s="38">
        <v>24.342351913452148</v>
      </c>
      <c r="E3" s="38">
        <v>24.177463531494141</v>
      </c>
      <c r="F3" s="38">
        <v>0.23318739235401154</v>
      </c>
      <c r="G3" s="38">
        <v>0.3101655090774017</v>
      </c>
      <c r="H3" s="38">
        <v>88.890579223632813</v>
      </c>
      <c r="I3" s="37" t="s">
        <v>0</v>
      </c>
      <c r="J3" s="37" t="s">
        <v>0</v>
      </c>
      <c r="L3" s="8"/>
      <c r="N3" s="8"/>
      <c r="P3" s="6"/>
      <c r="R3" s="38"/>
    </row>
    <row r="4" spans="1:20" x14ac:dyDescent="0.2">
      <c r="A4" s="37">
        <v>291</v>
      </c>
      <c r="B4" s="37" t="s">
        <v>65</v>
      </c>
      <c r="C4" s="37" t="s">
        <v>73</v>
      </c>
      <c r="D4" s="38">
        <v>23.940713882446289</v>
      </c>
      <c r="E4" s="38">
        <v>23.964221954345703</v>
      </c>
      <c r="F4" s="38">
        <v>3.3245433121919632E-2</v>
      </c>
      <c r="G4" s="38">
        <v>0.3101655090774017</v>
      </c>
      <c r="H4" s="38">
        <v>89.00299072265625</v>
      </c>
      <c r="I4" s="37" t="s">
        <v>0</v>
      </c>
      <c r="J4" s="37" t="s">
        <v>0</v>
      </c>
      <c r="L4" s="8">
        <f>AVERAGEA(D4:D5)</f>
        <v>23.964221954345703</v>
      </c>
      <c r="M4" s="7">
        <f>(L4-$Q$66)/$M$65</f>
        <v>-1.3017493183319122</v>
      </c>
      <c r="N4" s="9">
        <f>10^M4</f>
        <v>4.9917253462918275E-2</v>
      </c>
      <c r="O4" s="7">
        <v>3.4737926795249605E-2</v>
      </c>
      <c r="P4" s="6">
        <f>N4/O4</f>
        <v>1.4369669714930839</v>
      </c>
      <c r="R4" s="38"/>
      <c r="S4" s="8"/>
    </row>
    <row r="5" spans="1:20" x14ac:dyDescent="0.2">
      <c r="A5" s="37">
        <v>292</v>
      </c>
      <c r="B5" s="37" t="s">
        <v>65</v>
      </c>
      <c r="C5" s="37" t="s">
        <v>73</v>
      </c>
      <c r="D5" s="38">
        <v>23.987730026245117</v>
      </c>
      <c r="E5" s="38">
        <v>23.964221954345703</v>
      </c>
      <c r="F5" s="38">
        <v>3.3245433121919632E-2</v>
      </c>
      <c r="G5" s="38">
        <v>0.3101655090774017</v>
      </c>
      <c r="H5" s="38">
        <v>89.00299072265625</v>
      </c>
      <c r="I5" s="37" t="s">
        <v>0</v>
      </c>
      <c r="J5" s="37" t="s">
        <v>0</v>
      </c>
      <c r="L5" s="8"/>
      <c r="N5" s="8"/>
      <c r="P5" s="6"/>
      <c r="R5" s="38"/>
    </row>
    <row r="6" spans="1:20" x14ac:dyDescent="0.2">
      <c r="A6" s="37">
        <v>293</v>
      </c>
      <c r="B6" s="37" t="s">
        <v>64</v>
      </c>
      <c r="C6" s="37" t="s">
        <v>78</v>
      </c>
      <c r="D6" s="38">
        <v>24.421096801757813</v>
      </c>
      <c r="E6" s="38">
        <v>24.384773254394531</v>
      </c>
      <c r="F6" s="38">
        <v>5.1369253545999527E-2</v>
      </c>
      <c r="G6" s="38">
        <v>0.3101655090774017</v>
      </c>
      <c r="H6" s="38">
        <v>89.000892639160156</v>
      </c>
      <c r="I6" s="38">
        <v>75.73724365234375</v>
      </c>
      <c r="J6" s="37" t="s">
        <v>0</v>
      </c>
      <c r="L6" s="8">
        <f>AVERAGEA(D6:D7)</f>
        <v>24.384773254394531</v>
      </c>
      <c r="M6" s="7">
        <f>(L6-$Q$66)/$M$65</f>
        <v>-1.4319668747706045</v>
      </c>
      <c r="N6" s="9">
        <f>10^M6</f>
        <v>3.6985638900468687E-2</v>
      </c>
      <c r="O6" s="7">
        <v>3.2528924440951179E-2</v>
      </c>
      <c r="P6" s="6">
        <f>N6/O6</f>
        <v>1.137007741144582</v>
      </c>
      <c r="R6" s="38"/>
      <c r="S6" s="8"/>
    </row>
    <row r="7" spans="1:20" x14ac:dyDescent="0.2">
      <c r="A7" s="37">
        <v>294</v>
      </c>
      <c r="B7" s="37" t="s">
        <v>64</v>
      </c>
      <c r="C7" s="37" t="s">
        <v>78</v>
      </c>
      <c r="D7" s="38">
        <v>24.34844970703125</v>
      </c>
      <c r="E7" s="38">
        <v>24.384773254394531</v>
      </c>
      <c r="F7" s="38">
        <v>5.1369253545999527E-2</v>
      </c>
      <c r="G7" s="38">
        <v>0.3101655090774017</v>
      </c>
      <c r="H7" s="38">
        <v>89.113296508789063</v>
      </c>
      <c r="I7" s="37" t="s">
        <v>0</v>
      </c>
      <c r="J7" s="37" t="s">
        <v>0</v>
      </c>
      <c r="L7" s="8"/>
      <c r="N7" s="8"/>
      <c r="P7" s="6"/>
      <c r="R7" s="38"/>
    </row>
    <row r="8" spans="1:20" x14ac:dyDescent="0.2">
      <c r="A8" s="37">
        <v>295</v>
      </c>
      <c r="B8" s="37" t="s">
        <v>63</v>
      </c>
      <c r="C8" s="37" t="s">
        <v>78</v>
      </c>
      <c r="D8" s="38">
        <v>24.240118026733398</v>
      </c>
      <c r="E8" s="38">
        <v>24.096576690673828</v>
      </c>
      <c r="F8" s="38">
        <v>0.20299676060676575</v>
      </c>
      <c r="G8" s="38">
        <v>0.3101655090774017</v>
      </c>
      <c r="H8" s="38">
        <v>89.113296508789063</v>
      </c>
      <c r="I8" s="37" t="s">
        <v>0</v>
      </c>
      <c r="J8" s="37" t="s">
        <v>0</v>
      </c>
      <c r="L8" s="8">
        <f>AVERAGEA(D8:D9)</f>
        <v>24.096577644348145</v>
      </c>
      <c r="M8" s="7">
        <f>(L8-$Q$66)/$M$65</f>
        <v>-1.3427313210765808</v>
      </c>
      <c r="N8" s="9">
        <f>10^M8</f>
        <v>4.5422253728073278E-2</v>
      </c>
      <c r="O8" s="7">
        <v>3.8529907112943691E-2</v>
      </c>
      <c r="P8" s="6">
        <f>N8/O8</f>
        <v>1.1788830322099111</v>
      </c>
      <c r="R8" s="38"/>
      <c r="S8" s="8"/>
    </row>
    <row r="9" spans="1:20" x14ac:dyDescent="0.2">
      <c r="A9" s="37">
        <v>296</v>
      </c>
      <c r="B9" s="37" t="s">
        <v>63</v>
      </c>
      <c r="C9" s="37" t="s">
        <v>78</v>
      </c>
      <c r="D9" s="38">
        <v>23.953037261962891</v>
      </c>
      <c r="E9" s="38">
        <v>24.096576690673828</v>
      </c>
      <c r="F9" s="38">
        <v>0.20299676060676575</v>
      </c>
      <c r="G9" s="38">
        <v>0.3101655090774017</v>
      </c>
      <c r="H9" s="38">
        <v>89.225700378417969</v>
      </c>
      <c r="I9" s="37" t="s">
        <v>0</v>
      </c>
      <c r="J9" s="37" t="s">
        <v>0</v>
      </c>
      <c r="L9" s="8"/>
      <c r="N9" s="8"/>
      <c r="P9" s="6"/>
      <c r="R9" s="38"/>
    </row>
    <row r="10" spans="1:20" x14ac:dyDescent="0.2">
      <c r="A10" s="37">
        <v>297</v>
      </c>
      <c r="B10" s="37" t="s">
        <v>62</v>
      </c>
      <c r="C10" s="37" t="s">
        <v>78</v>
      </c>
      <c r="D10" s="38">
        <v>23.951559066772461</v>
      </c>
      <c r="E10" s="38">
        <v>23.96867561340332</v>
      </c>
      <c r="F10" s="38">
        <v>2.4206452071666718E-2</v>
      </c>
      <c r="G10" s="38">
        <v>0.3101655090774017</v>
      </c>
      <c r="H10" s="38">
        <v>89.195022583007813</v>
      </c>
      <c r="I10" s="37" t="s">
        <v>0</v>
      </c>
      <c r="J10" s="37" t="s">
        <v>0</v>
      </c>
      <c r="L10" s="8">
        <f>AVERAGEA(D10:D11)</f>
        <v>23.96867561340332</v>
      </c>
      <c r="M10" s="7">
        <f>(L10-$Q$66)/$M$65</f>
        <v>-1.3031283286919484</v>
      </c>
      <c r="N10" s="9">
        <f>10^M10</f>
        <v>4.9759003150334276E-2</v>
      </c>
      <c r="O10" s="7">
        <v>4.7544443245859117E-2</v>
      </c>
      <c r="P10" s="6">
        <f>N10/O10</f>
        <v>1.0465787325139839</v>
      </c>
      <c r="R10" s="38"/>
      <c r="S10" s="8"/>
    </row>
    <row r="11" spans="1:20" x14ac:dyDescent="0.2">
      <c r="A11" s="37">
        <v>298</v>
      </c>
      <c r="B11" s="37" t="s">
        <v>62</v>
      </c>
      <c r="C11" s="37" t="s">
        <v>78</v>
      </c>
      <c r="D11" s="38">
        <v>23.98579216003418</v>
      </c>
      <c r="E11" s="38">
        <v>23.96867561340332</v>
      </c>
      <c r="F11" s="38">
        <v>2.4206452071666718E-2</v>
      </c>
      <c r="G11" s="38">
        <v>0.3101655090774017</v>
      </c>
      <c r="H11" s="38">
        <v>89.195022583007813</v>
      </c>
      <c r="I11" s="38">
        <v>75.8330078125</v>
      </c>
      <c r="J11" s="37" t="s">
        <v>0</v>
      </c>
      <c r="L11" s="8"/>
      <c r="N11" s="8"/>
      <c r="P11" s="6"/>
      <c r="R11" s="38"/>
    </row>
    <row r="12" spans="1:20" x14ac:dyDescent="0.2">
      <c r="A12" s="37">
        <v>299</v>
      </c>
      <c r="B12" s="37" t="s">
        <v>61</v>
      </c>
      <c r="C12" s="37" t="s">
        <v>78</v>
      </c>
      <c r="D12" s="38">
        <v>23.827896118164063</v>
      </c>
      <c r="E12" s="38">
        <v>23.768051147460938</v>
      </c>
      <c r="F12" s="38">
        <v>8.4634914994239807E-2</v>
      </c>
      <c r="G12" s="38">
        <v>0.3101655090774017</v>
      </c>
      <c r="H12" s="38">
        <v>89.195022583007813</v>
      </c>
      <c r="I12" s="37" t="s">
        <v>0</v>
      </c>
      <c r="J12" s="37" t="s">
        <v>0</v>
      </c>
      <c r="L12" s="8">
        <f>AVERAGEA(D12:D13)</f>
        <v>23.768050193786621</v>
      </c>
      <c r="M12" s="7">
        <f>(L12-$Q$66)/$M$65</f>
        <v>-1.2410076031135453</v>
      </c>
      <c r="N12" s="9">
        <f>10^M12</f>
        <v>5.7410641134409246E-2</v>
      </c>
      <c r="O12" s="7">
        <v>4.2852544599702329E-2</v>
      </c>
      <c r="P12" s="6">
        <f>N12/O12</f>
        <v>1.3397253691863154</v>
      </c>
      <c r="R12" s="38"/>
      <c r="S12" s="8"/>
    </row>
    <row r="13" spans="1:20" x14ac:dyDescent="0.2">
      <c r="A13" s="37">
        <v>300</v>
      </c>
      <c r="B13" s="37" t="s">
        <v>61</v>
      </c>
      <c r="C13" s="37" t="s">
        <v>78</v>
      </c>
      <c r="D13" s="38">
        <v>23.70820426940918</v>
      </c>
      <c r="E13" s="38">
        <v>23.768051147460938</v>
      </c>
      <c r="F13" s="38">
        <v>8.4634914994239807E-2</v>
      </c>
      <c r="G13" s="38">
        <v>0.3101655090774017</v>
      </c>
      <c r="H13" s="38">
        <v>89.195022583007813</v>
      </c>
      <c r="I13" s="37" t="s">
        <v>0</v>
      </c>
      <c r="J13" s="37" t="s">
        <v>0</v>
      </c>
      <c r="L13" s="8"/>
      <c r="N13" s="8"/>
      <c r="P13" s="6"/>
      <c r="R13" s="38"/>
    </row>
    <row r="14" spans="1:20" x14ac:dyDescent="0.2">
      <c r="A14" s="37">
        <v>301</v>
      </c>
      <c r="B14" s="37" t="s">
        <v>60</v>
      </c>
      <c r="C14" s="37" t="s">
        <v>78</v>
      </c>
      <c r="D14" s="38">
        <v>25.432510375976563</v>
      </c>
      <c r="E14" s="38">
        <v>25.4637451171875</v>
      </c>
      <c r="F14" s="38">
        <v>4.4171247631311417E-2</v>
      </c>
      <c r="G14" s="38">
        <v>0.3101655090774017</v>
      </c>
      <c r="H14" s="38">
        <v>89.181961059570313</v>
      </c>
      <c r="I14" s="38">
        <v>75.825874328613281</v>
      </c>
      <c r="J14" s="37" t="s">
        <v>0</v>
      </c>
      <c r="L14" s="8">
        <f>AVERAGEA(D14:D15)</f>
        <v>25.463744163513184</v>
      </c>
      <c r="M14" s="7">
        <f>(L14-$Q$66)/$M$65</f>
        <v>-1.7660544289823079</v>
      </c>
      <c r="N14" s="9">
        <f>10^M14</f>
        <v>1.7137425152182407E-2</v>
      </c>
      <c r="O14" s="7">
        <v>1.8856482370329768E-2</v>
      </c>
      <c r="P14" s="6">
        <f>N14/O14</f>
        <v>0.90883468165556391</v>
      </c>
      <c r="R14" s="38"/>
      <c r="S14" s="8"/>
    </row>
    <row r="15" spans="1:20" x14ac:dyDescent="0.2">
      <c r="A15" s="37">
        <v>302</v>
      </c>
      <c r="B15" s="37" t="s">
        <v>60</v>
      </c>
      <c r="C15" s="37" t="s">
        <v>78</v>
      </c>
      <c r="D15" s="38">
        <v>25.494977951049805</v>
      </c>
      <c r="E15" s="38">
        <v>25.4637451171875</v>
      </c>
      <c r="F15" s="38">
        <v>4.4171247631311417E-2</v>
      </c>
      <c r="G15" s="38">
        <v>0.3101655090774017</v>
      </c>
      <c r="H15" s="38">
        <v>89.181961059570313</v>
      </c>
      <c r="I15" s="37" t="s">
        <v>0</v>
      </c>
      <c r="J15" s="37" t="s">
        <v>0</v>
      </c>
      <c r="L15" s="8"/>
      <c r="N15" s="8"/>
      <c r="P15" s="6"/>
      <c r="R15" s="38"/>
    </row>
    <row r="16" spans="1:20" x14ac:dyDescent="0.2">
      <c r="A16" s="37">
        <v>303</v>
      </c>
      <c r="B16" s="37" t="s">
        <v>59</v>
      </c>
      <c r="C16" s="37" t="s">
        <v>78</v>
      </c>
      <c r="D16" s="38">
        <v>24.863454818725586</v>
      </c>
      <c r="E16" s="38">
        <v>25.212188720703125</v>
      </c>
      <c r="F16" s="38">
        <v>0.49318286776542664</v>
      </c>
      <c r="G16" s="38">
        <v>0.3101655090774017</v>
      </c>
      <c r="H16" s="38">
        <v>89.181961059570313</v>
      </c>
      <c r="I16" s="38">
        <v>75.713638305664063</v>
      </c>
      <c r="J16" s="37" t="s">
        <v>0</v>
      </c>
      <c r="L16" s="8">
        <f>AVERAGEA(D16:D17)</f>
        <v>25.212187767028809</v>
      </c>
      <c r="M16" s="7">
        <f>(L16-$Q$66)/$M$65</f>
        <v>-1.6881636716527861</v>
      </c>
      <c r="N16" s="9">
        <f>10^M16</f>
        <v>2.050389307270958E-2</v>
      </c>
      <c r="O16" s="7">
        <v>2.1840195078753368E-2</v>
      </c>
      <c r="P16" s="6">
        <f>N16/O16</f>
        <v>0.93881455723150697</v>
      </c>
      <c r="R16" s="38"/>
      <c r="S16" s="8"/>
    </row>
    <row r="17" spans="1:19" x14ac:dyDescent="0.2">
      <c r="A17" s="37">
        <v>304</v>
      </c>
      <c r="B17" s="37" t="s">
        <v>59</v>
      </c>
      <c r="C17" s="37" t="s">
        <v>78</v>
      </c>
      <c r="D17" s="38">
        <v>25.560920715332031</v>
      </c>
      <c r="E17" s="38">
        <v>25.212188720703125</v>
      </c>
      <c r="F17" s="38">
        <v>0.49318286776542664</v>
      </c>
      <c r="G17" s="38">
        <v>0.3101655090774017</v>
      </c>
      <c r="H17" s="38">
        <v>89.181961059570313</v>
      </c>
      <c r="I17" s="37" t="s">
        <v>0</v>
      </c>
      <c r="J17" s="37" t="s">
        <v>0</v>
      </c>
      <c r="L17" s="8"/>
      <c r="N17" s="8"/>
      <c r="P17" s="6"/>
      <c r="R17" s="38"/>
    </row>
    <row r="18" spans="1:19" x14ac:dyDescent="0.2">
      <c r="A18" s="37">
        <v>305</v>
      </c>
      <c r="B18" s="37" t="s">
        <v>58</v>
      </c>
      <c r="C18" s="37" t="s">
        <v>78</v>
      </c>
      <c r="D18" s="38">
        <v>24.482870101928711</v>
      </c>
      <c r="E18" s="38">
        <v>24.417112350463867</v>
      </c>
      <c r="F18" s="38">
        <v>9.2995502054691315E-2</v>
      </c>
      <c r="G18" s="38">
        <v>0.3101655090774017</v>
      </c>
      <c r="H18" s="38">
        <v>89.048049926757813</v>
      </c>
      <c r="I18" s="38">
        <v>75.701881408691406</v>
      </c>
      <c r="J18" s="37" t="s">
        <v>0</v>
      </c>
      <c r="L18" s="8">
        <f>AVERAGEA(D18:D19)</f>
        <v>24.417112350463867</v>
      </c>
      <c r="M18" s="7">
        <f>(L18-$Q$66)/$M$65</f>
        <v>-1.4419802026739925</v>
      </c>
      <c r="N18" s="9">
        <f>10^M18</f>
        <v>3.6142633789373893E-2</v>
      </c>
      <c r="O18" s="7">
        <v>3.654768755077592E-2</v>
      </c>
      <c r="P18" s="6">
        <f>N18/O18</f>
        <v>0.98891711655246906</v>
      </c>
      <c r="R18" s="38"/>
      <c r="S18" s="8"/>
    </row>
    <row r="19" spans="1:19" x14ac:dyDescent="0.2">
      <c r="A19" s="37">
        <v>306</v>
      </c>
      <c r="B19" s="37" t="s">
        <v>58</v>
      </c>
      <c r="C19" s="37" t="s">
        <v>78</v>
      </c>
      <c r="D19" s="38">
        <v>24.351354598999023</v>
      </c>
      <c r="E19" s="38">
        <v>24.417112350463867</v>
      </c>
      <c r="F19" s="38">
        <v>9.2995502054691315E-2</v>
      </c>
      <c r="G19" s="38">
        <v>0.3101655090774017</v>
      </c>
      <c r="H19" s="38">
        <v>89.160209655761719</v>
      </c>
      <c r="I19" s="37" t="s">
        <v>0</v>
      </c>
      <c r="J19" s="37" t="s">
        <v>0</v>
      </c>
      <c r="L19" s="8"/>
      <c r="N19" s="8"/>
      <c r="P19" s="6"/>
      <c r="R19" s="38"/>
    </row>
    <row r="20" spans="1:19" x14ac:dyDescent="0.2">
      <c r="A20" s="37">
        <v>307</v>
      </c>
      <c r="B20" s="37" t="s">
        <v>57</v>
      </c>
      <c r="C20" s="37" t="s">
        <v>78</v>
      </c>
      <c r="D20" s="38">
        <v>24.684413909912109</v>
      </c>
      <c r="E20" s="38">
        <v>24.796047210693359</v>
      </c>
      <c r="F20" s="38">
        <v>0.15787467360496521</v>
      </c>
      <c r="G20" s="38">
        <v>0.3101655090774017</v>
      </c>
      <c r="H20" s="38">
        <v>89.160209655761719</v>
      </c>
      <c r="I20" s="38">
        <v>75.926185607910156</v>
      </c>
      <c r="J20" s="37" t="s">
        <v>0</v>
      </c>
      <c r="L20" s="8">
        <f>AVERAGEA(D20:D21)</f>
        <v>24.796048164367676</v>
      </c>
      <c r="M20" s="7">
        <f>(L20-$Q$66)/$M$65</f>
        <v>-1.5593121327570332</v>
      </c>
      <c r="N20" s="9">
        <f>10^M20</f>
        <v>2.758594507957586E-2</v>
      </c>
      <c r="O20" s="7">
        <v>2.8022709102183206E-2</v>
      </c>
      <c r="P20" s="6">
        <f>N20/O20</f>
        <v>0.98441392582656051</v>
      </c>
      <c r="R20" s="38"/>
      <c r="S20" s="8"/>
    </row>
    <row r="21" spans="1:19" x14ac:dyDescent="0.2">
      <c r="A21" s="37">
        <v>308</v>
      </c>
      <c r="B21" s="37" t="s">
        <v>57</v>
      </c>
      <c r="C21" s="37" t="s">
        <v>78</v>
      </c>
      <c r="D21" s="38">
        <v>24.907682418823242</v>
      </c>
      <c r="E21" s="38">
        <v>24.796047210693359</v>
      </c>
      <c r="F21" s="38">
        <v>0.15787467360496521</v>
      </c>
      <c r="G21" s="38">
        <v>0.3101655090774017</v>
      </c>
      <c r="H21" s="38">
        <v>89.160209655761719</v>
      </c>
      <c r="I21" s="38">
        <v>76.150489807128906</v>
      </c>
      <c r="J21" s="37" t="s">
        <v>0</v>
      </c>
      <c r="L21" s="8"/>
      <c r="N21" s="8"/>
      <c r="P21" s="6"/>
      <c r="R21" s="38"/>
    </row>
    <row r="22" spans="1:19" x14ac:dyDescent="0.2">
      <c r="A22" s="37">
        <v>309</v>
      </c>
      <c r="B22" s="37" t="s">
        <v>56</v>
      </c>
      <c r="C22" s="37" t="s">
        <v>78</v>
      </c>
      <c r="D22" s="38">
        <v>24.656793594360352</v>
      </c>
      <c r="E22" s="38">
        <v>24.623685836791992</v>
      </c>
      <c r="F22" s="38">
        <v>4.6821441501379013E-2</v>
      </c>
      <c r="G22" s="38">
        <v>0.3101655090774017</v>
      </c>
      <c r="H22" s="38">
        <v>89.18890380859375</v>
      </c>
      <c r="I22" s="38">
        <v>75.380584716796875</v>
      </c>
      <c r="J22" s="37" t="s">
        <v>0</v>
      </c>
      <c r="L22" s="8">
        <f>AVERAGEA(D22:D23)</f>
        <v>24.623685836791992</v>
      </c>
      <c r="M22" s="7">
        <f>(L22-$Q$66)/$M$65</f>
        <v>-1.5059426600758525</v>
      </c>
      <c r="N22" s="9">
        <f>10^M22</f>
        <v>3.1193013984412755E-2</v>
      </c>
      <c r="O22" s="7">
        <v>2.8311452819003869E-2</v>
      </c>
      <c r="P22" s="6">
        <f>N22/O22</f>
        <v>1.1017807593213533</v>
      </c>
      <c r="R22" s="38"/>
      <c r="S22" s="8"/>
    </row>
    <row r="23" spans="1:19" x14ac:dyDescent="0.2">
      <c r="A23" s="37">
        <v>310</v>
      </c>
      <c r="B23" s="37" t="s">
        <v>56</v>
      </c>
      <c r="C23" s="37" t="s">
        <v>78</v>
      </c>
      <c r="D23" s="38">
        <v>24.590578079223633</v>
      </c>
      <c r="E23" s="38">
        <v>24.623685836791992</v>
      </c>
      <c r="F23" s="38">
        <v>4.6821441501379013E-2</v>
      </c>
      <c r="G23" s="38">
        <v>0.3101655090774017</v>
      </c>
      <c r="H23" s="38">
        <v>89.18890380859375</v>
      </c>
      <c r="I23" s="38">
        <v>75.492851257324219</v>
      </c>
      <c r="J23" s="37" t="s">
        <v>0</v>
      </c>
      <c r="L23" s="8"/>
      <c r="N23" s="8"/>
      <c r="P23" s="6"/>
      <c r="R23" s="38"/>
    </row>
    <row r="24" spans="1:19" x14ac:dyDescent="0.2">
      <c r="A24" s="37">
        <v>311</v>
      </c>
      <c r="B24" s="37" t="s">
        <v>55</v>
      </c>
      <c r="C24" s="37" t="s">
        <v>78</v>
      </c>
      <c r="D24" s="38">
        <v>24.577953338623047</v>
      </c>
      <c r="E24" s="38">
        <v>24.597429275512695</v>
      </c>
      <c r="F24" s="38">
        <v>2.7543134987354279E-2</v>
      </c>
      <c r="G24" s="38">
        <v>0.3101655090774017</v>
      </c>
      <c r="H24" s="38">
        <v>89.18890380859375</v>
      </c>
      <c r="I24" s="38">
        <v>75.15606689453125</v>
      </c>
      <c r="J24" s="37" t="s">
        <v>0</v>
      </c>
      <c r="L24" s="8">
        <f>AVERAGEA(D24:D25)</f>
        <v>24.597429275512695</v>
      </c>
      <c r="M24" s="7">
        <f>(L24-$Q$66)/$M$65</f>
        <v>-1.4978127000688908</v>
      </c>
      <c r="N24" s="9">
        <f>10^M24</f>
        <v>3.178244469418226E-2</v>
      </c>
      <c r="O24" s="7">
        <v>2.906813614735939E-2</v>
      </c>
      <c r="P24" s="6">
        <f>N24/O24</f>
        <v>1.0933774540294852</v>
      </c>
      <c r="R24" s="38"/>
      <c r="S24" s="8"/>
    </row>
    <row r="25" spans="1:19" x14ac:dyDescent="0.2">
      <c r="A25" s="37">
        <v>312</v>
      </c>
      <c r="B25" s="37" t="s">
        <v>55</v>
      </c>
      <c r="C25" s="37" t="s">
        <v>78</v>
      </c>
      <c r="D25" s="38">
        <v>24.616905212402344</v>
      </c>
      <c r="E25" s="38">
        <v>24.597429275512695</v>
      </c>
      <c r="F25" s="38">
        <v>2.7543134987354279E-2</v>
      </c>
      <c r="G25" s="38">
        <v>0.3101655090774017</v>
      </c>
      <c r="H25" s="38">
        <v>89.18890380859375</v>
      </c>
      <c r="I25" s="38">
        <v>74.931533813476563</v>
      </c>
      <c r="J25" s="37" t="s">
        <v>0</v>
      </c>
      <c r="L25" s="8"/>
      <c r="N25" s="8"/>
      <c r="P25" s="6"/>
      <c r="R25" s="38"/>
    </row>
    <row r="26" spans="1:19" x14ac:dyDescent="0.2">
      <c r="A26" s="37">
        <v>313</v>
      </c>
      <c r="B26" s="37" t="s">
        <v>54</v>
      </c>
      <c r="C26" s="37" t="s">
        <v>78</v>
      </c>
      <c r="D26" s="38">
        <v>24.680133819580078</v>
      </c>
      <c r="E26" s="38">
        <v>24.676017761230469</v>
      </c>
      <c r="F26" s="38">
        <v>5.8196368627250195E-3</v>
      </c>
      <c r="G26" s="38">
        <v>0.3101655090774017</v>
      </c>
      <c r="H26" s="38">
        <v>88.890579223632813</v>
      </c>
      <c r="I26" s="37" t="s">
        <v>0</v>
      </c>
      <c r="J26" s="37" t="s">
        <v>0</v>
      </c>
      <c r="L26" s="8">
        <f>AVERAGEA(D26:D27)</f>
        <v>24.676018714904785</v>
      </c>
      <c r="M26" s="7">
        <f>(L26-$Q$66)/$M$65</f>
        <v>-1.5221467700345201</v>
      </c>
      <c r="N26" s="9">
        <f>10^M26</f>
        <v>3.0050605693014619E-2</v>
      </c>
      <c r="O26" s="7">
        <v>2.6995996694349732E-2</v>
      </c>
      <c r="P26" s="6">
        <f>N26/O26</f>
        <v>1.1131504434990622</v>
      </c>
      <c r="R26" s="38"/>
      <c r="S26" s="8"/>
    </row>
    <row r="27" spans="1:19" x14ac:dyDescent="0.2">
      <c r="A27" s="37">
        <v>314</v>
      </c>
      <c r="B27" s="37" t="s">
        <v>54</v>
      </c>
      <c r="C27" s="37" t="s">
        <v>78</v>
      </c>
      <c r="D27" s="38">
        <v>24.671903610229492</v>
      </c>
      <c r="E27" s="38">
        <v>24.676017761230469</v>
      </c>
      <c r="F27" s="38">
        <v>5.8196368627250195E-3</v>
      </c>
      <c r="G27" s="38">
        <v>0.3101655090774017</v>
      </c>
      <c r="H27" s="38">
        <v>88.890579223632813</v>
      </c>
      <c r="I27" s="37" t="s">
        <v>0</v>
      </c>
      <c r="J27" s="37" t="s">
        <v>0</v>
      </c>
      <c r="L27" s="8"/>
      <c r="N27" s="8"/>
      <c r="P27" s="6"/>
      <c r="R27" s="38"/>
    </row>
    <row r="28" spans="1:19" x14ac:dyDescent="0.2">
      <c r="A28" s="37">
        <v>315</v>
      </c>
      <c r="B28" s="37" t="s">
        <v>53</v>
      </c>
      <c r="C28" s="37" t="s">
        <v>78</v>
      </c>
      <c r="D28" s="38">
        <v>24.517059326171875</v>
      </c>
      <c r="E28" s="38">
        <v>24.457496643066406</v>
      </c>
      <c r="F28" s="38">
        <v>8.4234356880187988E-2</v>
      </c>
      <c r="G28" s="38">
        <v>0.3101655090774017</v>
      </c>
      <c r="H28" s="38">
        <v>89.00299072265625</v>
      </c>
      <c r="I28" s="37" t="s">
        <v>0</v>
      </c>
      <c r="J28" s="37" t="s">
        <v>0</v>
      </c>
      <c r="L28" s="8">
        <f>AVERAGEA(D28:D29)</f>
        <v>24.457496643066406</v>
      </c>
      <c r="M28" s="7">
        <f>(L28-$Q$66)/$M$65</f>
        <v>-1.454484607964375</v>
      </c>
      <c r="N28" s="9">
        <f>10^M28</f>
        <v>3.5116837021962596E-2</v>
      </c>
      <c r="O28" s="7">
        <v>3.2512678141491294E-2</v>
      </c>
      <c r="P28" s="6">
        <f>N28/O28</f>
        <v>1.0800967200898774</v>
      </c>
      <c r="R28" s="38"/>
      <c r="S28" s="8"/>
    </row>
    <row r="29" spans="1:19" x14ac:dyDescent="0.2">
      <c r="A29" s="37">
        <v>316</v>
      </c>
      <c r="B29" s="37" t="s">
        <v>53</v>
      </c>
      <c r="C29" s="37" t="s">
        <v>78</v>
      </c>
      <c r="D29" s="38">
        <v>24.397933959960938</v>
      </c>
      <c r="E29" s="38">
        <v>24.457496643066406</v>
      </c>
      <c r="F29" s="38">
        <v>8.4234356880187988E-2</v>
      </c>
      <c r="G29" s="38">
        <v>0.3101655090774017</v>
      </c>
      <c r="H29" s="38">
        <v>89.00299072265625</v>
      </c>
      <c r="I29" s="37" t="s">
        <v>0</v>
      </c>
      <c r="J29" s="37" t="s">
        <v>0</v>
      </c>
      <c r="L29" s="8"/>
      <c r="N29" s="8"/>
      <c r="P29" s="6"/>
      <c r="R29" s="38"/>
    </row>
    <row r="30" spans="1:19" x14ac:dyDescent="0.2">
      <c r="A30" s="37">
        <v>317</v>
      </c>
      <c r="B30" s="37" t="s">
        <v>52</v>
      </c>
      <c r="C30" s="37" t="s">
        <v>78</v>
      </c>
      <c r="D30" s="38">
        <v>24.443904876708984</v>
      </c>
      <c r="E30" s="38">
        <v>24.425493240356445</v>
      </c>
      <c r="F30" s="38">
        <v>2.603798545897007E-2</v>
      </c>
      <c r="G30" s="38">
        <v>0.3101655090774017</v>
      </c>
      <c r="H30" s="38">
        <v>89.000892639160156</v>
      </c>
      <c r="I30" s="37" t="s">
        <v>0</v>
      </c>
      <c r="J30" s="37" t="s">
        <v>0</v>
      </c>
      <c r="L30" s="8">
        <f>AVERAGEA(D30:D31)</f>
        <v>24.425493240356445</v>
      </c>
      <c r="M30" s="7">
        <f>(L30-$Q$66)/$M$65</f>
        <v>-1.4445752225977606</v>
      </c>
      <c r="N30" s="9">
        <f>10^M30</f>
        <v>3.5927316294313699E-2</v>
      </c>
      <c r="O30" s="7">
        <v>3.169761655717928E-2</v>
      </c>
      <c r="P30" s="6">
        <f>N30/O30</f>
        <v>1.133439046734144</v>
      </c>
      <c r="R30" s="38"/>
      <c r="S30" s="8"/>
    </row>
    <row r="31" spans="1:19" x14ac:dyDescent="0.2">
      <c r="A31" s="37">
        <v>318</v>
      </c>
      <c r="B31" s="37" t="s">
        <v>52</v>
      </c>
      <c r="C31" s="37" t="s">
        <v>78</v>
      </c>
      <c r="D31" s="38">
        <v>24.407081604003906</v>
      </c>
      <c r="E31" s="38">
        <v>24.425493240356445</v>
      </c>
      <c r="F31" s="38">
        <v>2.603798545897007E-2</v>
      </c>
      <c r="G31" s="38">
        <v>0.3101655090774017</v>
      </c>
      <c r="H31" s="38">
        <v>89.113296508789063</v>
      </c>
      <c r="I31" s="37" t="s">
        <v>0</v>
      </c>
      <c r="J31" s="37" t="s">
        <v>0</v>
      </c>
      <c r="L31" s="8"/>
      <c r="N31" s="8"/>
      <c r="P31" s="6"/>
      <c r="R31" s="38"/>
    </row>
    <row r="32" spans="1:19" x14ac:dyDescent="0.2">
      <c r="A32" s="37">
        <v>319</v>
      </c>
      <c r="B32" s="37" t="s">
        <v>51</v>
      </c>
      <c r="C32" s="37" t="s">
        <v>78</v>
      </c>
      <c r="D32" s="38">
        <v>24.482656478881836</v>
      </c>
      <c r="E32" s="38">
        <v>24.394157409667969</v>
      </c>
      <c r="F32" s="38">
        <v>0.12515658140182495</v>
      </c>
      <c r="G32" s="38">
        <v>0.3101655090774017</v>
      </c>
      <c r="H32" s="38">
        <v>89.113296508789063</v>
      </c>
      <c r="I32" s="37" t="s">
        <v>0</v>
      </c>
      <c r="J32" s="37" t="s">
        <v>0</v>
      </c>
      <c r="L32" s="8">
        <f>AVERAGEA(D32:D33)</f>
        <v>24.394157409667969</v>
      </c>
      <c r="M32" s="7">
        <f>(L32-$Q$66)/$M$65</f>
        <v>-1.4348725411395027</v>
      </c>
      <c r="N32" s="9">
        <f>10^M32</f>
        <v>3.6739010811626838E-2</v>
      </c>
      <c r="O32" s="7">
        <v>3.8736713199977839E-2</v>
      </c>
      <c r="P32" s="6">
        <f>N32/O32</f>
        <v>0.94842870694687276</v>
      </c>
      <c r="R32" s="38"/>
      <c r="S32" s="8"/>
    </row>
    <row r="33" spans="1:19" x14ac:dyDescent="0.2">
      <c r="A33" s="37">
        <v>320</v>
      </c>
      <c r="B33" s="37" t="s">
        <v>51</v>
      </c>
      <c r="C33" s="37" t="s">
        <v>78</v>
      </c>
      <c r="D33" s="38">
        <v>24.305658340454102</v>
      </c>
      <c r="E33" s="38">
        <v>24.394157409667969</v>
      </c>
      <c r="F33" s="38">
        <v>0.12515658140182495</v>
      </c>
      <c r="G33" s="38">
        <v>0.3101655090774017</v>
      </c>
      <c r="H33" s="38">
        <v>89.225700378417969</v>
      </c>
      <c r="I33" s="37" t="s">
        <v>0</v>
      </c>
      <c r="J33" s="37" t="s">
        <v>0</v>
      </c>
      <c r="L33" s="8"/>
      <c r="N33" s="8"/>
      <c r="P33" s="6"/>
      <c r="R33" s="38"/>
    </row>
    <row r="34" spans="1:19" x14ac:dyDescent="0.2">
      <c r="A34" s="37">
        <v>321</v>
      </c>
      <c r="B34" s="37" t="s">
        <v>50</v>
      </c>
      <c r="C34" s="37" t="s">
        <v>78</v>
      </c>
      <c r="D34" s="38">
        <v>24.593278884887695</v>
      </c>
      <c r="E34" s="38">
        <v>24.461652755737305</v>
      </c>
      <c r="F34" s="38">
        <v>0.18614745140075684</v>
      </c>
      <c r="G34" s="38">
        <v>0.3101655090774017</v>
      </c>
      <c r="H34" s="38">
        <v>89.082733154296875</v>
      </c>
      <c r="I34" s="37" t="s">
        <v>0</v>
      </c>
      <c r="J34" s="37" t="s">
        <v>0</v>
      </c>
      <c r="L34" s="8">
        <f>AVERAGEA(D34:D35)</f>
        <v>24.461652755737305</v>
      </c>
      <c r="M34" s="7">
        <f>(L34-$Q$66)/$M$65</f>
        <v>-1.4557714874395435</v>
      </c>
      <c r="N34" s="9">
        <f>10^M34</f>
        <v>3.5012934599269588E-2</v>
      </c>
      <c r="O34" s="7">
        <v>3.5957304541082986E-2</v>
      </c>
      <c r="P34" s="6">
        <f>N34/O34</f>
        <v>0.97373635332608399</v>
      </c>
      <c r="R34" s="38"/>
      <c r="S34" s="8"/>
    </row>
    <row r="35" spans="1:19" x14ac:dyDescent="0.2">
      <c r="A35" s="37">
        <v>322</v>
      </c>
      <c r="B35" s="37" t="s">
        <v>50</v>
      </c>
      <c r="C35" s="37" t="s">
        <v>78</v>
      </c>
      <c r="D35" s="38">
        <v>24.330026626586914</v>
      </c>
      <c r="E35" s="38">
        <v>24.461652755737305</v>
      </c>
      <c r="F35" s="38">
        <v>0.18614745140075684</v>
      </c>
      <c r="G35" s="38">
        <v>0.3101655090774017</v>
      </c>
      <c r="H35" s="38">
        <v>89.195022583007813</v>
      </c>
      <c r="I35" s="37" t="s">
        <v>0</v>
      </c>
      <c r="J35" s="37" t="s">
        <v>0</v>
      </c>
      <c r="L35" s="8"/>
      <c r="N35" s="8"/>
      <c r="P35" s="6"/>
      <c r="R35" s="38"/>
    </row>
    <row r="36" spans="1:19" x14ac:dyDescent="0.2">
      <c r="A36" s="37">
        <v>323</v>
      </c>
      <c r="B36" s="37" t="s">
        <v>49</v>
      </c>
      <c r="C36" s="37" t="s">
        <v>78</v>
      </c>
      <c r="D36" s="38">
        <v>24.211402893066406</v>
      </c>
      <c r="E36" s="38">
        <v>24.304994583129883</v>
      </c>
      <c r="F36" s="38">
        <v>0.13235864043235779</v>
      </c>
      <c r="G36" s="38">
        <v>0.3101655090774017</v>
      </c>
      <c r="H36" s="38">
        <v>89.195022583007813</v>
      </c>
      <c r="I36" s="37" t="s">
        <v>0</v>
      </c>
      <c r="J36" s="37" t="s">
        <v>0</v>
      </c>
      <c r="L36" s="8">
        <f>AVERAGEA(D36:D37)</f>
        <v>24.304994583129883</v>
      </c>
      <c r="M36" s="7">
        <f>(L36-$Q$66)/$M$65</f>
        <v>-1.4072645765568026</v>
      </c>
      <c r="N36" s="9">
        <f>10^M36</f>
        <v>3.9150329670503151E-2</v>
      </c>
      <c r="O36" s="7">
        <v>4.1299634463024981E-2</v>
      </c>
      <c r="P36" s="6">
        <f>N36/O36</f>
        <v>0.94795826112102577</v>
      </c>
      <c r="R36" s="38"/>
      <c r="S36" s="8"/>
    </row>
    <row r="37" spans="1:19" x14ac:dyDescent="0.2">
      <c r="A37" s="37">
        <v>324</v>
      </c>
      <c r="B37" s="37" t="s">
        <v>49</v>
      </c>
      <c r="C37" s="37" t="s">
        <v>78</v>
      </c>
      <c r="D37" s="38">
        <v>24.398586273193359</v>
      </c>
      <c r="E37" s="38">
        <v>24.304994583129883</v>
      </c>
      <c r="F37" s="38">
        <v>0.13235864043235779</v>
      </c>
      <c r="G37" s="38">
        <v>0.3101655090774017</v>
      </c>
      <c r="H37" s="38">
        <v>89.195022583007813</v>
      </c>
      <c r="I37" s="37" t="s">
        <v>0</v>
      </c>
      <c r="J37" s="37" t="s">
        <v>0</v>
      </c>
      <c r="L37" s="8"/>
      <c r="N37" s="8"/>
      <c r="P37" s="6"/>
      <c r="R37" s="38"/>
    </row>
    <row r="38" spans="1:19" x14ac:dyDescent="0.2">
      <c r="A38" s="37">
        <v>325</v>
      </c>
      <c r="B38" s="37" t="s">
        <v>48</v>
      </c>
      <c r="C38" s="37" t="s">
        <v>78</v>
      </c>
      <c r="D38" s="38">
        <v>24.3946533203125</v>
      </c>
      <c r="E38" s="38">
        <v>24.380428314208984</v>
      </c>
      <c r="F38" s="38">
        <v>2.0115848630666733E-2</v>
      </c>
      <c r="G38" s="38">
        <v>0.3101655090774017</v>
      </c>
      <c r="H38" s="38">
        <v>89.181961059570313</v>
      </c>
      <c r="I38" s="38">
        <v>75.825874328613281</v>
      </c>
      <c r="J38" s="37" t="s">
        <v>0</v>
      </c>
      <c r="L38" s="8">
        <f>AVERAGEA(D38:D39)</f>
        <v>24.380429267883301</v>
      </c>
      <c r="M38" s="7">
        <f>(L38-$Q$66)/$M$65</f>
        <v>-1.4306218229097984</v>
      </c>
      <c r="N38" s="9">
        <f>10^M38</f>
        <v>3.7100364554726643E-2</v>
      </c>
      <c r="O38" s="7">
        <v>4.8644424292826921E-2</v>
      </c>
      <c r="P38" s="6">
        <f>N38/O38</f>
        <v>0.76268483169606438</v>
      </c>
      <c r="R38" s="38"/>
      <c r="S38" s="8"/>
    </row>
    <row r="39" spans="1:19" x14ac:dyDescent="0.2">
      <c r="A39" s="37">
        <v>326</v>
      </c>
      <c r="B39" s="37" t="s">
        <v>48</v>
      </c>
      <c r="C39" s="37" t="s">
        <v>78</v>
      </c>
      <c r="D39" s="38">
        <v>24.366205215454102</v>
      </c>
      <c r="E39" s="38">
        <v>24.380428314208984</v>
      </c>
      <c r="F39" s="38">
        <v>2.0115848630666733E-2</v>
      </c>
      <c r="G39" s="38">
        <v>0.3101655090774017</v>
      </c>
      <c r="H39" s="38">
        <v>89.181961059570313</v>
      </c>
      <c r="I39" s="38">
        <v>75.9381103515625</v>
      </c>
      <c r="J39" s="37" t="s">
        <v>0</v>
      </c>
      <c r="L39" s="8"/>
      <c r="N39" s="8"/>
      <c r="P39" s="6"/>
      <c r="R39" s="38"/>
    </row>
    <row r="40" spans="1:19" x14ac:dyDescent="0.2">
      <c r="A40" s="37">
        <v>327</v>
      </c>
      <c r="B40" s="37" t="s">
        <v>47</v>
      </c>
      <c r="C40" s="37" t="s">
        <v>78</v>
      </c>
      <c r="D40" s="38">
        <v>24.674699783325195</v>
      </c>
      <c r="E40" s="38">
        <v>24.681646347045898</v>
      </c>
      <c r="F40" s="38">
        <v>9.8239248618483543E-3</v>
      </c>
      <c r="G40" s="38">
        <v>0.3101655090774017</v>
      </c>
      <c r="H40" s="38">
        <v>89.181961059570313</v>
      </c>
      <c r="I40" s="38">
        <v>75.825874328613281</v>
      </c>
      <c r="J40" s="37" t="s">
        <v>0</v>
      </c>
      <c r="L40" s="8">
        <f>AVERAGEA(D40:D41)</f>
        <v>24.681646347045898</v>
      </c>
      <c r="M40" s="7">
        <f>(L40-$Q$66)/$M$65</f>
        <v>-1.5238892839819662</v>
      </c>
      <c r="N40" s="9">
        <f>10^M40</f>
        <v>2.9930275610096167E-2</v>
      </c>
      <c r="O40" s="7">
        <v>3.2982551374292603E-2</v>
      </c>
      <c r="P40" s="6">
        <f>N40/O40</f>
        <v>0.90745786371834614</v>
      </c>
      <c r="R40" s="38"/>
      <c r="S40" s="8"/>
    </row>
    <row r="41" spans="1:19" x14ac:dyDescent="0.2">
      <c r="A41" s="37">
        <v>328</v>
      </c>
      <c r="B41" s="37" t="s">
        <v>47</v>
      </c>
      <c r="C41" s="37" t="s">
        <v>78</v>
      </c>
      <c r="D41" s="38">
        <v>24.688592910766602</v>
      </c>
      <c r="E41" s="38">
        <v>24.681646347045898</v>
      </c>
      <c r="F41" s="38">
        <v>9.8239248618483543E-3</v>
      </c>
      <c r="G41" s="38">
        <v>0.3101655090774017</v>
      </c>
      <c r="H41" s="38">
        <v>89.181961059570313</v>
      </c>
      <c r="I41" s="37" t="s">
        <v>0</v>
      </c>
      <c r="J41" s="37" t="s">
        <v>0</v>
      </c>
      <c r="L41" s="8"/>
      <c r="N41" s="8"/>
      <c r="P41" s="6"/>
      <c r="R41" s="38"/>
    </row>
    <row r="42" spans="1:19" x14ac:dyDescent="0.2">
      <c r="A42" s="37">
        <v>329</v>
      </c>
      <c r="B42" s="37" t="s">
        <v>46</v>
      </c>
      <c r="C42" s="37" t="s">
        <v>78</v>
      </c>
      <c r="D42" s="38">
        <v>24.191761016845703</v>
      </c>
      <c r="E42" s="38">
        <v>24.228870391845703</v>
      </c>
      <c r="F42" s="38">
        <v>5.2481930702924728E-2</v>
      </c>
      <c r="G42" s="38">
        <v>0.3101655090774017</v>
      </c>
      <c r="H42" s="38">
        <v>89.160209655761719</v>
      </c>
      <c r="I42" s="37" t="s">
        <v>0</v>
      </c>
      <c r="J42" s="37" t="s">
        <v>0</v>
      </c>
      <c r="L42" s="8">
        <f>AVERAGEA(D42:D43)</f>
        <v>24.22887134552002</v>
      </c>
      <c r="M42" s="7">
        <f>(L42-$Q$66)/$M$65</f>
        <v>-1.3836941298869019</v>
      </c>
      <c r="N42" s="9">
        <f>10^M42</f>
        <v>4.1333851049151778E-2</v>
      </c>
      <c r="O42" s="7">
        <v>4.0557356150406641E-2</v>
      </c>
      <c r="P42" s="6">
        <f>N42/O42</f>
        <v>1.0191455995273833</v>
      </c>
      <c r="R42" s="38"/>
      <c r="S42" s="8"/>
    </row>
    <row r="43" spans="1:19" x14ac:dyDescent="0.2">
      <c r="A43" s="37">
        <v>330</v>
      </c>
      <c r="B43" s="37" t="s">
        <v>46</v>
      </c>
      <c r="C43" s="37" t="s">
        <v>78</v>
      </c>
      <c r="D43" s="38">
        <v>24.265981674194336</v>
      </c>
      <c r="E43" s="38">
        <v>24.228870391845703</v>
      </c>
      <c r="F43" s="38">
        <v>5.2481930702924728E-2</v>
      </c>
      <c r="G43" s="38">
        <v>0.3101655090774017</v>
      </c>
      <c r="H43" s="38">
        <v>89.160209655761719</v>
      </c>
      <c r="I43" s="38">
        <v>75.926185607910156</v>
      </c>
      <c r="J43" s="37" t="s">
        <v>0</v>
      </c>
      <c r="L43" s="8"/>
      <c r="N43" s="8"/>
      <c r="P43" s="6"/>
      <c r="R43" s="38"/>
    </row>
    <row r="44" spans="1:19" x14ac:dyDescent="0.2">
      <c r="A44" s="37">
        <v>331</v>
      </c>
      <c r="B44" s="37" t="s">
        <v>45</v>
      </c>
      <c r="C44" s="37" t="s">
        <v>78</v>
      </c>
      <c r="D44" s="38">
        <v>24.676618576049805</v>
      </c>
      <c r="E44" s="38">
        <v>24.632976531982422</v>
      </c>
      <c r="F44" s="38">
        <v>6.1720520257949829E-2</v>
      </c>
      <c r="G44" s="38">
        <v>0.3101655090774017</v>
      </c>
      <c r="H44" s="38">
        <v>89.160209655761719</v>
      </c>
      <c r="I44" s="38">
        <v>75.701881408691406</v>
      </c>
      <c r="J44" s="37" t="s">
        <v>0</v>
      </c>
      <c r="L44" s="8">
        <f>AVERAGEA(D44:D45)</f>
        <v>24.632975578308105</v>
      </c>
      <c r="M44" s="7">
        <f>(L44-$Q$66)/$M$65</f>
        <v>-1.5088190926062832</v>
      </c>
      <c r="N44" s="9">
        <f>10^M44</f>
        <v>3.098709812450369E-2</v>
      </c>
      <c r="O44" s="7">
        <v>3.2018181135189679E-2</v>
      </c>
      <c r="P44" s="6">
        <f>N44/O44</f>
        <v>0.96779695241486485</v>
      </c>
      <c r="R44" s="38"/>
      <c r="S44" s="8"/>
    </row>
    <row r="45" spans="1:19" x14ac:dyDescent="0.2">
      <c r="A45" s="37">
        <v>332</v>
      </c>
      <c r="B45" s="37" t="s">
        <v>45</v>
      </c>
      <c r="C45" s="37" t="s">
        <v>78</v>
      </c>
      <c r="D45" s="38">
        <v>24.589332580566406</v>
      </c>
      <c r="E45" s="38">
        <v>24.632976531982422</v>
      </c>
      <c r="F45" s="38">
        <v>6.1720520257949829E-2</v>
      </c>
      <c r="G45" s="38">
        <v>0.3101655090774017</v>
      </c>
      <c r="H45" s="38">
        <v>89.160209655761719</v>
      </c>
      <c r="I45" s="38">
        <v>75.701881408691406</v>
      </c>
      <c r="J45" s="37" t="s">
        <v>0</v>
      </c>
      <c r="L45" s="8"/>
      <c r="N45" s="8"/>
      <c r="P45" s="6"/>
      <c r="R45" s="38"/>
    </row>
    <row r="46" spans="1:19" x14ac:dyDescent="0.2">
      <c r="A46" s="37">
        <v>333</v>
      </c>
      <c r="B46" s="37" t="s">
        <v>44</v>
      </c>
      <c r="C46" s="37" t="s">
        <v>78</v>
      </c>
      <c r="D46" s="38">
        <v>24.623903274536133</v>
      </c>
      <c r="E46" s="38">
        <v>24.592048645019531</v>
      </c>
      <c r="F46" s="38">
        <v>4.504925012588501E-2</v>
      </c>
      <c r="G46" s="38">
        <v>0.3101655090774017</v>
      </c>
      <c r="H46" s="38">
        <v>89.18890380859375</v>
      </c>
      <c r="I46" s="38">
        <v>75.380584716796875</v>
      </c>
      <c r="J46" s="37" t="s">
        <v>0</v>
      </c>
      <c r="L46" s="8">
        <f>AVERAGEA(D46:D47)</f>
        <v>24.592048645019531</v>
      </c>
      <c r="M46" s="7">
        <f>(L46-$Q$66)/$M$65</f>
        <v>-1.4961466665675367</v>
      </c>
      <c r="N46" s="9">
        <f>10^M46</f>
        <v>3.1904602156404761E-2</v>
      </c>
      <c r="O46" s="7">
        <v>3.7145860431864727E-2</v>
      </c>
      <c r="P46" s="6">
        <f>N46/O46</f>
        <v>0.85890060925970979</v>
      </c>
      <c r="R46" s="38"/>
      <c r="S46" s="8"/>
    </row>
    <row r="47" spans="1:19" x14ac:dyDescent="0.2">
      <c r="A47" s="37">
        <v>334</v>
      </c>
      <c r="B47" s="37" t="s">
        <v>44</v>
      </c>
      <c r="C47" s="37" t="s">
        <v>78</v>
      </c>
      <c r="D47" s="38">
        <v>24.56019401550293</v>
      </c>
      <c r="E47" s="38">
        <v>24.592048645019531</v>
      </c>
      <c r="F47" s="38">
        <v>4.504925012588501E-2</v>
      </c>
      <c r="G47" s="38">
        <v>0.3101655090774017</v>
      </c>
      <c r="H47" s="38">
        <v>89.18890380859375</v>
      </c>
      <c r="I47" s="38">
        <v>75.605117797851563</v>
      </c>
      <c r="J47" s="37" t="s">
        <v>0</v>
      </c>
      <c r="L47" s="8"/>
      <c r="N47" s="8"/>
      <c r="P47" s="6"/>
      <c r="R47" s="38"/>
    </row>
    <row r="48" spans="1:19" x14ac:dyDescent="0.2">
      <c r="A48" s="37">
        <v>335</v>
      </c>
      <c r="B48" s="37" t="s">
        <v>43</v>
      </c>
      <c r="C48" s="37" t="s">
        <v>78</v>
      </c>
      <c r="D48" s="38">
        <v>24.221628189086914</v>
      </c>
      <c r="E48" s="38">
        <v>24.219451904296875</v>
      </c>
      <c r="F48" s="38">
        <v>3.0777314677834511E-3</v>
      </c>
      <c r="G48" s="38">
        <v>0.3101655090774017</v>
      </c>
      <c r="H48" s="38">
        <v>89.18890380859375</v>
      </c>
      <c r="I48" s="38">
        <v>75.268325805664063</v>
      </c>
      <c r="J48" s="37" t="s">
        <v>0</v>
      </c>
      <c r="L48" s="8">
        <f>AVERAGEA(D48:D49)</f>
        <v>24.219451904296875</v>
      </c>
      <c r="M48" s="7">
        <f>(L48-$Q$66)/$M$65</f>
        <v>-1.3807775377399905</v>
      </c>
      <c r="N48" s="9">
        <f>10^M48</f>
        <v>4.1612371040560092E-2</v>
      </c>
      <c r="O48" s="7">
        <v>3.2063329796944949E-2</v>
      </c>
      <c r="P48" s="6">
        <f>N48/O48</f>
        <v>1.2978181400399964</v>
      </c>
      <c r="R48" s="38"/>
      <c r="S48" s="8"/>
    </row>
    <row r="49" spans="1:19" x14ac:dyDescent="0.2">
      <c r="A49" s="37">
        <v>336</v>
      </c>
      <c r="B49" s="37" t="s">
        <v>43</v>
      </c>
      <c r="C49" s="37" t="s">
        <v>78</v>
      </c>
      <c r="D49" s="38">
        <v>24.217275619506836</v>
      </c>
      <c r="E49" s="38">
        <v>24.219451904296875</v>
      </c>
      <c r="F49" s="38">
        <v>3.0777314677834511E-3</v>
      </c>
      <c r="G49" s="38">
        <v>0.3101655090774017</v>
      </c>
      <c r="H49" s="38">
        <v>89.18890380859375</v>
      </c>
      <c r="I49" s="38">
        <v>74.931533813476563</v>
      </c>
      <c r="J49" s="37" t="s">
        <v>0</v>
      </c>
      <c r="L49" s="8"/>
      <c r="P49" s="6"/>
      <c r="R49" s="38"/>
    </row>
    <row r="50" spans="1:19" x14ac:dyDescent="0.2">
      <c r="A50" s="37">
        <v>337</v>
      </c>
      <c r="B50" s="37" t="s">
        <v>42</v>
      </c>
      <c r="C50" s="37" t="s">
        <v>78</v>
      </c>
      <c r="D50" s="38">
        <v>24.523284912109375</v>
      </c>
      <c r="E50" s="38">
        <v>24.458763122558594</v>
      </c>
      <c r="F50" s="38">
        <v>9.1246239840984344E-2</v>
      </c>
      <c r="G50" s="38">
        <v>0.3101655090774017</v>
      </c>
      <c r="H50" s="38">
        <v>88.890579223632813</v>
      </c>
      <c r="I50" s="37" t="s">
        <v>0</v>
      </c>
      <c r="J50" s="37" t="s">
        <v>0</v>
      </c>
      <c r="L50" s="8">
        <f>AVERAGEA(D50:D51)</f>
        <v>24.45876407623291</v>
      </c>
      <c r="M50" s="7">
        <f>(L50-$Q$66)/$M$65</f>
        <v>-1.454877050098955</v>
      </c>
      <c r="N50" s="9">
        <f>10^M50</f>
        <v>3.5085118678050878E-2</v>
      </c>
      <c r="O50" s="7">
        <v>3.1858438332525003E-2</v>
      </c>
      <c r="P50" s="6">
        <f>N50/O50</f>
        <v>1.1012818114889105</v>
      </c>
      <c r="R50" s="38"/>
      <c r="S50" s="8"/>
    </row>
    <row r="51" spans="1:19" x14ac:dyDescent="0.2">
      <c r="A51" s="37">
        <v>338</v>
      </c>
      <c r="B51" s="37" t="s">
        <v>42</v>
      </c>
      <c r="C51" s="37" t="s">
        <v>78</v>
      </c>
      <c r="D51" s="38">
        <v>24.394243240356445</v>
      </c>
      <c r="E51" s="38">
        <v>24.458763122558594</v>
      </c>
      <c r="F51" s="38">
        <v>9.1246239840984344E-2</v>
      </c>
      <c r="G51" s="38">
        <v>0.3101655090774017</v>
      </c>
      <c r="H51" s="38">
        <v>88.890579223632813</v>
      </c>
      <c r="I51" s="38">
        <v>75.288772583007813</v>
      </c>
      <c r="J51" s="37" t="s">
        <v>0</v>
      </c>
      <c r="L51" s="8"/>
      <c r="N51" s="8"/>
      <c r="P51" s="6"/>
      <c r="R51" s="38"/>
    </row>
    <row r="52" spans="1:19" x14ac:dyDescent="0.2">
      <c r="A52" s="37">
        <v>339</v>
      </c>
      <c r="B52" s="37" t="s">
        <v>41</v>
      </c>
      <c r="C52" s="37" t="s">
        <v>78</v>
      </c>
      <c r="D52" s="38">
        <v>24.838142395019531</v>
      </c>
      <c r="E52" s="38">
        <v>24.816631317138672</v>
      </c>
      <c r="F52" s="38">
        <v>3.0421258881688118E-2</v>
      </c>
      <c r="G52" s="38">
        <v>0.3101655090774017</v>
      </c>
      <c r="H52" s="38">
        <v>89.00299072265625</v>
      </c>
      <c r="I52" s="37" t="s">
        <v>0</v>
      </c>
      <c r="J52" s="37" t="s">
        <v>0</v>
      </c>
      <c r="L52" s="8">
        <f>AVERAGEA(D52:D53)</f>
        <v>24.816631317138672</v>
      </c>
      <c r="M52" s="7">
        <f>(L52-$Q$66)/$M$65</f>
        <v>-1.5656854048342619</v>
      </c>
      <c r="N52" s="9">
        <f>10^M52</f>
        <v>2.7184077217969949E-2</v>
      </c>
      <c r="O52" s="7">
        <v>2.3216675130019657E-2</v>
      </c>
      <c r="P52" s="6">
        <f>N52/O52</f>
        <v>1.1708858854996147</v>
      </c>
      <c r="R52" s="38"/>
      <c r="S52" s="8"/>
    </row>
    <row r="53" spans="1:19" x14ac:dyDescent="0.2">
      <c r="A53" s="37">
        <v>340</v>
      </c>
      <c r="B53" s="37" t="s">
        <v>41</v>
      </c>
      <c r="C53" s="37" t="s">
        <v>78</v>
      </c>
      <c r="D53" s="38">
        <v>24.795120239257813</v>
      </c>
      <c r="E53" s="38">
        <v>24.816631317138672</v>
      </c>
      <c r="F53" s="38">
        <v>3.0421258881688118E-2</v>
      </c>
      <c r="G53" s="38">
        <v>0.3101655090774017</v>
      </c>
      <c r="H53" s="38">
        <v>89.00299072265625</v>
      </c>
      <c r="I53" s="38">
        <v>75.288772583007813</v>
      </c>
      <c r="J53" s="37" t="s">
        <v>0</v>
      </c>
      <c r="L53" s="8"/>
      <c r="P53" s="6"/>
      <c r="R53" s="38"/>
    </row>
    <row r="54" spans="1:19" x14ac:dyDescent="0.2">
      <c r="A54" s="37">
        <v>341</v>
      </c>
      <c r="B54" s="37" t="s">
        <v>40</v>
      </c>
      <c r="C54" s="37" t="s">
        <v>78</v>
      </c>
      <c r="D54" s="38">
        <v>24.227025985717773</v>
      </c>
      <c r="E54" s="38">
        <v>24.210685729980469</v>
      </c>
      <c r="F54" s="38">
        <v>2.3109959438443184E-2</v>
      </c>
      <c r="G54" s="38">
        <v>0.3101655090774017</v>
      </c>
      <c r="H54" s="38">
        <v>89.000892639160156</v>
      </c>
      <c r="I54" s="37" t="s">
        <v>0</v>
      </c>
      <c r="J54" s="37" t="s">
        <v>0</v>
      </c>
      <c r="L54" s="8">
        <f>AVERAGEA(D54:D55)</f>
        <v>24.210684776306152</v>
      </c>
      <c r="M54" s="7">
        <f>(L54-$Q$66)/$M$65</f>
        <v>-1.3780629248406733</v>
      </c>
      <c r="N54" s="9">
        <f>10^M54</f>
        <v>4.1873289059764521E-2</v>
      </c>
      <c r="O54" s="7">
        <v>3.5970074728729463E-2</v>
      </c>
      <c r="P54" s="6">
        <f>N54/O54</f>
        <v>1.1641145973577902</v>
      </c>
      <c r="R54" s="38"/>
      <c r="S54" s="8"/>
    </row>
    <row r="55" spans="1:19" x14ac:dyDescent="0.2">
      <c r="A55" s="37">
        <v>342</v>
      </c>
      <c r="B55" s="37" t="s">
        <v>40</v>
      </c>
      <c r="C55" s="37" t="s">
        <v>78</v>
      </c>
      <c r="D55" s="38">
        <v>24.194343566894531</v>
      </c>
      <c r="E55" s="38">
        <v>24.210685729980469</v>
      </c>
      <c r="F55" s="38">
        <v>2.3109959438443184E-2</v>
      </c>
      <c r="G55" s="38">
        <v>0.3101655090774017</v>
      </c>
      <c r="H55" s="38">
        <v>89.113296508789063</v>
      </c>
      <c r="I55" s="37" t="s">
        <v>0</v>
      </c>
      <c r="J55" s="37" t="s">
        <v>0</v>
      </c>
      <c r="L55" s="8"/>
      <c r="N55" s="8"/>
      <c r="P55" s="6"/>
      <c r="R55" s="38"/>
    </row>
    <row r="56" spans="1:19" x14ac:dyDescent="0.2">
      <c r="A56" s="37">
        <v>343</v>
      </c>
      <c r="B56" s="37" t="s">
        <v>39</v>
      </c>
      <c r="C56" s="37" t="s">
        <v>78</v>
      </c>
      <c r="D56" s="38">
        <v>24.397390365600586</v>
      </c>
      <c r="E56" s="38">
        <v>24.330024719238281</v>
      </c>
      <c r="F56" s="38">
        <v>9.5270760357379913E-2</v>
      </c>
      <c r="G56" s="38">
        <v>0.3101655090774017</v>
      </c>
      <c r="H56" s="38">
        <v>89.113296508789063</v>
      </c>
      <c r="I56" s="37" t="s">
        <v>0</v>
      </c>
      <c r="J56" s="37" t="s">
        <v>0</v>
      </c>
      <c r="L56" s="8">
        <f>AVERAGEA(D56:D57)</f>
        <v>24.330023765563965</v>
      </c>
      <c r="M56" s="7">
        <f>(L56-$Q$66)/$M$65</f>
        <v>-1.4150144966636862</v>
      </c>
      <c r="N56" s="9">
        <f>10^M56</f>
        <v>3.8457894466218848E-2</v>
      </c>
      <c r="O56" s="7">
        <v>3.611541938874567E-2</v>
      </c>
      <c r="P56" s="6">
        <f>N56/O56</f>
        <v>1.0648608023143473</v>
      </c>
      <c r="R56" s="38"/>
      <c r="S56" s="8"/>
    </row>
    <row r="57" spans="1:19" x14ac:dyDescent="0.2">
      <c r="A57" s="37">
        <v>344</v>
      </c>
      <c r="B57" s="37" t="s">
        <v>39</v>
      </c>
      <c r="C57" s="37" t="s">
        <v>78</v>
      </c>
      <c r="D57" s="38">
        <v>24.262657165527344</v>
      </c>
      <c r="E57" s="38">
        <v>24.330024719238281</v>
      </c>
      <c r="F57" s="38">
        <v>9.5270760357379913E-2</v>
      </c>
      <c r="G57" s="38">
        <v>0.3101655090774017</v>
      </c>
      <c r="H57" s="38">
        <v>89.113296508789063</v>
      </c>
      <c r="I57" s="38">
        <v>75.849639892578125</v>
      </c>
      <c r="J57" s="37" t="s">
        <v>0</v>
      </c>
      <c r="L57" s="8"/>
      <c r="P57" s="6"/>
      <c r="R57" s="38"/>
    </row>
    <row r="58" spans="1:19" x14ac:dyDescent="0.2">
      <c r="A58" s="37">
        <v>345</v>
      </c>
      <c r="B58" s="37" t="s">
        <v>38</v>
      </c>
      <c r="C58" s="37" t="s">
        <v>78</v>
      </c>
      <c r="D58" s="38">
        <v>24.468372344970703</v>
      </c>
      <c r="E58" s="38">
        <v>24.455883026123047</v>
      </c>
      <c r="F58" s="38">
        <v>1.7662564292550087E-2</v>
      </c>
      <c r="G58" s="38">
        <v>0.3101655090774017</v>
      </c>
      <c r="H58" s="38">
        <v>89.082733154296875</v>
      </c>
      <c r="I58" s="37" t="s">
        <v>0</v>
      </c>
      <c r="J58" s="37" t="s">
        <v>0</v>
      </c>
      <c r="L58" s="8">
        <f>AVERAGEA(D58:D59)</f>
        <v>24.455883026123047</v>
      </c>
      <c r="M58" s="7">
        <f>(L58-$Q$66)/$M$65</f>
        <v>-1.4539849750887475</v>
      </c>
      <c r="N58" s="9">
        <f>10^M58</f>
        <v>3.5157260337174E-2</v>
      </c>
      <c r="O58" s="7">
        <v>4.574223668406472E-2</v>
      </c>
      <c r="P58" s="6">
        <f>N58/O58</f>
        <v>0.76859512970474786</v>
      </c>
      <c r="R58" s="38"/>
      <c r="S58" s="8"/>
    </row>
    <row r="59" spans="1:19" x14ac:dyDescent="0.2">
      <c r="A59" s="37">
        <v>346</v>
      </c>
      <c r="B59" s="37" t="s">
        <v>38</v>
      </c>
      <c r="C59" s="37" t="s">
        <v>78</v>
      </c>
      <c r="D59" s="38">
        <v>24.443393707275391</v>
      </c>
      <c r="E59" s="38">
        <v>24.455883026123047</v>
      </c>
      <c r="F59" s="38">
        <v>1.7662564292550087E-2</v>
      </c>
      <c r="G59" s="38">
        <v>0.3101655090774017</v>
      </c>
      <c r="H59" s="38">
        <v>89.195022583007813</v>
      </c>
      <c r="I59" s="38">
        <v>75.945289611816406</v>
      </c>
      <c r="J59" s="37" t="s">
        <v>0</v>
      </c>
      <c r="L59" s="8"/>
      <c r="N59" s="8"/>
      <c r="P59" s="6"/>
      <c r="R59" s="38"/>
    </row>
    <row r="60" spans="1:19" x14ac:dyDescent="0.2">
      <c r="A60" s="37">
        <v>347</v>
      </c>
      <c r="B60" s="37" t="s">
        <v>37</v>
      </c>
      <c r="C60" s="37" t="s">
        <v>78</v>
      </c>
      <c r="D60" s="38">
        <v>24.242887496948242</v>
      </c>
      <c r="E60" s="38">
        <v>24.192276000976563</v>
      </c>
      <c r="F60" s="38">
        <v>7.1575462818145752E-2</v>
      </c>
      <c r="G60" s="38">
        <v>0.3101655090774017</v>
      </c>
      <c r="H60" s="38">
        <v>89.195022583007813</v>
      </c>
      <c r="I60" s="38">
        <v>75.945289611816406</v>
      </c>
      <c r="J60" s="37" t="s">
        <v>0</v>
      </c>
      <c r="L60" s="8">
        <f>AVERAGEA(D60:D61)</f>
        <v>24.192276000976563</v>
      </c>
      <c r="M60" s="7">
        <f>(L60-$Q$66)/$M$65</f>
        <v>-1.3723629169220919</v>
      </c>
      <c r="N60" s="9">
        <f>10^M60</f>
        <v>4.2426488005722469E-2</v>
      </c>
      <c r="O60" s="7">
        <v>4.4541253094192802E-2</v>
      </c>
      <c r="P60" s="6">
        <f>N60/O60</f>
        <v>0.95252120356833758</v>
      </c>
      <c r="R60" s="38"/>
      <c r="S60" s="8"/>
    </row>
    <row r="61" spans="1:19" ht="13.5" thickBot="1" x14ac:dyDescent="0.25">
      <c r="A61" s="37">
        <v>348</v>
      </c>
      <c r="B61" s="37" t="s">
        <v>37</v>
      </c>
      <c r="C61" s="37" t="s">
        <v>78</v>
      </c>
      <c r="D61" s="38">
        <v>24.141664505004883</v>
      </c>
      <c r="E61" s="38">
        <v>24.192276000976563</v>
      </c>
      <c r="F61" s="38">
        <v>7.1575462818145752E-2</v>
      </c>
      <c r="G61" s="38">
        <v>0.3101655090774017</v>
      </c>
      <c r="H61" s="38">
        <v>89.195022583007813</v>
      </c>
      <c r="I61" s="38">
        <v>75.945289611816406</v>
      </c>
      <c r="J61" s="37" t="s">
        <v>0</v>
      </c>
      <c r="L61" s="8"/>
      <c r="P61" s="6"/>
      <c r="R61" s="38"/>
    </row>
    <row r="62" spans="1:19" x14ac:dyDescent="0.2">
      <c r="A62" s="37">
        <v>349</v>
      </c>
      <c r="B62" s="37" t="s">
        <v>32</v>
      </c>
      <c r="C62" s="37" t="s">
        <v>78</v>
      </c>
      <c r="D62" s="38">
        <v>23.110578536987305</v>
      </c>
      <c r="E62" s="38">
        <v>23.113302230834961</v>
      </c>
      <c r="F62" s="38">
        <v>3.8518847431987524E-3</v>
      </c>
      <c r="G62" s="38">
        <v>0.3101655090774017</v>
      </c>
      <c r="H62" s="38">
        <v>89.069725036621094</v>
      </c>
      <c r="I62" s="37" t="s">
        <v>0</v>
      </c>
      <c r="J62" s="37" t="s">
        <v>0</v>
      </c>
      <c r="L62" s="5" t="s">
        <v>23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  <c r="R62" s="38"/>
      <c r="S62" s="8"/>
    </row>
    <row r="63" spans="1:19" x14ac:dyDescent="0.2">
      <c r="A63" s="37">
        <v>350</v>
      </c>
      <c r="B63" s="37" t="s">
        <v>32</v>
      </c>
      <c r="C63" s="37" t="s">
        <v>78</v>
      </c>
      <c r="D63" s="38">
        <v>23.116025924682617</v>
      </c>
      <c r="E63" s="38">
        <v>23.113302230834961</v>
      </c>
      <c r="F63" s="38">
        <v>3.8518847431987524E-3</v>
      </c>
      <c r="G63" s="38">
        <v>0.3101655090774017</v>
      </c>
      <c r="H63" s="38">
        <v>89.069725036621094</v>
      </c>
      <c r="I63" s="37" t="s">
        <v>0</v>
      </c>
      <c r="J63" s="3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  <c r="R63" s="38"/>
    </row>
    <row r="64" spans="1:19" x14ac:dyDescent="0.2">
      <c r="A64" s="37">
        <v>351</v>
      </c>
      <c r="B64" s="37" t="s">
        <v>31</v>
      </c>
      <c r="C64" s="37" t="s">
        <v>78</v>
      </c>
      <c r="D64" s="38">
        <v>25.391433715820313</v>
      </c>
      <c r="E64" s="38">
        <v>25.184637069702148</v>
      </c>
      <c r="F64" s="38">
        <v>0.29245463013648987</v>
      </c>
      <c r="G64" s="38">
        <v>0.3101655090774017</v>
      </c>
      <c r="H64" s="38">
        <v>89.181961059570313</v>
      </c>
      <c r="I64" s="37" t="s">
        <v>0</v>
      </c>
      <c r="J64" s="37" t="s">
        <v>0</v>
      </c>
      <c r="L64" s="10"/>
      <c r="M64" s="8">
        <f>AVERAGE(D62:D63)</f>
        <v>23.113302230834961</v>
      </c>
      <c r="N64" s="8">
        <f>AVERAGE(D64:D65)</f>
        <v>25.184637069702148</v>
      </c>
      <c r="O64" s="8">
        <f>AVERAGE(D66:D67)</f>
        <v>27.448813438415527</v>
      </c>
      <c r="P64" s="8">
        <f>AVERAGE(D68:D69)</f>
        <v>29.566132545471191</v>
      </c>
      <c r="Q64" s="12">
        <f>AVERAGE(D70:D71)</f>
        <v>32.209540367126465</v>
      </c>
      <c r="R64" s="38"/>
      <c r="S64" s="8"/>
    </row>
    <row r="65" spans="1:19" x14ac:dyDescent="0.2">
      <c r="A65" s="37">
        <v>352</v>
      </c>
      <c r="B65" s="37" t="s">
        <v>31</v>
      </c>
      <c r="C65" s="37" t="s">
        <v>78</v>
      </c>
      <c r="D65" s="38">
        <v>24.977840423583984</v>
      </c>
      <c r="E65" s="38">
        <v>25.184637069702148</v>
      </c>
      <c r="F65" s="38">
        <v>0.29245463013648987</v>
      </c>
      <c r="G65" s="38">
        <v>0.3101655090774017</v>
      </c>
      <c r="H65" s="38">
        <v>89.069725036621094</v>
      </c>
      <c r="I65" s="37" t="s">
        <v>0</v>
      </c>
      <c r="J65" s="37" t="s">
        <v>0</v>
      </c>
      <c r="L65" s="2" t="s">
        <v>21</v>
      </c>
      <c r="M65" s="13">
        <f>SLOPE(M64:Q64,M63:Q63)</f>
        <v>-3.2296052202978327</v>
      </c>
      <c r="Q65" s="11"/>
      <c r="R65" s="38"/>
    </row>
    <row r="66" spans="1:19" ht="13.5" thickBot="1" x14ac:dyDescent="0.25">
      <c r="A66" s="37">
        <v>353</v>
      </c>
      <c r="B66" s="37" t="s">
        <v>30</v>
      </c>
      <c r="C66" s="37" t="s">
        <v>78</v>
      </c>
      <c r="D66" s="38">
        <v>27.387428283691406</v>
      </c>
      <c r="E66" s="38">
        <v>27.448814392089844</v>
      </c>
      <c r="F66" s="38">
        <v>8.6811721324920654E-2</v>
      </c>
      <c r="G66" s="38">
        <v>0.3101655090774017</v>
      </c>
      <c r="H66" s="38">
        <v>89.048049926757813</v>
      </c>
      <c r="I66" s="37" t="s">
        <v>0</v>
      </c>
      <c r="J66" s="37" t="s">
        <v>0</v>
      </c>
      <c r="L66" s="1" t="s">
        <v>20</v>
      </c>
      <c r="M66" s="14">
        <f>(10^(-1/M65)-1)*100</f>
        <v>104.00244273833303</v>
      </c>
      <c r="N66" s="15"/>
      <c r="O66" s="15"/>
      <c r="P66" s="39" t="s">
        <v>75</v>
      </c>
      <c r="Q66" s="16">
        <f>INTERCEPT(M64:Q64,M63:Q63)</f>
        <v>19.760085560341814</v>
      </c>
      <c r="R66" s="38"/>
      <c r="S66" s="8"/>
    </row>
    <row r="67" spans="1:19" x14ac:dyDescent="0.2">
      <c r="A67" s="37">
        <v>354</v>
      </c>
      <c r="B67" s="37" t="s">
        <v>30</v>
      </c>
      <c r="C67" s="37" t="s">
        <v>78</v>
      </c>
      <c r="D67" s="38">
        <v>27.510198593139648</v>
      </c>
      <c r="E67" s="38">
        <v>27.448814392089844</v>
      </c>
      <c r="F67" s="38">
        <v>8.6811721324920654E-2</v>
      </c>
      <c r="G67" s="38">
        <v>0.3101655090774017</v>
      </c>
      <c r="H67" s="38">
        <v>89.048049926757813</v>
      </c>
      <c r="I67" s="37" t="s">
        <v>0</v>
      </c>
      <c r="J67" s="37" t="s">
        <v>0</v>
      </c>
      <c r="L67" s="8"/>
      <c r="N67" s="8"/>
      <c r="R67" s="38"/>
    </row>
    <row r="68" spans="1:19" x14ac:dyDescent="0.2">
      <c r="A68" s="37">
        <v>355</v>
      </c>
      <c r="B68" s="37" t="s">
        <v>29</v>
      </c>
      <c r="C68" s="37" t="s">
        <v>78</v>
      </c>
      <c r="D68" s="38">
        <v>29.52006721496582</v>
      </c>
      <c r="E68" s="38">
        <v>29.566131591796875</v>
      </c>
      <c r="F68" s="38">
        <v>6.5146215260028839E-2</v>
      </c>
      <c r="G68" s="38">
        <v>0.3101655090774017</v>
      </c>
      <c r="H68" s="38">
        <v>89.048049926757813</v>
      </c>
      <c r="I68" s="38">
        <v>75.814033508300781</v>
      </c>
      <c r="J68" s="37" t="s">
        <v>0</v>
      </c>
      <c r="N68" s="9"/>
      <c r="R68" s="38"/>
      <c r="S68" s="8"/>
    </row>
    <row r="69" spans="1:19" x14ac:dyDescent="0.2">
      <c r="A69" s="37">
        <v>356</v>
      </c>
      <c r="B69" s="37" t="s">
        <v>29</v>
      </c>
      <c r="C69" s="37" t="s">
        <v>78</v>
      </c>
      <c r="D69" s="38">
        <v>29.612197875976563</v>
      </c>
      <c r="E69" s="38">
        <v>29.566131591796875</v>
      </c>
      <c r="F69" s="38">
        <v>6.5146215260028839E-2</v>
      </c>
      <c r="G69" s="38">
        <v>0.3101655090774017</v>
      </c>
      <c r="H69" s="38">
        <v>89.048049926757813</v>
      </c>
      <c r="I69" s="38">
        <v>75.701881408691406</v>
      </c>
      <c r="J69" s="37" t="s">
        <v>0</v>
      </c>
      <c r="N69" s="8"/>
      <c r="R69" s="38"/>
    </row>
    <row r="70" spans="1:19" x14ac:dyDescent="0.2">
      <c r="A70" s="37">
        <v>357</v>
      </c>
      <c r="B70" s="37" t="s">
        <v>28</v>
      </c>
      <c r="C70" s="37" t="s">
        <v>78</v>
      </c>
      <c r="D70" s="38">
        <v>33.544200897216797</v>
      </c>
      <c r="E70" s="38">
        <v>32.209541320800781</v>
      </c>
      <c r="F70" s="38">
        <v>1.8874950408935547</v>
      </c>
      <c r="G70" s="38">
        <v>0.3101655090774017</v>
      </c>
      <c r="H70" s="38">
        <v>88.964370727539063</v>
      </c>
      <c r="I70" s="38">
        <v>75.492851257324219</v>
      </c>
      <c r="J70" s="37" t="s">
        <v>0</v>
      </c>
      <c r="L70" s="8"/>
      <c r="N70" s="9"/>
      <c r="R70" s="38"/>
      <c r="S70" s="8"/>
    </row>
    <row r="71" spans="1:19" x14ac:dyDescent="0.2">
      <c r="A71" s="37">
        <v>358</v>
      </c>
      <c r="B71" s="37" t="s">
        <v>28</v>
      </c>
      <c r="C71" s="37" t="s">
        <v>78</v>
      </c>
      <c r="D71" s="38">
        <v>30.874879837036133</v>
      </c>
      <c r="E71" s="38">
        <v>32.209541320800781</v>
      </c>
      <c r="F71" s="38">
        <v>1.8874950408935547</v>
      </c>
      <c r="G71" s="38">
        <v>0.3101655090774017</v>
      </c>
      <c r="H71" s="38">
        <v>89.076637268066406</v>
      </c>
      <c r="I71" s="38">
        <v>75.380584716796875</v>
      </c>
      <c r="J71" s="37" t="s">
        <v>0</v>
      </c>
      <c r="L71" s="8"/>
      <c r="N71" s="8"/>
      <c r="R71" s="38"/>
    </row>
    <row r="72" spans="1:19" x14ac:dyDescent="0.2">
      <c r="A72" s="37">
        <v>359</v>
      </c>
      <c r="B72" s="37" t="s">
        <v>68</v>
      </c>
      <c r="C72" s="37" t="s">
        <v>78</v>
      </c>
      <c r="D72" s="37" t="s">
        <v>16</v>
      </c>
      <c r="E72" s="37" t="s">
        <v>0</v>
      </c>
      <c r="F72" s="37" t="s">
        <v>0</v>
      </c>
      <c r="G72" s="38">
        <v>0.3101655090774017</v>
      </c>
      <c r="H72" s="38">
        <v>60.000598907470703</v>
      </c>
      <c r="I72" s="37" t="s">
        <v>0</v>
      </c>
      <c r="J72" s="37" t="s">
        <v>0</v>
      </c>
      <c r="L72" s="8"/>
      <c r="N72" s="9"/>
      <c r="R72" s="37"/>
      <c r="S72" s="8"/>
    </row>
    <row r="73" spans="1:19" x14ac:dyDescent="0.2">
      <c r="A73" s="37">
        <v>360</v>
      </c>
      <c r="B73" s="37" t="s">
        <v>68</v>
      </c>
      <c r="C73" s="37" t="s">
        <v>78</v>
      </c>
      <c r="D73" s="37" t="s">
        <v>16</v>
      </c>
      <c r="E73" s="37" t="s">
        <v>0</v>
      </c>
      <c r="F73" s="37" t="s">
        <v>0</v>
      </c>
      <c r="G73" s="38">
        <v>0.3101655090774017</v>
      </c>
      <c r="H73" s="38">
        <v>60.000598907470703</v>
      </c>
      <c r="I73" s="37" t="s">
        <v>0</v>
      </c>
      <c r="J73" s="37" t="s">
        <v>0</v>
      </c>
      <c r="L73" s="8"/>
      <c r="N73" s="8"/>
      <c r="R73" s="38"/>
    </row>
    <row r="74" spans="1:19" x14ac:dyDescent="0.2">
      <c r="D74" s="8"/>
      <c r="E74" s="8"/>
      <c r="F74" s="8"/>
      <c r="G74" s="8"/>
      <c r="H74" s="8"/>
      <c r="L74" s="8"/>
      <c r="N74" s="9"/>
      <c r="S74" s="8"/>
    </row>
    <row r="75" spans="1:19" x14ac:dyDescent="0.2">
      <c r="D75" s="8"/>
      <c r="E75" s="8"/>
      <c r="F75" s="8"/>
      <c r="G75" s="8"/>
      <c r="H75" s="8"/>
      <c r="L75" s="8"/>
      <c r="N75" s="8"/>
    </row>
    <row r="76" spans="1:19" x14ac:dyDescent="0.2">
      <c r="D76" s="8"/>
      <c r="E76" s="8"/>
      <c r="F76" s="8"/>
      <c r="G76" s="8"/>
      <c r="H76" s="8"/>
      <c r="L76" s="8"/>
      <c r="N76" s="9"/>
      <c r="S76" s="8"/>
    </row>
    <row r="77" spans="1:19" x14ac:dyDescent="0.2">
      <c r="D77" s="8"/>
      <c r="E77" s="8"/>
      <c r="F77" s="8"/>
      <c r="G77" s="8"/>
      <c r="H77" s="8"/>
      <c r="L77" s="8"/>
      <c r="N77" s="8"/>
    </row>
    <row r="78" spans="1:19" x14ac:dyDescent="0.2">
      <c r="D78" s="8"/>
      <c r="E78" s="8"/>
      <c r="F78" s="8"/>
      <c r="G78" s="8"/>
      <c r="H78" s="8"/>
      <c r="L78" s="8"/>
      <c r="N78" s="9"/>
      <c r="S78" s="8"/>
    </row>
    <row r="79" spans="1:19" x14ac:dyDescent="0.2">
      <c r="D79" s="8"/>
      <c r="E79" s="8"/>
      <c r="F79" s="8"/>
      <c r="G79" s="8"/>
      <c r="H79" s="8"/>
      <c r="L79" s="8"/>
      <c r="N79" s="8"/>
    </row>
    <row r="80" spans="1:19" x14ac:dyDescent="0.2">
      <c r="D80" s="8"/>
      <c r="E80" s="8"/>
      <c r="F80" s="8"/>
      <c r="G80" s="8"/>
      <c r="H80" s="8"/>
      <c r="L80" s="8"/>
      <c r="N80" s="9"/>
      <c r="S80" s="8"/>
    </row>
    <row r="81" spans="4:19" x14ac:dyDescent="0.2">
      <c r="D81" s="8"/>
      <c r="E81" s="8"/>
      <c r="F81" s="8"/>
      <c r="G81" s="8"/>
      <c r="H81" s="8"/>
      <c r="L81" s="8"/>
      <c r="N81" s="8"/>
    </row>
    <row r="82" spans="4:19" x14ac:dyDescent="0.2">
      <c r="D82" s="8"/>
      <c r="E82" s="8"/>
      <c r="F82" s="8"/>
      <c r="G82" s="8"/>
      <c r="H82" s="8"/>
      <c r="L82" s="8"/>
      <c r="N82" s="9"/>
      <c r="S82" s="8"/>
    </row>
    <row r="83" spans="4:19" x14ac:dyDescent="0.2">
      <c r="D83" s="8"/>
      <c r="E83" s="8"/>
      <c r="F83" s="8"/>
      <c r="G83" s="8"/>
      <c r="H83" s="8"/>
      <c r="L83" s="8"/>
      <c r="N83" s="8"/>
    </row>
    <row r="84" spans="4:19" x14ac:dyDescent="0.2">
      <c r="D84" s="8"/>
      <c r="E84" s="8"/>
      <c r="F84" s="8"/>
      <c r="G84" s="8"/>
      <c r="H84" s="8"/>
      <c r="L84" s="8"/>
      <c r="N84" s="9"/>
      <c r="S84" s="8"/>
    </row>
    <row r="85" spans="4:19" x14ac:dyDescent="0.2">
      <c r="D85" s="8"/>
      <c r="E85" s="8"/>
      <c r="F85" s="8"/>
      <c r="G85" s="8"/>
      <c r="H85" s="8"/>
      <c r="L85" s="8"/>
      <c r="N85" s="8"/>
    </row>
    <row r="86" spans="4:19" x14ac:dyDescent="0.2">
      <c r="D86" s="8"/>
      <c r="E86" s="8"/>
      <c r="F86" s="8"/>
      <c r="G86" s="8"/>
      <c r="H86" s="8"/>
      <c r="L86" s="8"/>
      <c r="N86" s="9"/>
      <c r="S86" s="8"/>
    </row>
    <row r="87" spans="4:19" x14ac:dyDescent="0.2">
      <c r="D87" s="8"/>
      <c r="E87" s="8"/>
      <c r="F87" s="8"/>
      <c r="G87" s="8"/>
      <c r="H87" s="8"/>
      <c r="L87" s="8"/>
      <c r="N87" s="8"/>
    </row>
    <row r="88" spans="4:19" x14ac:dyDescent="0.2">
      <c r="D88" s="8"/>
      <c r="E88" s="8"/>
      <c r="F88" s="8"/>
      <c r="G88" s="8"/>
      <c r="H88" s="8"/>
      <c r="L88" s="8"/>
      <c r="N88" s="9"/>
      <c r="S88" s="8"/>
    </row>
    <row r="89" spans="4:19" x14ac:dyDescent="0.2">
      <c r="D89" s="8"/>
      <c r="E89" s="8"/>
      <c r="F89" s="8"/>
      <c r="G89" s="8"/>
      <c r="H89" s="8"/>
      <c r="L89" s="8"/>
      <c r="N89" s="8"/>
    </row>
    <row r="90" spans="4:19" x14ac:dyDescent="0.2">
      <c r="D90" s="8"/>
      <c r="E90" s="8"/>
      <c r="F90" s="8"/>
      <c r="G90" s="8"/>
      <c r="H90" s="8"/>
      <c r="L90" s="8"/>
      <c r="N90" s="9"/>
      <c r="S90" s="8"/>
    </row>
    <row r="91" spans="4:19" x14ac:dyDescent="0.2">
      <c r="D91" s="8"/>
      <c r="E91" s="8"/>
      <c r="F91" s="8"/>
      <c r="G91" s="8"/>
      <c r="H91" s="8"/>
      <c r="L91" s="8"/>
      <c r="N91" s="8"/>
    </row>
    <row r="92" spans="4:19" x14ac:dyDescent="0.2">
      <c r="D92" s="8"/>
      <c r="E92" s="8"/>
      <c r="F92" s="8"/>
      <c r="G92" s="8"/>
      <c r="H92" s="8"/>
      <c r="L92" s="8"/>
      <c r="N92" s="9"/>
      <c r="S92" s="8"/>
    </row>
    <row r="93" spans="4:19" x14ac:dyDescent="0.2">
      <c r="D93" s="8"/>
      <c r="E93" s="8"/>
      <c r="F93" s="8"/>
      <c r="G93" s="8"/>
      <c r="H93" s="8"/>
    </row>
    <row r="94" spans="4:19" x14ac:dyDescent="0.2">
      <c r="E94" s="8"/>
      <c r="G94" s="8"/>
      <c r="H94" s="8"/>
      <c r="S94" s="8"/>
    </row>
    <row r="95" spans="4:19" x14ac:dyDescent="0.2">
      <c r="D95" s="8"/>
      <c r="E95" s="8"/>
      <c r="G95" s="8"/>
      <c r="H95" s="8"/>
    </row>
    <row r="96" spans="4:19" x14ac:dyDescent="0.2">
      <c r="D96" s="8"/>
      <c r="E96" s="8"/>
      <c r="F96" s="8"/>
      <c r="G96" s="8"/>
      <c r="H96" s="8"/>
      <c r="S96" s="8"/>
    </row>
    <row r="97" spans="4:19" x14ac:dyDescent="0.2">
      <c r="D97" s="8"/>
      <c r="E97" s="8"/>
      <c r="F97" s="8"/>
      <c r="G97" s="8"/>
      <c r="H97" s="8"/>
    </row>
    <row r="98" spans="4:19" x14ac:dyDescent="0.2">
      <c r="D98" s="8"/>
      <c r="E98" s="8"/>
      <c r="F98" s="8"/>
      <c r="G98" s="8"/>
      <c r="H98" s="8"/>
      <c r="S98" s="8"/>
    </row>
    <row r="99" spans="4:19" x14ac:dyDescent="0.2">
      <c r="D99" s="8"/>
      <c r="E99" s="8"/>
      <c r="F99" s="8"/>
      <c r="G99" s="8"/>
      <c r="H99" s="8"/>
    </row>
    <row r="100" spans="4:19" x14ac:dyDescent="0.2">
      <c r="D100" s="8"/>
      <c r="E100" s="8"/>
      <c r="F100" s="8"/>
      <c r="G100" s="8"/>
      <c r="H100" s="8"/>
      <c r="S100" s="8"/>
    </row>
    <row r="101" spans="4:19" x14ac:dyDescent="0.2">
      <c r="D101" s="8"/>
      <c r="E101" s="8"/>
      <c r="F101" s="8"/>
      <c r="G101" s="8"/>
      <c r="H101" s="8"/>
    </row>
    <row r="102" spans="4:19" x14ac:dyDescent="0.2">
      <c r="D102" s="8"/>
      <c r="E102" s="8"/>
      <c r="F102" s="8"/>
      <c r="G102" s="8"/>
      <c r="H102" s="8"/>
      <c r="S102" s="8"/>
    </row>
    <row r="103" spans="4:19" x14ac:dyDescent="0.2">
      <c r="D103" s="8"/>
      <c r="E103" s="8"/>
      <c r="F103" s="8"/>
      <c r="G103" s="8"/>
      <c r="H103" s="8"/>
    </row>
    <row r="104" spans="4:19" x14ac:dyDescent="0.2">
      <c r="D104" s="8"/>
      <c r="E104" s="8"/>
      <c r="F104" s="8"/>
      <c r="G104" s="8"/>
      <c r="H104" s="8"/>
      <c r="S104" s="8"/>
    </row>
    <row r="105" spans="4:19" x14ac:dyDescent="0.2">
      <c r="D105" s="8"/>
      <c r="E105" s="8"/>
      <c r="F105" s="8"/>
      <c r="G105" s="8"/>
      <c r="H105" s="8"/>
    </row>
    <row r="106" spans="4:19" x14ac:dyDescent="0.2">
      <c r="D106" s="8"/>
      <c r="E106" s="8"/>
      <c r="F106" s="8"/>
      <c r="G106" s="8"/>
      <c r="H106" s="8"/>
      <c r="S106" s="8"/>
    </row>
    <row r="107" spans="4:19" x14ac:dyDescent="0.2">
      <c r="D107" s="8"/>
      <c r="E107" s="8"/>
      <c r="F107" s="8"/>
      <c r="G107" s="8"/>
      <c r="H107" s="8"/>
    </row>
    <row r="108" spans="4:19" x14ac:dyDescent="0.2">
      <c r="D108" s="8"/>
      <c r="E108" s="8"/>
      <c r="F108" s="8"/>
      <c r="G108" s="8"/>
      <c r="H108" s="8"/>
      <c r="S108" s="8"/>
    </row>
    <row r="109" spans="4:19" x14ac:dyDescent="0.2">
      <c r="D109" s="8"/>
      <c r="E109" s="8"/>
      <c r="F109" s="8"/>
      <c r="G109" s="8"/>
      <c r="H109" s="8"/>
    </row>
    <row r="110" spans="4:19" x14ac:dyDescent="0.2">
      <c r="D110" s="8"/>
      <c r="E110" s="8"/>
      <c r="F110" s="8"/>
      <c r="G110" s="8"/>
      <c r="H110" s="8"/>
      <c r="S110" s="8"/>
    </row>
    <row r="111" spans="4:19" x14ac:dyDescent="0.2">
      <c r="D111" s="8"/>
      <c r="E111" s="8"/>
      <c r="F111" s="8"/>
      <c r="G111" s="8"/>
      <c r="H111" s="8"/>
      <c r="I111" s="8"/>
      <c r="J111" s="8"/>
    </row>
    <row r="112" spans="4:19" x14ac:dyDescent="0.2">
      <c r="D112" s="8"/>
      <c r="E112" s="8"/>
      <c r="F112" s="8"/>
      <c r="G112" s="8"/>
      <c r="H112" s="8"/>
      <c r="S112" s="8"/>
    </row>
    <row r="113" spans="4:19" x14ac:dyDescent="0.2">
      <c r="D113" s="8"/>
      <c r="E113" s="8"/>
      <c r="F113" s="8"/>
      <c r="G113" s="8"/>
      <c r="H113" s="8"/>
    </row>
    <row r="114" spans="4:19" x14ac:dyDescent="0.2">
      <c r="D114" s="8"/>
      <c r="E114" s="8"/>
      <c r="F114" s="8"/>
      <c r="G114" s="8"/>
      <c r="H114" s="8"/>
      <c r="S114" s="8"/>
    </row>
    <row r="115" spans="4:19" x14ac:dyDescent="0.2">
      <c r="D115" s="8"/>
      <c r="E115" s="8"/>
      <c r="F115" s="8"/>
      <c r="G115" s="8"/>
      <c r="H115" s="8"/>
    </row>
    <row r="116" spans="4:19" x14ac:dyDescent="0.2">
      <c r="D116" s="8"/>
      <c r="E116" s="8"/>
      <c r="F116" s="8"/>
      <c r="G116" s="8"/>
      <c r="H116" s="8"/>
      <c r="S116" s="8"/>
    </row>
    <row r="117" spans="4:19" x14ac:dyDescent="0.2">
      <c r="D117" s="8"/>
      <c r="E117" s="8"/>
      <c r="F117" s="8"/>
      <c r="G117" s="8"/>
      <c r="H117" s="8"/>
    </row>
    <row r="118" spans="4:19" x14ac:dyDescent="0.2">
      <c r="D118" s="8"/>
      <c r="E118" s="8"/>
      <c r="F118" s="8"/>
      <c r="G118" s="8"/>
      <c r="H118" s="8"/>
      <c r="S118" s="8"/>
    </row>
    <row r="119" spans="4:19" x14ac:dyDescent="0.2">
      <c r="D119" s="8"/>
      <c r="E119" s="8"/>
      <c r="F119" s="8"/>
      <c r="G119" s="8"/>
      <c r="H119" s="8"/>
    </row>
    <row r="120" spans="4:19" x14ac:dyDescent="0.2">
      <c r="D120" s="8"/>
      <c r="E120" s="8"/>
      <c r="F120" s="8"/>
      <c r="G120" s="8"/>
      <c r="H120" s="8"/>
      <c r="S120" s="8"/>
    </row>
    <row r="121" spans="4:19" x14ac:dyDescent="0.2">
      <c r="D121" s="8"/>
      <c r="E121" s="8"/>
      <c r="F121" s="8"/>
      <c r="G121" s="8"/>
      <c r="H121" s="8"/>
    </row>
    <row r="122" spans="4:19" x14ac:dyDescent="0.2">
      <c r="D122" s="8"/>
      <c r="E122" s="8"/>
      <c r="F122" s="8"/>
      <c r="G122" s="8"/>
      <c r="H122" s="8"/>
      <c r="S122" s="8"/>
    </row>
    <row r="123" spans="4:19" x14ac:dyDescent="0.2">
      <c r="D123" s="8"/>
      <c r="E123" s="8"/>
      <c r="F123" s="8"/>
      <c r="G123" s="8"/>
      <c r="H123" s="8"/>
    </row>
    <row r="124" spans="4:19" x14ac:dyDescent="0.2">
      <c r="D124" s="8"/>
      <c r="E124" s="8"/>
      <c r="F124" s="8"/>
      <c r="G124" s="8"/>
      <c r="H124" s="8"/>
      <c r="S124" s="8"/>
    </row>
    <row r="125" spans="4:19" x14ac:dyDescent="0.2">
      <c r="D125" s="8"/>
      <c r="E125" s="8"/>
      <c r="F125" s="8"/>
      <c r="G125" s="8"/>
      <c r="H125" s="8"/>
      <c r="I125" s="8"/>
      <c r="J125" s="8"/>
      <c r="K125" s="8"/>
    </row>
    <row r="126" spans="4:19" x14ac:dyDescent="0.2">
      <c r="D126" s="8"/>
      <c r="E126" s="8"/>
      <c r="F126" s="8"/>
      <c r="G126" s="8"/>
      <c r="H126" s="8"/>
      <c r="S126" s="8"/>
    </row>
    <row r="127" spans="4:19" x14ac:dyDescent="0.2">
      <c r="D127" s="8"/>
      <c r="E127" s="8"/>
      <c r="F127" s="8"/>
      <c r="G127" s="8"/>
      <c r="H127" s="8"/>
    </row>
    <row r="128" spans="4:19" x14ac:dyDescent="0.2">
      <c r="D128" s="8"/>
      <c r="E128" s="8"/>
      <c r="F128" s="8"/>
      <c r="G128" s="8"/>
      <c r="H128" s="8"/>
      <c r="S128" s="8"/>
    </row>
    <row r="129" spans="4:19" x14ac:dyDescent="0.2">
      <c r="D129" s="8"/>
      <c r="E129" s="8"/>
      <c r="F129" s="8"/>
      <c r="G129" s="8"/>
      <c r="H129" s="8"/>
    </row>
    <row r="130" spans="4:19" x14ac:dyDescent="0.2">
      <c r="D130" s="8"/>
      <c r="E130" s="8"/>
      <c r="F130" s="8"/>
      <c r="G130" s="8"/>
      <c r="H130" s="8"/>
      <c r="S130" s="8"/>
    </row>
    <row r="131" spans="4:19" x14ac:dyDescent="0.2">
      <c r="D131" s="8"/>
      <c r="E131" s="8"/>
      <c r="F131" s="8"/>
      <c r="G131" s="8"/>
      <c r="H131" s="8"/>
    </row>
    <row r="132" spans="4:19" x14ac:dyDescent="0.2">
      <c r="D132" s="8"/>
      <c r="E132" s="8"/>
      <c r="F132" s="8"/>
      <c r="G132" s="8"/>
      <c r="H132" s="8"/>
      <c r="S132" s="8"/>
    </row>
    <row r="133" spans="4:19" x14ac:dyDescent="0.2">
      <c r="D133" s="8"/>
      <c r="E133" s="8"/>
      <c r="F133" s="8"/>
      <c r="G133" s="8"/>
      <c r="H133" s="8"/>
    </row>
    <row r="134" spans="4:19" x14ac:dyDescent="0.2">
      <c r="D134" s="8"/>
      <c r="E134" s="8"/>
      <c r="F134" s="8"/>
      <c r="G134" s="8"/>
      <c r="H134" s="8"/>
      <c r="S134" s="8"/>
    </row>
    <row r="135" spans="4:19" x14ac:dyDescent="0.2">
      <c r="D135" s="8"/>
      <c r="E135" s="8"/>
      <c r="F135" s="8"/>
      <c r="G135" s="8"/>
      <c r="H135" s="8"/>
    </row>
    <row r="136" spans="4:19" x14ac:dyDescent="0.2">
      <c r="D136" s="8"/>
      <c r="E136" s="8"/>
      <c r="F136" s="8"/>
      <c r="G136" s="8"/>
      <c r="H136" s="8"/>
      <c r="S136" s="8"/>
    </row>
    <row r="137" spans="4:19" x14ac:dyDescent="0.2">
      <c r="D137" s="8"/>
      <c r="E137" s="8"/>
      <c r="F137" s="8"/>
      <c r="G137" s="8"/>
      <c r="H137" s="8"/>
    </row>
    <row r="138" spans="4:19" x14ac:dyDescent="0.2">
      <c r="D138" s="8"/>
      <c r="E138" s="8"/>
      <c r="F138" s="8"/>
      <c r="G138" s="8"/>
      <c r="H138" s="8"/>
      <c r="S138" s="8"/>
    </row>
    <row r="139" spans="4:19" x14ac:dyDescent="0.2">
      <c r="D139" s="8"/>
      <c r="E139" s="8"/>
      <c r="F139" s="8"/>
      <c r="G139" s="8"/>
      <c r="H139" s="8"/>
    </row>
    <row r="140" spans="4:19" x14ac:dyDescent="0.2">
      <c r="D140" s="8"/>
      <c r="E140" s="8"/>
      <c r="F140" s="8"/>
      <c r="G140" s="8"/>
      <c r="H140" s="8"/>
      <c r="S140" s="8"/>
    </row>
    <row r="141" spans="4:19" x14ac:dyDescent="0.2">
      <c r="D141" s="8"/>
      <c r="E141" s="8"/>
      <c r="F141" s="8"/>
      <c r="G141" s="8"/>
      <c r="H141" s="8"/>
    </row>
    <row r="142" spans="4:19" x14ac:dyDescent="0.2">
      <c r="D142" s="8"/>
      <c r="E142" s="8"/>
      <c r="F142" s="8"/>
      <c r="G142" s="8"/>
      <c r="H142" s="8"/>
      <c r="S142" s="8"/>
    </row>
    <row r="143" spans="4:19" x14ac:dyDescent="0.2">
      <c r="D143" s="8"/>
      <c r="E143" s="8"/>
      <c r="F143" s="8"/>
      <c r="G143" s="8"/>
      <c r="H143" s="8"/>
    </row>
    <row r="144" spans="4:19" x14ac:dyDescent="0.2">
      <c r="D144" s="8"/>
      <c r="E144" s="8"/>
      <c r="F144" s="8"/>
      <c r="G144" s="8"/>
      <c r="H144" s="8"/>
      <c r="S144" s="8"/>
    </row>
    <row r="145" spans="4:19" x14ac:dyDescent="0.2">
      <c r="D145" s="8"/>
      <c r="E145" s="8"/>
      <c r="F145" s="8"/>
      <c r="G145" s="8"/>
      <c r="H145" s="8"/>
    </row>
    <row r="146" spans="4:19" x14ac:dyDescent="0.2">
      <c r="D146" s="8"/>
      <c r="E146" s="8"/>
      <c r="F146" s="8"/>
      <c r="G146" s="8"/>
      <c r="H146" s="8"/>
      <c r="S146" s="8"/>
    </row>
    <row r="147" spans="4:19" x14ac:dyDescent="0.2">
      <c r="D147" s="8"/>
      <c r="E147" s="8"/>
      <c r="F147" s="8"/>
      <c r="G147" s="8"/>
      <c r="H147" s="8"/>
    </row>
    <row r="148" spans="4:19" x14ac:dyDescent="0.2">
      <c r="D148" s="8"/>
      <c r="E148" s="8"/>
      <c r="F148" s="8"/>
      <c r="G148" s="8"/>
      <c r="H148" s="8"/>
      <c r="S148" s="8"/>
    </row>
    <row r="149" spans="4:19" x14ac:dyDescent="0.2">
      <c r="D149" s="8"/>
      <c r="E149" s="8"/>
      <c r="F149" s="8"/>
      <c r="G149" s="8"/>
      <c r="H149" s="8"/>
    </row>
    <row r="150" spans="4:19" x14ac:dyDescent="0.2">
      <c r="D150" s="8"/>
      <c r="E150" s="8"/>
      <c r="F150" s="8"/>
      <c r="G150" s="8"/>
      <c r="H150" s="8"/>
      <c r="S150" s="8"/>
    </row>
    <row r="151" spans="4:19" x14ac:dyDescent="0.2">
      <c r="D151" s="8"/>
      <c r="E151" s="8"/>
      <c r="F151" s="8"/>
      <c r="G151" s="8"/>
      <c r="H151" s="8"/>
    </row>
    <row r="152" spans="4:19" x14ac:dyDescent="0.2">
      <c r="D152" s="8"/>
      <c r="E152" s="8"/>
      <c r="F152" s="8"/>
      <c r="G152" s="8"/>
      <c r="H152" s="8"/>
      <c r="S152" s="8"/>
    </row>
    <row r="153" spans="4:19" x14ac:dyDescent="0.2">
      <c r="D153" s="8"/>
      <c r="E153" s="8"/>
      <c r="F153" s="8"/>
      <c r="G153" s="8"/>
      <c r="H153" s="8"/>
    </row>
    <row r="154" spans="4:19" x14ac:dyDescent="0.2">
      <c r="D154" s="8"/>
      <c r="E154" s="8"/>
      <c r="F154" s="8"/>
      <c r="G154" s="8"/>
      <c r="H154" s="8"/>
      <c r="S154" s="8"/>
    </row>
    <row r="155" spans="4:19" x14ac:dyDescent="0.2">
      <c r="D155" s="8"/>
      <c r="E155" s="8"/>
      <c r="F155" s="8"/>
      <c r="G155" s="8"/>
      <c r="H155" s="8"/>
    </row>
    <row r="156" spans="4:19" x14ac:dyDescent="0.2">
      <c r="D156" s="8"/>
      <c r="E156" s="8"/>
      <c r="F156" s="8"/>
      <c r="G156" s="8"/>
      <c r="H156" s="8"/>
      <c r="S156" s="8"/>
    </row>
    <row r="157" spans="4:19" x14ac:dyDescent="0.2">
      <c r="D157" s="8"/>
      <c r="E157" s="8"/>
      <c r="F157" s="8"/>
      <c r="G157" s="8"/>
      <c r="H157" s="8"/>
    </row>
    <row r="158" spans="4:19" x14ac:dyDescent="0.2">
      <c r="D158" s="8"/>
      <c r="E158" s="8"/>
      <c r="F158" s="8"/>
      <c r="G158" s="8"/>
      <c r="H158" s="8"/>
      <c r="S158" s="8"/>
    </row>
    <row r="159" spans="4:19" x14ac:dyDescent="0.2">
      <c r="D159" s="8"/>
      <c r="E159" s="8"/>
      <c r="F159" s="8"/>
      <c r="G159" s="8"/>
      <c r="H159" s="8"/>
    </row>
    <row r="160" spans="4:19" x14ac:dyDescent="0.2">
      <c r="D160" s="8"/>
      <c r="E160" s="8"/>
      <c r="F160" s="8"/>
      <c r="G160" s="8"/>
      <c r="H160" s="8"/>
      <c r="S160" s="8"/>
    </row>
    <row r="161" spans="4:19" x14ac:dyDescent="0.2">
      <c r="D161" s="8"/>
      <c r="E161" s="8"/>
      <c r="F161" s="8"/>
      <c r="G161" s="8"/>
      <c r="H161" s="8"/>
    </row>
    <row r="162" spans="4:19" x14ac:dyDescent="0.2">
      <c r="D162" s="8"/>
      <c r="E162" s="8"/>
      <c r="F162" s="8"/>
      <c r="G162" s="8"/>
      <c r="H162" s="8"/>
      <c r="S162" s="8"/>
    </row>
    <row r="163" spans="4:19" x14ac:dyDescent="0.2">
      <c r="D163" s="8"/>
      <c r="E163" s="8"/>
      <c r="F163" s="8"/>
      <c r="G163" s="8"/>
      <c r="H163" s="8"/>
    </row>
    <row r="164" spans="4:19" x14ac:dyDescent="0.2">
      <c r="D164" s="8"/>
      <c r="E164" s="8"/>
      <c r="F164" s="8"/>
      <c r="G164" s="8"/>
      <c r="H164" s="8"/>
      <c r="S164" s="8"/>
    </row>
    <row r="165" spans="4:19" x14ac:dyDescent="0.2">
      <c r="D165" s="8"/>
      <c r="E165" s="8"/>
      <c r="F165" s="8"/>
      <c r="G165" s="8"/>
      <c r="H165" s="8"/>
    </row>
    <row r="166" spans="4:19" x14ac:dyDescent="0.2">
      <c r="D166" s="8"/>
      <c r="E166" s="8"/>
      <c r="F166" s="8"/>
      <c r="G166" s="8"/>
      <c r="H166" s="8"/>
      <c r="S166" s="8"/>
    </row>
    <row r="167" spans="4:19" x14ac:dyDescent="0.2">
      <c r="D167" s="8"/>
      <c r="E167" s="8"/>
      <c r="F167" s="8"/>
      <c r="G167" s="8"/>
      <c r="H167" s="8"/>
    </row>
    <row r="168" spans="4:19" x14ac:dyDescent="0.2">
      <c r="D168" s="8"/>
      <c r="E168" s="8"/>
      <c r="F168" s="8"/>
      <c r="G168" s="8"/>
      <c r="H168" s="8"/>
      <c r="S168" s="8"/>
    </row>
    <row r="169" spans="4:19" x14ac:dyDescent="0.2">
      <c r="D169" s="8"/>
      <c r="E169" s="8"/>
      <c r="F169" s="8"/>
      <c r="G169" s="8"/>
      <c r="H169" s="8"/>
    </row>
    <row r="170" spans="4:19" x14ac:dyDescent="0.2">
      <c r="D170" s="8"/>
      <c r="E170" s="8"/>
      <c r="F170" s="8"/>
      <c r="G170" s="8"/>
      <c r="H170" s="8"/>
      <c r="S170" s="8"/>
    </row>
    <row r="171" spans="4:19" x14ac:dyDescent="0.2">
      <c r="D171" s="8"/>
      <c r="E171" s="8"/>
      <c r="F171" s="8"/>
      <c r="G171" s="8"/>
      <c r="H171" s="8"/>
    </row>
    <row r="172" spans="4:19" x14ac:dyDescent="0.2">
      <c r="D172" s="8"/>
      <c r="E172" s="8"/>
      <c r="F172" s="8"/>
      <c r="G172" s="8"/>
      <c r="H172" s="8"/>
      <c r="S172" s="8"/>
    </row>
    <row r="173" spans="4:19" x14ac:dyDescent="0.2">
      <c r="D173" s="8"/>
      <c r="E173" s="8"/>
      <c r="F173" s="8"/>
      <c r="G173" s="8"/>
      <c r="H173" s="8"/>
    </row>
    <row r="174" spans="4:19" x14ac:dyDescent="0.2">
      <c r="D174" s="8"/>
      <c r="E174" s="8"/>
      <c r="F174" s="8"/>
      <c r="G174" s="8"/>
      <c r="H174" s="8"/>
      <c r="S174" s="8"/>
    </row>
    <row r="175" spans="4:19" x14ac:dyDescent="0.2">
      <c r="D175" s="8"/>
      <c r="E175" s="8"/>
      <c r="F175" s="8"/>
      <c r="G175" s="8"/>
      <c r="H175" s="8"/>
    </row>
    <row r="176" spans="4:19" x14ac:dyDescent="0.2">
      <c r="D176" s="8"/>
      <c r="E176" s="8"/>
      <c r="F176" s="8"/>
      <c r="G176" s="8"/>
      <c r="H176" s="8"/>
      <c r="S176" s="8"/>
    </row>
    <row r="177" spans="4:19" x14ac:dyDescent="0.2">
      <c r="D177" s="8"/>
      <c r="E177" s="8"/>
      <c r="F177" s="8"/>
      <c r="G177" s="8"/>
      <c r="H177" s="8"/>
    </row>
    <row r="178" spans="4:19" x14ac:dyDescent="0.2">
      <c r="D178" s="8"/>
      <c r="E178" s="8"/>
      <c r="F178" s="8"/>
      <c r="G178" s="8"/>
      <c r="H178" s="8"/>
      <c r="S178" s="8"/>
    </row>
    <row r="179" spans="4:19" x14ac:dyDescent="0.2">
      <c r="D179" s="8"/>
      <c r="E179" s="8"/>
      <c r="F179" s="8"/>
      <c r="G179" s="8"/>
      <c r="H179" s="8"/>
    </row>
    <row r="180" spans="4:19" x14ac:dyDescent="0.2">
      <c r="D180" s="8"/>
      <c r="E180" s="8"/>
      <c r="F180" s="8"/>
      <c r="G180" s="8"/>
      <c r="H180" s="8"/>
      <c r="S180" s="8"/>
    </row>
    <row r="181" spans="4:19" x14ac:dyDescent="0.2">
      <c r="D181" s="8"/>
      <c r="E181" s="8"/>
      <c r="F181" s="8"/>
      <c r="G181" s="8"/>
      <c r="H181" s="8"/>
    </row>
    <row r="182" spans="4:19" x14ac:dyDescent="0.2">
      <c r="D182" s="8"/>
      <c r="E182" s="8"/>
      <c r="F182" s="8"/>
      <c r="G182" s="8"/>
      <c r="H182" s="8"/>
      <c r="S182" s="8"/>
    </row>
    <row r="183" spans="4:19" x14ac:dyDescent="0.2">
      <c r="D183" s="8"/>
      <c r="E183" s="8"/>
      <c r="F183" s="8"/>
      <c r="G183" s="8"/>
      <c r="H183" s="8"/>
    </row>
    <row r="184" spans="4:19" x14ac:dyDescent="0.2">
      <c r="D184" s="8"/>
      <c r="E184" s="8"/>
      <c r="F184" s="8"/>
      <c r="G184" s="8"/>
      <c r="H184" s="8"/>
      <c r="S184" s="8"/>
    </row>
    <row r="185" spans="4:19" x14ac:dyDescent="0.2">
      <c r="D185" s="8"/>
      <c r="E185" s="8"/>
      <c r="F185" s="8"/>
      <c r="G185" s="8"/>
      <c r="H185" s="8"/>
    </row>
    <row r="186" spans="4:19" x14ac:dyDescent="0.2">
      <c r="D186" s="8"/>
      <c r="E186" s="8"/>
      <c r="F186" s="8"/>
      <c r="G186" s="8"/>
      <c r="H186" s="8"/>
      <c r="S186" s="8"/>
    </row>
    <row r="187" spans="4:19" x14ac:dyDescent="0.2">
      <c r="D187" s="8"/>
      <c r="E187" s="8"/>
      <c r="F187" s="8"/>
      <c r="G187" s="8"/>
      <c r="H187" s="8"/>
    </row>
    <row r="188" spans="4:19" x14ac:dyDescent="0.2">
      <c r="G188" s="8"/>
      <c r="H188" s="8"/>
      <c r="S188" s="8"/>
    </row>
    <row r="189" spans="4:19" x14ac:dyDescent="0.2">
      <c r="G189" s="8"/>
      <c r="H189" s="8"/>
    </row>
    <row r="190" spans="4:19" x14ac:dyDescent="0.2">
      <c r="D190" s="8"/>
      <c r="E190" s="8"/>
      <c r="F190" s="8"/>
      <c r="G190" s="8"/>
      <c r="H190" s="8"/>
      <c r="S190" s="8"/>
    </row>
    <row r="191" spans="4:19" x14ac:dyDescent="0.2">
      <c r="D191" s="8"/>
      <c r="E191" s="8"/>
      <c r="F191" s="8"/>
      <c r="G191" s="8"/>
      <c r="H191" s="8"/>
    </row>
    <row r="192" spans="4:19" x14ac:dyDescent="0.2">
      <c r="D192" s="8"/>
      <c r="E192" s="8"/>
      <c r="F192" s="8"/>
      <c r="G192" s="8"/>
      <c r="H192" s="8"/>
      <c r="S192" s="8"/>
    </row>
    <row r="193" spans="4:19" x14ac:dyDescent="0.2">
      <c r="D193" s="8"/>
      <c r="E193" s="8"/>
      <c r="F193" s="8"/>
      <c r="G193" s="8"/>
      <c r="H193" s="8"/>
    </row>
    <row r="194" spans="4:19" x14ac:dyDescent="0.2">
      <c r="D194" s="8"/>
      <c r="E194" s="8"/>
      <c r="F194" s="8"/>
      <c r="G194" s="8"/>
      <c r="H194" s="8"/>
      <c r="S194" s="8"/>
    </row>
    <row r="195" spans="4:19" x14ac:dyDescent="0.2">
      <c r="D195" s="8"/>
      <c r="E195" s="8"/>
      <c r="F195" s="8"/>
      <c r="G195" s="8"/>
      <c r="H195" s="8"/>
    </row>
    <row r="196" spans="4:19" x14ac:dyDescent="0.2">
      <c r="D196" s="8"/>
      <c r="E196" s="8"/>
      <c r="F196" s="8"/>
      <c r="G196" s="8"/>
      <c r="H196" s="8"/>
      <c r="S196" s="8"/>
    </row>
    <row r="197" spans="4:19" x14ac:dyDescent="0.2">
      <c r="D197" s="8"/>
      <c r="E197" s="8"/>
      <c r="F197" s="8"/>
      <c r="G197" s="8"/>
      <c r="H197" s="8"/>
    </row>
    <row r="198" spans="4:19" x14ac:dyDescent="0.2">
      <c r="D198" s="8"/>
      <c r="E198" s="8"/>
      <c r="F198" s="8"/>
      <c r="G198" s="8"/>
      <c r="H198" s="8"/>
      <c r="S198" s="8"/>
    </row>
    <row r="199" spans="4:19" x14ac:dyDescent="0.2">
      <c r="D199" s="8"/>
      <c r="E199" s="8"/>
      <c r="F199" s="8"/>
      <c r="G199" s="8"/>
      <c r="H199" s="8"/>
    </row>
    <row r="200" spans="4:19" x14ac:dyDescent="0.2">
      <c r="D200" s="8"/>
      <c r="E200" s="8"/>
      <c r="F200" s="8"/>
      <c r="G200" s="8"/>
      <c r="H200" s="8"/>
      <c r="S200" s="8"/>
    </row>
    <row r="201" spans="4:19" x14ac:dyDescent="0.2">
      <c r="D201" s="8"/>
      <c r="E201" s="8"/>
      <c r="F201" s="8"/>
      <c r="G201" s="8"/>
      <c r="H201" s="8"/>
    </row>
    <row r="202" spans="4:19" x14ac:dyDescent="0.2">
      <c r="D202" s="8"/>
      <c r="E202" s="8"/>
      <c r="F202" s="8"/>
      <c r="G202" s="8"/>
      <c r="H202" s="8"/>
      <c r="S202" s="8"/>
    </row>
    <row r="203" spans="4:19" x14ac:dyDescent="0.2">
      <c r="D203" s="8"/>
      <c r="E203" s="8"/>
      <c r="F203" s="8"/>
      <c r="G203" s="8"/>
      <c r="H203" s="8"/>
    </row>
    <row r="204" spans="4:19" x14ac:dyDescent="0.2">
      <c r="D204" s="8"/>
      <c r="E204" s="8"/>
      <c r="F204" s="8"/>
      <c r="G204" s="8"/>
      <c r="H204" s="8"/>
      <c r="S204" s="8"/>
    </row>
    <row r="205" spans="4:19" x14ac:dyDescent="0.2">
      <c r="D205" s="8"/>
      <c r="E205" s="8"/>
      <c r="F205" s="8"/>
      <c r="G205" s="8"/>
      <c r="H205" s="8"/>
    </row>
    <row r="206" spans="4:19" x14ac:dyDescent="0.2">
      <c r="D206" s="8"/>
      <c r="E206" s="8"/>
      <c r="F206" s="8"/>
      <c r="G206" s="8"/>
      <c r="H206" s="8"/>
      <c r="S206" s="8"/>
    </row>
    <row r="207" spans="4:19" x14ac:dyDescent="0.2">
      <c r="D207" s="8"/>
      <c r="E207" s="8"/>
      <c r="F207" s="8"/>
      <c r="G207" s="8"/>
      <c r="H207" s="8"/>
    </row>
    <row r="208" spans="4:19" x14ac:dyDescent="0.2">
      <c r="D208" s="8"/>
      <c r="E208" s="8"/>
      <c r="F208" s="8"/>
      <c r="G208" s="8"/>
      <c r="H208" s="8"/>
      <c r="S208" s="8"/>
    </row>
    <row r="209" spans="4:19" x14ac:dyDescent="0.2">
      <c r="D209" s="8"/>
      <c r="E209" s="8"/>
      <c r="F209" s="8"/>
      <c r="G209" s="8"/>
      <c r="H209" s="8"/>
    </row>
    <row r="210" spans="4:19" x14ac:dyDescent="0.2">
      <c r="D210" s="8"/>
      <c r="E210" s="8"/>
      <c r="F210" s="8"/>
      <c r="G210" s="8"/>
      <c r="H210" s="8"/>
      <c r="S210" s="8"/>
    </row>
    <row r="211" spans="4:19" x14ac:dyDescent="0.2">
      <c r="D211" s="8"/>
      <c r="E211" s="8"/>
      <c r="F211" s="8"/>
      <c r="G211" s="8"/>
      <c r="H211" s="8"/>
    </row>
    <row r="212" spans="4:19" x14ac:dyDescent="0.2">
      <c r="D212" s="8"/>
      <c r="E212" s="8"/>
      <c r="F212" s="8"/>
      <c r="G212" s="8"/>
      <c r="H212" s="8"/>
      <c r="S212" s="8"/>
    </row>
    <row r="213" spans="4:19" x14ac:dyDescent="0.2">
      <c r="D213" s="8"/>
      <c r="E213" s="8"/>
      <c r="F213" s="8"/>
      <c r="G213" s="8"/>
      <c r="H213" s="8"/>
    </row>
    <row r="214" spans="4:19" x14ac:dyDescent="0.2">
      <c r="D214" s="8"/>
      <c r="E214" s="8"/>
      <c r="F214" s="8"/>
      <c r="G214" s="8"/>
      <c r="H214" s="8"/>
      <c r="S214" s="8"/>
    </row>
    <row r="215" spans="4:19" x14ac:dyDescent="0.2">
      <c r="D215" s="8"/>
      <c r="E215" s="8"/>
      <c r="F215" s="8"/>
      <c r="G215" s="8"/>
      <c r="H215" s="8"/>
    </row>
    <row r="216" spans="4:19" x14ac:dyDescent="0.2">
      <c r="D216" s="8"/>
      <c r="E216" s="8"/>
      <c r="F216" s="8"/>
      <c r="G216" s="8"/>
      <c r="H216" s="8"/>
      <c r="S216" s="8"/>
    </row>
    <row r="217" spans="4:19" x14ac:dyDescent="0.2">
      <c r="D217" s="8"/>
      <c r="E217" s="8"/>
      <c r="F217" s="8"/>
      <c r="G217" s="8"/>
      <c r="H217" s="8"/>
    </row>
    <row r="218" spans="4:19" x14ac:dyDescent="0.2">
      <c r="D218" s="8"/>
      <c r="E218" s="8"/>
      <c r="F218" s="8"/>
      <c r="G218" s="8"/>
      <c r="H218" s="8"/>
      <c r="S218" s="8"/>
    </row>
    <row r="219" spans="4:19" x14ac:dyDescent="0.2">
      <c r="D219" s="8"/>
      <c r="E219" s="8"/>
      <c r="F219" s="8"/>
      <c r="G219" s="8"/>
      <c r="H219" s="8"/>
    </row>
    <row r="220" spans="4:19" x14ac:dyDescent="0.2">
      <c r="D220" s="8"/>
      <c r="E220" s="8"/>
      <c r="F220" s="8"/>
      <c r="G220" s="8"/>
      <c r="H220" s="8"/>
      <c r="S220" s="8"/>
    </row>
    <row r="221" spans="4:19" x14ac:dyDescent="0.2">
      <c r="D221" s="8"/>
      <c r="E221" s="8"/>
      <c r="F221" s="8"/>
      <c r="G221" s="8"/>
      <c r="H221" s="8"/>
    </row>
    <row r="222" spans="4:19" x14ac:dyDescent="0.2">
      <c r="D222" s="8"/>
      <c r="E222" s="8"/>
      <c r="F222" s="8"/>
      <c r="G222" s="8"/>
      <c r="H222" s="8"/>
      <c r="S222" s="8"/>
    </row>
    <row r="223" spans="4:19" x14ac:dyDescent="0.2">
      <c r="D223" s="8"/>
      <c r="E223" s="8"/>
      <c r="F223" s="8"/>
      <c r="G223" s="8"/>
      <c r="H223" s="8"/>
    </row>
    <row r="224" spans="4:19" x14ac:dyDescent="0.2">
      <c r="D224" s="8"/>
      <c r="E224" s="8"/>
      <c r="F224" s="8"/>
      <c r="G224" s="8"/>
      <c r="H224" s="8"/>
      <c r="S224" s="8"/>
    </row>
    <row r="225" spans="4:19" x14ac:dyDescent="0.2">
      <c r="D225" s="8"/>
      <c r="E225" s="8"/>
      <c r="F225" s="8"/>
      <c r="G225" s="8"/>
      <c r="H225" s="8"/>
    </row>
    <row r="226" spans="4:19" x14ac:dyDescent="0.2">
      <c r="D226" s="8"/>
      <c r="E226" s="8"/>
      <c r="F226" s="8"/>
      <c r="G226" s="8"/>
      <c r="H226" s="8"/>
      <c r="S226" s="8"/>
    </row>
    <row r="227" spans="4:19" x14ac:dyDescent="0.2">
      <c r="D227" s="8"/>
      <c r="E227" s="8"/>
      <c r="F227" s="8"/>
      <c r="G227" s="8"/>
      <c r="H227" s="8"/>
    </row>
    <row r="228" spans="4:19" x14ac:dyDescent="0.2">
      <c r="D228" s="8"/>
      <c r="E228" s="8"/>
      <c r="F228" s="8"/>
      <c r="G228" s="8"/>
      <c r="H228" s="8"/>
      <c r="S228" s="8"/>
    </row>
    <row r="229" spans="4:19" x14ac:dyDescent="0.2">
      <c r="D229" s="8"/>
      <c r="E229" s="8"/>
      <c r="F229" s="8"/>
      <c r="G229" s="8"/>
      <c r="H229" s="8"/>
    </row>
    <row r="230" spans="4:19" x14ac:dyDescent="0.2">
      <c r="D230" s="8"/>
      <c r="E230" s="8"/>
      <c r="F230" s="8"/>
      <c r="G230" s="8"/>
      <c r="H230" s="8"/>
      <c r="S230" s="8"/>
    </row>
    <row r="231" spans="4:19" x14ac:dyDescent="0.2">
      <c r="D231" s="8"/>
      <c r="E231" s="8"/>
      <c r="F231" s="8"/>
      <c r="G231" s="8"/>
      <c r="H231" s="8"/>
    </row>
    <row r="232" spans="4:19" x14ac:dyDescent="0.2">
      <c r="D232" s="8"/>
      <c r="E232" s="8"/>
      <c r="F232" s="8"/>
      <c r="G232" s="8"/>
      <c r="H232" s="8"/>
      <c r="S232" s="8"/>
    </row>
    <row r="233" spans="4:19" x14ac:dyDescent="0.2">
      <c r="D233" s="8"/>
      <c r="E233" s="8"/>
      <c r="F233" s="8"/>
      <c r="G233" s="8"/>
      <c r="H233" s="8"/>
    </row>
    <row r="234" spans="4:19" x14ac:dyDescent="0.2">
      <c r="D234" s="8"/>
      <c r="E234" s="8"/>
      <c r="F234" s="8"/>
      <c r="G234" s="8"/>
      <c r="H234" s="8"/>
      <c r="S234" s="8"/>
    </row>
    <row r="235" spans="4:19" x14ac:dyDescent="0.2">
      <c r="D235" s="8"/>
      <c r="E235" s="8"/>
      <c r="F235" s="8"/>
      <c r="G235" s="8"/>
      <c r="H235" s="8"/>
    </row>
    <row r="236" spans="4:19" x14ac:dyDescent="0.2">
      <c r="D236" s="8"/>
      <c r="E236" s="8"/>
      <c r="F236" s="8"/>
      <c r="G236" s="8"/>
      <c r="H236" s="8"/>
      <c r="S236" s="8"/>
    </row>
    <row r="237" spans="4:19" x14ac:dyDescent="0.2">
      <c r="D237" s="8"/>
      <c r="E237" s="8"/>
      <c r="F237" s="8"/>
      <c r="G237" s="8"/>
      <c r="H237" s="8"/>
    </row>
    <row r="238" spans="4:19" x14ac:dyDescent="0.2">
      <c r="D238" s="8"/>
      <c r="E238" s="8"/>
      <c r="F238" s="8"/>
      <c r="G238" s="8"/>
      <c r="H238" s="8"/>
      <c r="S238" s="8"/>
    </row>
    <row r="239" spans="4:19" x14ac:dyDescent="0.2">
      <c r="D239" s="8"/>
      <c r="E239" s="8"/>
      <c r="F239" s="8"/>
      <c r="G239" s="8"/>
      <c r="H239" s="8"/>
    </row>
    <row r="240" spans="4:19" x14ac:dyDescent="0.2">
      <c r="D240" s="8"/>
      <c r="E240" s="8"/>
      <c r="F240" s="8"/>
      <c r="G240" s="8"/>
      <c r="H240" s="8"/>
      <c r="S240" s="8"/>
    </row>
    <row r="241" spans="4:19" x14ac:dyDescent="0.2">
      <c r="D241" s="8"/>
      <c r="E241" s="8"/>
      <c r="F241" s="8"/>
      <c r="G241" s="8"/>
      <c r="H241" s="8"/>
    </row>
    <row r="242" spans="4:19" x14ac:dyDescent="0.2">
      <c r="D242" s="8"/>
      <c r="E242" s="8"/>
      <c r="F242" s="8"/>
      <c r="G242" s="8"/>
      <c r="H242" s="8"/>
      <c r="S242" s="8"/>
    </row>
    <row r="243" spans="4:19" x14ac:dyDescent="0.2">
      <c r="D243" s="8"/>
      <c r="E243" s="8"/>
      <c r="F243" s="8"/>
      <c r="G243" s="8"/>
      <c r="H243" s="8"/>
    </row>
    <row r="244" spans="4:19" x14ac:dyDescent="0.2">
      <c r="D244" s="8"/>
      <c r="E244" s="8"/>
      <c r="F244" s="8"/>
      <c r="G244" s="8"/>
      <c r="H244" s="8"/>
      <c r="S244" s="8"/>
    </row>
    <row r="245" spans="4:19" x14ac:dyDescent="0.2">
      <c r="D245" s="8"/>
      <c r="E245" s="8"/>
      <c r="F245" s="8"/>
      <c r="G245" s="8"/>
      <c r="H245" s="8"/>
    </row>
    <row r="246" spans="4:19" x14ac:dyDescent="0.2">
      <c r="D246" s="8"/>
      <c r="E246" s="8"/>
      <c r="F246" s="8"/>
      <c r="G246" s="8"/>
      <c r="H246" s="8"/>
      <c r="S246" s="8"/>
    </row>
    <row r="247" spans="4:19" x14ac:dyDescent="0.2">
      <c r="D247" s="8"/>
      <c r="E247" s="8"/>
      <c r="F247" s="8"/>
      <c r="G247" s="8"/>
      <c r="H247" s="8"/>
    </row>
    <row r="248" spans="4:19" x14ac:dyDescent="0.2">
      <c r="D248" s="8"/>
      <c r="E248" s="8"/>
      <c r="F248" s="8"/>
      <c r="G248" s="8"/>
      <c r="H248" s="8"/>
      <c r="S248" s="8"/>
    </row>
    <row r="249" spans="4:19" x14ac:dyDescent="0.2">
      <c r="D249" s="8"/>
      <c r="E249" s="8"/>
      <c r="F249" s="8"/>
      <c r="G249" s="8"/>
      <c r="H249" s="8"/>
    </row>
    <row r="250" spans="4:19" x14ac:dyDescent="0.2">
      <c r="D250" s="8"/>
      <c r="E250" s="8"/>
      <c r="F250" s="8"/>
      <c r="G250" s="8"/>
      <c r="H250" s="8"/>
      <c r="S250" s="8"/>
    </row>
    <row r="251" spans="4:19" x14ac:dyDescent="0.2">
      <c r="D251" s="8"/>
      <c r="E251" s="8"/>
      <c r="F251" s="8"/>
      <c r="G251" s="8"/>
      <c r="H251" s="8"/>
    </row>
    <row r="252" spans="4:19" x14ac:dyDescent="0.2">
      <c r="D252" s="8"/>
      <c r="E252" s="8"/>
      <c r="F252" s="8"/>
      <c r="G252" s="8"/>
      <c r="H252" s="8"/>
      <c r="I252" s="8"/>
      <c r="J252" s="8"/>
      <c r="K252" s="8"/>
      <c r="S252" s="8"/>
    </row>
    <row r="253" spans="4:19" x14ac:dyDescent="0.2">
      <c r="D253" s="8"/>
      <c r="E253" s="8"/>
      <c r="F253" s="8"/>
      <c r="G253" s="8"/>
      <c r="H253" s="8"/>
    </row>
    <row r="254" spans="4:19" x14ac:dyDescent="0.2">
      <c r="D254" s="8"/>
      <c r="E254" s="8"/>
      <c r="F254" s="8"/>
      <c r="G254" s="8"/>
      <c r="H254" s="8"/>
      <c r="S254" s="8"/>
    </row>
    <row r="255" spans="4:19" x14ac:dyDescent="0.2">
      <c r="D255" s="8"/>
      <c r="E255" s="8"/>
      <c r="F255" s="8"/>
      <c r="G255" s="8"/>
      <c r="H255" s="8"/>
    </row>
    <row r="256" spans="4:19" x14ac:dyDescent="0.2">
      <c r="D256" s="8"/>
      <c r="E256" s="8"/>
      <c r="F256" s="8"/>
      <c r="G256" s="8"/>
      <c r="H256" s="8"/>
      <c r="S256" s="8"/>
    </row>
    <row r="257" spans="4:19" x14ac:dyDescent="0.2">
      <c r="D257" s="8"/>
      <c r="E257" s="8"/>
      <c r="F257" s="8"/>
      <c r="G257" s="8"/>
      <c r="H257" s="8"/>
    </row>
    <row r="258" spans="4:19" x14ac:dyDescent="0.2">
      <c r="D258" s="8"/>
      <c r="E258" s="8"/>
      <c r="F258" s="8"/>
      <c r="G258" s="8"/>
      <c r="H258" s="8"/>
      <c r="S258" s="8"/>
    </row>
    <row r="259" spans="4:19" x14ac:dyDescent="0.2">
      <c r="D259" s="8"/>
      <c r="E259" s="8"/>
      <c r="F259" s="8"/>
      <c r="G259" s="8"/>
      <c r="H259" s="8"/>
    </row>
    <row r="260" spans="4:19" x14ac:dyDescent="0.2">
      <c r="D260" s="8"/>
      <c r="E260" s="8"/>
      <c r="F260" s="8"/>
      <c r="G260" s="8"/>
      <c r="H260" s="8"/>
      <c r="I260" s="8"/>
      <c r="J260" s="8"/>
      <c r="S260" s="8"/>
    </row>
    <row r="261" spans="4:19" x14ac:dyDescent="0.2">
      <c r="D261" s="8"/>
      <c r="E261" s="8"/>
      <c r="F261" s="8"/>
      <c r="G261" s="8"/>
      <c r="H261" s="8"/>
    </row>
    <row r="262" spans="4:19" x14ac:dyDescent="0.2">
      <c r="D262" s="8"/>
      <c r="E262" s="8"/>
      <c r="F262" s="8"/>
      <c r="G262" s="8"/>
      <c r="H262" s="8"/>
      <c r="S262" s="8"/>
    </row>
    <row r="263" spans="4:19" x14ac:dyDescent="0.2">
      <c r="D263" s="8"/>
      <c r="E263" s="8"/>
      <c r="F263" s="8"/>
      <c r="G263" s="8"/>
      <c r="H263" s="8"/>
    </row>
    <row r="264" spans="4:19" x14ac:dyDescent="0.2">
      <c r="D264" s="8"/>
      <c r="E264" s="8"/>
      <c r="F264" s="8"/>
      <c r="G264" s="8"/>
      <c r="H264" s="8"/>
      <c r="S264" s="8"/>
    </row>
    <row r="265" spans="4:19" x14ac:dyDescent="0.2">
      <c r="D265" s="8"/>
      <c r="E265" s="8"/>
      <c r="F265" s="8"/>
      <c r="G265" s="8"/>
      <c r="H265" s="8"/>
    </row>
    <row r="266" spans="4:19" x14ac:dyDescent="0.2">
      <c r="D266" s="8"/>
      <c r="E266" s="8"/>
      <c r="F266" s="8"/>
      <c r="G266" s="8"/>
      <c r="H266" s="8"/>
      <c r="S266" s="8"/>
    </row>
    <row r="267" spans="4:19" x14ac:dyDescent="0.2">
      <c r="D267" s="8"/>
      <c r="E267" s="8"/>
      <c r="F267" s="8"/>
      <c r="G267" s="8"/>
      <c r="H267" s="8"/>
    </row>
    <row r="268" spans="4:19" x14ac:dyDescent="0.2">
      <c r="D268" s="8"/>
      <c r="E268" s="8"/>
      <c r="F268" s="8"/>
      <c r="G268" s="8"/>
      <c r="H268" s="8"/>
      <c r="S268" s="8"/>
    </row>
    <row r="269" spans="4:19" x14ac:dyDescent="0.2">
      <c r="D269" s="8"/>
      <c r="E269" s="8"/>
      <c r="F269" s="8"/>
      <c r="G269" s="8"/>
      <c r="H269" s="8"/>
    </row>
    <row r="270" spans="4:19" x14ac:dyDescent="0.2">
      <c r="D270" s="8"/>
      <c r="E270" s="8"/>
      <c r="F270" s="8"/>
      <c r="G270" s="8"/>
      <c r="H270" s="8"/>
      <c r="S270" s="8"/>
    </row>
    <row r="271" spans="4:19" x14ac:dyDescent="0.2">
      <c r="D271" s="8"/>
      <c r="E271" s="8"/>
      <c r="F271" s="8"/>
      <c r="G271" s="8"/>
      <c r="H271" s="8"/>
    </row>
    <row r="272" spans="4:19" x14ac:dyDescent="0.2">
      <c r="D272" s="8"/>
      <c r="E272" s="8"/>
      <c r="F272" s="8"/>
      <c r="G272" s="8"/>
      <c r="H272" s="8"/>
      <c r="S272" s="8"/>
    </row>
    <row r="273" spans="4:19" x14ac:dyDescent="0.2">
      <c r="D273" s="8"/>
      <c r="E273" s="8"/>
      <c r="F273" s="8"/>
      <c r="G273" s="8"/>
      <c r="H273" s="8"/>
    </row>
    <row r="274" spans="4:19" x14ac:dyDescent="0.2">
      <c r="D274" s="8"/>
      <c r="E274" s="8"/>
      <c r="F274" s="8"/>
      <c r="G274" s="8"/>
      <c r="H274" s="8"/>
      <c r="S274" s="8"/>
    </row>
    <row r="275" spans="4:19" x14ac:dyDescent="0.2">
      <c r="D275" s="8"/>
      <c r="E275" s="8"/>
      <c r="F275" s="8"/>
      <c r="G275" s="8"/>
      <c r="H275" s="8"/>
    </row>
    <row r="276" spans="4:19" x14ac:dyDescent="0.2">
      <c r="D276" s="8"/>
      <c r="E276" s="8"/>
      <c r="F276" s="8"/>
      <c r="G276" s="8"/>
      <c r="H276" s="8"/>
      <c r="S276" s="8"/>
    </row>
    <row r="277" spans="4:19" x14ac:dyDescent="0.2">
      <c r="D277" s="8"/>
      <c r="E277" s="8"/>
      <c r="F277" s="8"/>
      <c r="G277" s="8"/>
      <c r="H277" s="8"/>
    </row>
    <row r="278" spans="4:19" x14ac:dyDescent="0.2">
      <c r="D278" s="8"/>
      <c r="E278" s="8"/>
      <c r="F278" s="8"/>
      <c r="G278" s="8"/>
      <c r="H278" s="8"/>
      <c r="S278" s="8"/>
    </row>
    <row r="279" spans="4:19" x14ac:dyDescent="0.2">
      <c r="D279" s="8"/>
      <c r="E279" s="8"/>
      <c r="F279" s="8"/>
      <c r="G279" s="8"/>
      <c r="H279" s="8"/>
    </row>
    <row r="280" spans="4:19" x14ac:dyDescent="0.2">
      <c r="D280" s="8"/>
      <c r="E280" s="8"/>
      <c r="F280" s="8"/>
      <c r="G280" s="8"/>
      <c r="H280" s="8"/>
      <c r="S280" s="8"/>
    </row>
    <row r="281" spans="4:19" x14ac:dyDescent="0.2">
      <c r="D281" s="8"/>
      <c r="E281" s="8"/>
      <c r="F281" s="8"/>
      <c r="G281" s="8"/>
      <c r="H281" s="8"/>
    </row>
    <row r="282" spans="4:19" x14ac:dyDescent="0.2">
      <c r="G282" s="8"/>
      <c r="H282" s="8"/>
      <c r="S282" s="8"/>
    </row>
    <row r="283" spans="4:19" x14ac:dyDescent="0.2">
      <c r="G283" s="8"/>
      <c r="H283" s="8"/>
    </row>
    <row r="284" spans="4:19" x14ac:dyDescent="0.2">
      <c r="D284" s="8"/>
      <c r="E284" s="8"/>
      <c r="F284" s="8"/>
      <c r="G284" s="8"/>
      <c r="H284" s="8"/>
      <c r="I284" s="8"/>
      <c r="J284" s="8"/>
      <c r="S284" s="8"/>
    </row>
    <row r="285" spans="4:19" x14ac:dyDescent="0.2">
      <c r="D285" s="8"/>
      <c r="E285" s="8"/>
      <c r="F285" s="8"/>
      <c r="G285" s="8"/>
      <c r="H285" s="8"/>
    </row>
    <row r="286" spans="4:19" x14ac:dyDescent="0.2">
      <c r="D286" s="8"/>
      <c r="E286" s="8"/>
      <c r="F286" s="8"/>
      <c r="G286" s="8"/>
      <c r="H286" s="8"/>
      <c r="S286" s="8"/>
    </row>
    <row r="287" spans="4:19" x14ac:dyDescent="0.2">
      <c r="D287" s="8"/>
      <c r="E287" s="8"/>
      <c r="F287" s="8"/>
      <c r="G287" s="8"/>
      <c r="H287" s="8"/>
    </row>
    <row r="288" spans="4:19" x14ac:dyDescent="0.2">
      <c r="D288" s="8"/>
      <c r="E288" s="8"/>
      <c r="F288" s="8"/>
      <c r="G288" s="8"/>
      <c r="H288" s="8"/>
      <c r="S288" s="8"/>
    </row>
    <row r="289" spans="4:19" x14ac:dyDescent="0.2">
      <c r="D289" s="8"/>
      <c r="E289" s="8"/>
      <c r="F289" s="8"/>
      <c r="G289" s="8"/>
      <c r="H289" s="8"/>
      <c r="I289" s="8"/>
      <c r="J289" s="8"/>
    </row>
    <row r="290" spans="4:19" x14ac:dyDescent="0.2">
      <c r="D290" s="8"/>
      <c r="E290" s="8"/>
      <c r="F290" s="8"/>
      <c r="G290" s="8"/>
      <c r="H290" s="8"/>
      <c r="I290" s="8"/>
      <c r="J290" s="8"/>
      <c r="S290" s="8"/>
    </row>
    <row r="291" spans="4:19" x14ac:dyDescent="0.2">
      <c r="D291" s="8"/>
      <c r="E291" s="8"/>
      <c r="F291" s="8"/>
      <c r="G291" s="8"/>
      <c r="H291" s="8"/>
    </row>
    <row r="292" spans="4:19" x14ac:dyDescent="0.2">
      <c r="D292" s="8"/>
      <c r="E292" s="8"/>
      <c r="F292" s="8"/>
      <c r="G292" s="8"/>
      <c r="H292" s="8"/>
      <c r="S292" s="8"/>
    </row>
    <row r="293" spans="4:19" x14ac:dyDescent="0.2">
      <c r="D293" s="8"/>
      <c r="E293" s="8"/>
      <c r="F293" s="8"/>
      <c r="G293" s="8"/>
      <c r="H293" s="8"/>
    </row>
    <row r="294" spans="4:19" x14ac:dyDescent="0.2">
      <c r="D294" s="8"/>
      <c r="E294" s="8"/>
      <c r="F294" s="8"/>
      <c r="G294" s="8"/>
      <c r="H294" s="8"/>
      <c r="S294" s="8"/>
    </row>
    <row r="295" spans="4:19" x14ac:dyDescent="0.2">
      <c r="D295" s="8"/>
      <c r="E295" s="8"/>
      <c r="F295" s="8"/>
      <c r="G295" s="8"/>
      <c r="H295" s="8"/>
    </row>
    <row r="296" spans="4:19" x14ac:dyDescent="0.2">
      <c r="D296" s="8"/>
      <c r="E296" s="8"/>
      <c r="F296" s="8"/>
      <c r="G296" s="8"/>
      <c r="H296" s="8"/>
      <c r="S296" s="8"/>
    </row>
    <row r="297" spans="4:19" x14ac:dyDescent="0.2">
      <c r="D297" s="8"/>
      <c r="E297" s="8"/>
      <c r="F297" s="8"/>
      <c r="G297" s="8"/>
      <c r="H297" s="8"/>
    </row>
    <row r="298" spans="4:19" x14ac:dyDescent="0.2">
      <c r="D298" s="8"/>
      <c r="E298" s="8"/>
      <c r="F298" s="8"/>
      <c r="G298" s="8"/>
      <c r="H298" s="8"/>
      <c r="S298" s="8"/>
    </row>
    <row r="299" spans="4:19" x14ac:dyDescent="0.2">
      <c r="D299" s="8"/>
      <c r="E299" s="8"/>
      <c r="F299" s="8"/>
      <c r="G299" s="8"/>
      <c r="H299" s="8"/>
    </row>
    <row r="300" spans="4:19" x14ac:dyDescent="0.2">
      <c r="D300" s="8"/>
      <c r="E300" s="8"/>
      <c r="F300" s="8"/>
      <c r="G300" s="8"/>
      <c r="H300" s="8"/>
      <c r="S300" s="8"/>
    </row>
    <row r="301" spans="4:19" x14ac:dyDescent="0.2">
      <c r="D301" s="8"/>
      <c r="E301" s="8"/>
      <c r="F301" s="8"/>
      <c r="G301" s="8"/>
      <c r="H301" s="8"/>
    </row>
    <row r="302" spans="4:19" x14ac:dyDescent="0.2">
      <c r="D302" s="8"/>
      <c r="E302" s="8"/>
      <c r="F302" s="8"/>
      <c r="G302" s="8"/>
      <c r="H302" s="8"/>
      <c r="S302" s="8"/>
    </row>
    <row r="303" spans="4:19" x14ac:dyDescent="0.2">
      <c r="D303" s="8"/>
      <c r="E303" s="8"/>
      <c r="F303" s="8"/>
      <c r="G303" s="8"/>
      <c r="H303" s="8"/>
    </row>
    <row r="304" spans="4:19" x14ac:dyDescent="0.2">
      <c r="D304" s="8"/>
      <c r="E304" s="8"/>
      <c r="F304" s="8"/>
      <c r="G304" s="8"/>
      <c r="H304" s="8"/>
      <c r="S304" s="8"/>
    </row>
    <row r="305" spans="4:19" x14ac:dyDescent="0.2">
      <c r="D305" s="8"/>
      <c r="E305" s="8"/>
      <c r="F305" s="8"/>
      <c r="G305" s="8"/>
      <c r="H305" s="8"/>
    </row>
    <row r="306" spans="4:19" x14ac:dyDescent="0.2">
      <c r="D306" s="8"/>
      <c r="E306" s="8"/>
      <c r="F306" s="8"/>
      <c r="G306" s="8"/>
      <c r="H306" s="8"/>
      <c r="S306" s="8"/>
    </row>
    <row r="307" spans="4:19" x14ac:dyDescent="0.2">
      <c r="D307" s="8"/>
      <c r="E307" s="8"/>
      <c r="F307" s="8"/>
      <c r="G307" s="8"/>
      <c r="H307" s="8"/>
    </row>
    <row r="308" spans="4:19" x14ac:dyDescent="0.2">
      <c r="D308" s="8"/>
      <c r="E308" s="8"/>
      <c r="F308" s="8"/>
      <c r="G308" s="8"/>
      <c r="H308" s="8"/>
      <c r="S308" s="8"/>
    </row>
    <row r="309" spans="4:19" x14ac:dyDescent="0.2">
      <c r="D309" s="8"/>
      <c r="E309" s="8"/>
      <c r="F309" s="8"/>
      <c r="G309" s="8"/>
      <c r="H309" s="8"/>
      <c r="I309" s="8"/>
      <c r="J309" s="8"/>
    </row>
    <row r="310" spans="4:19" x14ac:dyDescent="0.2">
      <c r="D310" s="8"/>
      <c r="E310" s="8"/>
      <c r="F310" s="8"/>
      <c r="G310" s="8"/>
      <c r="H310" s="8"/>
      <c r="S310" s="8"/>
    </row>
    <row r="311" spans="4:19" x14ac:dyDescent="0.2">
      <c r="D311" s="8"/>
      <c r="E311" s="8"/>
      <c r="F311" s="8"/>
      <c r="G311" s="8"/>
      <c r="H311" s="8"/>
    </row>
    <row r="312" spans="4:19" x14ac:dyDescent="0.2">
      <c r="D312" s="8"/>
      <c r="E312" s="8"/>
      <c r="F312" s="8"/>
      <c r="G312" s="8"/>
      <c r="H312" s="8"/>
      <c r="S312" s="8"/>
    </row>
    <row r="313" spans="4:19" x14ac:dyDescent="0.2">
      <c r="D313" s="8"/>
      <c r="E313" s="8"/>
      <c r="F313" s="8"/>
      <c r="G313" s="8"/>
      <c r="H313" s="8"/>
    </row>
    <row r="314" spans="4:19" x14ac:dyDescent="0.2">
      <c r="D314" s="8"/>
      <c r="E314" s="8"/>
      <c r="F314" s="8"/>
      <c r="G314" s="8"/>
      <c r="H314" s="8"/>
      <c r="S314" s="8"/>
    </row>
    <row r="315" spans="4:19" x14ac:dyDescent="0.2">
      <c r="D315" s="8"/>
      <c r="E315" s="8"/>
      <c r="F315" s="8"/>
      <c r="G315" s="8"/>
      <c r="H315" s="8"/>
    </row>
    <row r="316" spans="4:19" x14ac:dyDescent="0.2">
      <c r="D316" s="8"/>
      <c r="E316" s="8"/>
      <c r="F316" s="8"/>
      <c r="G316" s="8"/>
      <c r="H316" s="8"/>
      <c r="S316" s="8"/>
    </row>
    <row r="317" spans="4:19" x14ac:dyDescent="0.2">
      <c r="D317" s="8"/>
      <c r="E317" s="8"/>
      <c r="F317" s="8"/>
      <c r="G317" s="8"/>
      <c r="H317" s="8"/>
    </row>
    <row r="318" spans="4:19" x14ac:dyDescent="0.2">
      <c r="D318" s="8"/>
      <c r="E318" s="8"/>
      <c r="F318" s="8"/>
      <c r="G318" s="8"/>
      <c r="H318" s="8"/>
      <c r="S318" s="8"/>
    </row>
    <row r="319" spans="4:19" x14ac:dyDescent="0.2">
      <c r="D319" s="8"/>
      <c r="E319" s="8"/>
      <c r="F319" s="8"/>
      <c r="G319" s="8"/>
      <c r="H319" s="8"/>
    </row>
    <row r="320" spans="4:19" x14ac:dyDescent="0.2">
      <c r="D320" s="8"/>
      <c r="E320" s="8"/>
      <c r="F320" s="8"/>
      <c r="G320" s="8"/>
      <c r="H320" s="8"/>
      <c r="I320" s="8"/>
      <c r="J320" s="8"/>
      <c r="S320" s="8"/>
    </row>
    <row r="321" spans="4:19" x14ac:dyDescent="0.2">
      <c r="D321" s="8"/>
      <c r="E321" s="8"/>
      <c r="F321" s="8"/>
      <c r="G321" s="8"/>
      <c r="H321" s="8"/>
    </row>
    <row r="322" spans="4:19" x14ac:dyDescent="0.2">
      <c r="D322" s="8"/>
      <c r="E322" s="8"/>
      <c r="F322" s="8"/>
      <c r="G322" s="8"/>
      <c r="H322" s="8"/>
      <c r="S322" s="8"/>
    </row>
    <row r="323" spans="4:19" x14ac:dyDescent="0.2">
      <c r="D323" s="8"/>
      <c r="E323" s="8"/>
      <c r="F323" s="8"/>
      <c r="G323" s="8"/>
      <c r="H323" s="8"/>
    </row>
    <row r="324" spans="4:19" x14ac:dyDescent="0.2">
      <c r="D324" s="8"/>
      <c r="E324" s="8"/>
      <c r="F324" s="8"/>
      <c r="G324" s="8"/>
      <c r="H324" s="8"/>
      <c r="S324" s="8"/>
    </row>
    <row r="325" spans="4:19" x14ac:dyDescent="0.2">
      <c r="D325" s="8"/>
      <c r="E325" s="8"/>
      <c r="F325" s="8"/>
      <c r="G325" s="8"/>
      <c r="H325" s="8"/>
    </row>
    <row r="326" spans="4:19" x14ac:dyDescent="0.2">
      <c r="D326" s="8"/>
      <c r="E326" s="8"/>
      <c r="F326" s="8"/>
      <c r="G326" s="8"/>
      <c r="H326" s="8"/>
      <c r="S326" s="8"/>
    </row>
    <row r="327" spans="4:19" x14ac:dyDescent="0.2">
      <c r="D327" s="8"/>
      <c r="E327" s="8"/>
      <c r="F327" s="8"/>
      <c r="G327" s="8"/>
      <c r="H327" s="8"/>
    </row>
    <row r="328" spans="4:19" x14ac:dyDescent="0.2">
      <c r="D328" s="8"/>
      <c r="E328" s="8"/>
      <c r="F328" s="8"/>
      <c r="G328" s="8"/>
      <c r="H328" s="8"/>
      <c r="S328" s="8"/>
    </row>
    <row r="329" spans="4:19" x14ac:dyDescent="0.2">
      <c r="D329" s="8"/>
      <c r="E329" s="8"/>
      <c r="F329" s="8"/>
      <c r="G329" s="8"/>
      <c r="H329" s="8"/>
    </row>
    <row r="330" spans="4:19" x14ac:dyDescent="0.2">
      <c r="D330" s="8"/>
      <c r="E330" s="8"/>
      <c r="F330" s="8"/>
      <c r="G330" s="8"/>
      <c r="H330" s="8"/>
      <c r="S330" s="8"/>
    </row>
    <row r="331" spans="4:19" x14ac:dyDescent="0.2">
      <c r="D331" s="8"/>
      <c r="E331" s="8"/>
      <c r="F331" s="8"/>
      <c r="G331" s="8"/>
      <c r="H331" s="8"/>
    </row>
    <row r="332" spans="4:19" x14ac:dyDescent="0.2">
      <c r="D332" s="8"/>
      <c r="E332" s="8"/>
      <c r="F332" s="8"/>
      <c r="G332" s="8"/>
      <c r="H332" s="8"/>
      <c r="S332" s="8"/>
    </row>
    <row r="333" spans="4:19" x14ac:dyDescent="0.2">
      <c r="D333" s="8"/>
      <c r="E333" s="8"/>
      <c r="F333" s="8"/>
      <c r="G333" s="8"/>
      <c r="H333" s="8"/>
    </row>
    <row r="334" spans="4:19" x14ac:dyDescent="0.2">
      <c r="D334" s="8"/>
      <c r="E334" s="8"/>
      <c r="F334" s="8"/>
      <c r="G334" s="8"/>
      <c r="H334" s="8"/>
      <c r="S334" s="8"/>
    </row>
    <row r="335" spans="4:19" x14ac:dyDescent="0.2">
      <c r="D335" s="8"/>
      <c r="E335" s="8"/>
      <c r="F335" s="8"/>
      <c r="G335" s="8"/>
      <c r="H335" s="8"/>
    </row>
    <row r="336" spans="4:19" x14ac:dyDescent="0.2">
      <c r="D336" s="8"/>
      <c r="E336" s="8"/>
      <c r="F336" s="8"/>
      <c r="G336" s="8"/>
      <c r="H336" s="8"/>
      <c r="S336" s="8"/>
    </row>
    <row r="337" spans="4:19" x14ac:dyDescent="0.2">
      <c r="D337" s="8"/>
      <c r="E337" s="8"/>
      <c r="F337" s="8"/>
      <c r="G337" s="8"/>
      <c r="H337" s="8"/>
    </row>
    <row r="338" spans="4:19" x14ac:dyDescent="0.2">
      <c r="D338" s="8"/>
      <c r="E338" s="8"/>
      <c r="F338" s="8"/>
      <c r="G338" s="8"/>
      <c r="H338" s="8"/>
      <c r="S338" s="8"/>
    </row>
    <row r="339" spans="4:19" x14ac:dyDescent="0.2">
      <c r="D339" s="8"/>
      <c r="E339" s="8"/>
      <c r="F339" s="8"/>
      <c r="G339" s="8"/>
      <c r="H339" s="8"/>
    </row>
    <row r="340" spans="4:19" x14ac:dyDescent="0.2">
      <c r="D340" s="8"/>
      <c r="E340" s="8"/>
      <c r="F340" s="8"/>
      <c r="G340" s="8"/>
      <c r="H340" s="8"/>
      <c r="S340" s="8"/>
    </row>
    <row r="341" spans="4:19" x14ac:dyDescent="0.2">
      <c r="D341" s="8"/>
      <c r="E341" s="8"/>
      <c r="F341" s="8"/>
      <c r="G341" s="8"/>
      <c r="H341" s="8"/>
    </row>
    <row r="342" spans="4:19" x14ac:dyDescent="0.2">
      <c r="D342" s="8"/>
      <c r="E342" s="8"/>
      <c r="F342" s="8"/>
      <c r="G342" s="8"/>
      <c r="H342" s="8"/>
      <c r="S342" s="8"/>
    </row>
    <row r="343" spans="4:19" x14ac:dyDescent="0.2">
      <c r="D343" s="8"/>
      <c r="E343" s="8"/>
      <c r="F343" s="8"/>
      <c r="G343" s="8"/>
      <c r="H343" s="8"/>
    </row>
    <row r="344" spans="4:19" x14ac:dyDescent="0.2">
      <c r="D344" s="8"/>
      <c r="E344" s="8"/>
      <c r="F344" s="8"/>
      <c r="G344" s="8"/>
      <c r="H344" s="8"/>
      <c r="S344" s="8"/>
    </row>
    <row r="345" spans="4:19" x14ac:dyDescent="0.2">
      <c r="D345" s="8"/>
      <c r="E345" s="8"/>
      <c r="F345" s="8"/>
      <c r="G345" s="8"/>
      <c r="H345" s="8"/>
    </row>
    <row r="346" spans="4:19" x14ac:dyDescent="0.2">
      <c r="D346" s="8"/>
      <c r="E346" s="8"/>
      <c r="F346" s="8"/>
      <c r="G346" s="8"/>
      <c r="H346" s="8"/>
      <c r="S346" s="8"/>
    </row>
    <row r="347" spans="4:19" x14ac:dyDescent="0.2">
      <c r="D347" s="8"/>
      <c r="E347" s="8"/>
      <c r="F347" s="8"/>
      <c r="G347" s="8"/>
      <c r="H347" s="8"/>
    </row>
    <row r="348" spans="4:19" x14ac:dyDescent="0.2">
      <c r="D348" s="8"/>
      <c r="E348" s="8"/>
      <c r="F348" s="8"/>
      <c r="G348" s="8"/>
      <c r="H348" s="8"/>
      <c r="S348" s="8"/>
    </row>
    <row r="349" spans="4:19" x14ac:dyDescent="0.2">
      <c r="D349" s="8"/>
      <c r="E349" s="8"/>
      <c r="F349" s="8"/>
      <c r="G349" s="8"/>
      <c r="H349" s="8"/>
    </row>
    <row r="350" spans="4:19" x14ac:dyDescent="0.2">
      <c r="D350" s="8"/>
      <c r="E350" s="8"/>
      <c r="F350" s="8"/>
      <c r="G350" s="8"/>
      <c r="H350" s="8"/>
      <c r="S350" s="8"/>
    </row>
    <row r="351" spans="4:19" x14ac:dyDescent="0.2">
      <c r="D351" s="8"/>
      <c r="E351" s="8"/>
      <c r="F351" s="8"/>
      <c r="G351" s="8"/>
      <c r="H351" s="8"/>
    </row>
    <row r="352" spans="4:19" x14ac:dyDescent="0.2">
      <c r="D352" s="8"/>
      <c r="E352" s="8"/>
      <c r="F352" s="8"/>
      <c r="G352" s="8"/>
      <c r="H352" s="8"/>
      <c r="S352" s="8"/>
    </row>
    <row r="353" spans="4:19" x14ac:dyDescent="0.2">
      <c r="D353" s="8"/>
      <c r="E353" s="8"/>
      <c r="F353" s="8"/>
      <c r="G353" s="8"/>
      <c r="H353" s="8"/>
    </row>
    <row r="354" spans="4:19" x14ac:dyDescent="0.2">
      <c r="D354" s="8"/>
      <c r="E354" s="8"/>
      <c r="F354" s="8"/>
      <c r="G354" s="8"/>
      <c r="H354" s="8"/>
      <c r="S354" s="8"/>
    </row>
    <row r="355" spans="4:19" x14ac:dyDescent="0.2">
      <c r="D355" s="8"/>
      <c r="E355" s="8"/>
      <c r="F355" s="8"/>
      <c r="G355" s="8"/>
      <c r="H355" s="8"/>
    </row>
    <row r="356" spans="4:19" x14ac:dyDescent="0.2">
      <c r="D356" s="8"/>
      <c r="E356" s="8"/>
      <c r="F356" s="8"/>
      <c r="G356" s="8"/>
      <c r="H356" s="8"/>
      <c r="S356" s="8"/>
    </row>
    <row r="357" spans="4:19" x14ac:dyDescent="0.2">
      <c r="D357" s="8"/>
      <c r="E357" s="8"/>
      <c r="F357" s="8"/>
      <c r="G357" s="8"/>
      <c r="H357" s="8"/>
    </row>
    <row r="358" spans="4:19" x14ac:dyDescent="0.2">
      <c r="D358" s="8"/>
      <c r="E358" s="8"/>
      <c r="F358" s="8"/>
      <c r="G358" s="8"/>
      <c r="H358" s="8"/>
      <c r="S358" s="8"/>
    </row>
    <row r="359" spans="4:19" x14ac:dyDescent="0.2">
      <c r="D359" s="8"/>
      <c r="E359" s="8"/>
      <c r="F359" s="8"/>
      <c r="G359" s="8"/>
      <c r="H359" s="8"/>
    </row>
    <row r="360" spans="4:19" x14ac:dyDescent="0.2">
      <c r="D360" s="8"/>
      <c r="E360" s="8"/>
      <c r="F360" s="8"/>
      <c r="G360" s="8"/>
      <c r="H360" s="8"/>
      <c r="S360" s="8"/>
    </row>
    <row r="361" spans="4:19" x14ac:dyDescent="0.2">
      <c r="D361" s="8"/>
      <c r="E361" s="8"/>
      <c r="F361" s="8"/>
      <c r="G361" s="8"/>
      <c r="H361" s="8"/>
    </row>
    <row r="362" spans="4:19" x14ac:dyDescent="0.2">
      <c r="D362" s="8"/>
      <c r="E362" s="8"/>
      <c r="F362" s="8"/>
      <c r="G362" s="8"/>
      <c r="H362" s="8"/>
      <c r="S362" s="8"/>
    </row>
    <row r="363" spans="4:19" x14ac:dyDescent="0.2">
      <c r="D363" s="8"/>
      <c r="E363" s="8"/>
      <c r="F363" s="8"/>
      <c r="G363" s="8"/>
      <c r="H363" s="8"/>
    </row>
    <row r="364" spans="4:19" x14ac:dyDescent="0.2">
      <c r="D364" s="8"/>
      <c r="E364" s="8"/>
      <c r="F364" s="8"/>
      <c r="G364" s="8"/>
      <c r="H364" s="8"/>
      <c r="S364" s="8"/>
    </row>
    <row r="365" spans="4:19" x14ac:dyDescent="0.2">
      <c r="D365" s="8"/>
      <c r="E365" s="8"/>
      <c r="F365" s="8"/>
      <c r="G365" s="8"/>
      <c r="H365" s="8"/>
    </row>
    <row r="366" spans="4:19" x14ac:dyDescent="0.2">
      <c r="D366" s="8"/>
      <c r="E366" s="8"/>
      <c r="F366" s="8"/>
      <c r="G366" s="8"/>
      <c r="H366" s="8"/>
      <c r="S366" s="8"/>
    </row>
    <row r="367" spans="4:19" x14ac:dyDescent="0.2">
      <c r="D367" s="8"/>
      <c r="E367" s="8"/>
      <c r="F367" s="8"/>
      <c r="G367" s="8"/>
      <c r="H367" s="8"/>
    </row>
    <row r="368" spans="4:19" x14ac:dyDescent="0.2">
      <c r="D368" s="8"/>
      <c r="E368" s="8"/>
      <c r="F368" s="8"/>
      <c r="G368" s="8"/>
      <c r="H368" s="8"/>
      <c r="S368" s="8"/>
    </row>
    <row r="369" spans="4:19" x14ac:dyDescent="0.2">
      <c r="D369" s="8"/>
      <c r="E369" s="8"/>
      <c r="F369" s="8"/>
      <c r="G369" s="8"/>
      <c r="H369" s="8"/>
    </row>
    <row r="370" spans="4:19" x14ac:dyDescent="0.2">
      <c r="D370" s="8"/>
      <c r="E370" s="8"/>
      <c r="F370" s="8"/>
      <c r="G370" s="8"/>
      <c r="H370" s="8"/>
      <c r="S370" s="8"/>
    </row>
    <row r="371" spans="4:19" x14ac:dyDescent="0.2">
      <c r="D371" s="8"/>
      <c r="E371" s="8"/>
      <c r="F371" s="8"/>
      <c r="G371" s="8"/>
      <c r="H371" s="8"/>
    </row>
    <row r="372" spans="4:19" x14ac:dyDescent="0.2">
      <c r="D372" s="8"/>
      <c r="E372" s="8"/>
      <c r="F372" s="8"/>
      <c r="G372" s="8"/>
      <c r="H372" s="8"/>
      <c r="S372" s="8"/>
    </row>
    <row r="373" spans="4:19" x14ac:dyDescent="0.2">
      <c r="D373" s="8"/>
      <c r="E373" s="8"/>
      <c r="F373" s="8"/>
      <c r="G373" s="8"/>
      <c r="H373" s="8"/>
    </row>
    <row r="374" spans="4:19" x14ac:dyDescent="0.2">
      <c r="D374" s="8"/>
      <c r="E374" s="8"/>
      <c r="F374" s="8"/>
      <c r="G374" s="8"/>
      <c r="H374" s="8"/>
      <c r="S374" s="8"/>
    </row>
    <row r="375" spans="4:19" x14ac:dyDescent="0.2">
      <c r="D375" s="8"/>
      <c r="E375" s="8"/>
      <c r="F375" s="8"/>
      <c r="G375" s="8"/>
      <c r="H375" s="8"/>
    </row>
    <row r="376" spans="4:19" x14ac:dyDescent="0.2">
      <c r="D376" s="8"/>
      <c r="E376" s="8"/>
      <c r="G376" s="8"/>
      <c r="H376" s="8"/>
      <c r="S376" s="8"/>
    </row>
    <row r="377" spans="4:19" x14ac:dyDescent="0.2">
      <c r="E377" s="8"/>
      <c r="G377" s="8"/>
      <c r="H377" s="8"/>
    </row>
  </sheetData>
  <autoFilter ref="A1:K377" xr:uid="{89D7AC0D-C758-4ED1-9E24-B15658BCF571}"/>
  <phoneticPr fontId="3" type="noConversion"/>
  <conditionalFormatting sqref="I1:I1048576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{1D02D00E-630D-4BFE-9B01-ECB76C466336}</x14:id>
        </ext>
      </extLst>
    </cfRule>
  </conditionalFormatting>
  <conditionalFormatting sqref="F1:F1048576">
    <cfRule type="cellIs" dxfId="5" priority="1" operator="greaterThan">
      <formula>0.5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02D00E-630D-4BFE-9B01-ECB76C4663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BE8E-4204-4A53-85BB-606E26C7E659}">
  <dimension ref="A1:T377"/>
  <sheetViews>
    <sheetView workbookViewId="0">
      <pane ySplit="1" topLeftCell="A43" activePane="bottomLeft" state="frozen"/>
      <selection activeCell="C67" sqref="C67"/>
      <selection pane="bottomLeft" activeCell="P66" sqref="P66"/>
    </sheetView>
  </sheetViews>
  <sheetFormatPr baseColWidth="10" defaultRowHeight="12.75" x14ac:dyDescent="0.2"/>
  <cols>
    <col min="1" max="1" width="7.140625" style="7" bestFit="1" customWidth="1"/>
    <col min="2" max="2" width="15" style="7" bestFit="1" customWidth="1"/>
    <col min="3" max="3" width="13.85546875" style="7" bestFit="1" customWidth="1"/>
    <col min="4" max="4" width="14.140625" style="7" bestFit="1" customWidth="1"/>
    <col min="5" max="5" width="10.42578125" style="7" bestFit="1" customWidth="1"/>
    <col min="6" max="6" width="8.42578125" style="7" bestFit="1" customWidth="1"/>
    <col min="7" max="7" width="13.85546875" style="7" bestFit="1" customWidth="1"/>
    <col min="8" max="9" width="7.28515625" style="7" bestFit="1" customWidth="1"/>
    <col min="10" max="10" width="6.85546875" style="7" customWidth="1"/>
    <col min="11" max="11" width="6.85546875" style="7" bestFit="1" customWidth="1"/>
    <col min="12" max="17" width="11.5703125" style="7" bestFit="1" customWidth="1"/>
    <col min="18" max="18" width="14.140625" style="7" bestFit="1" customWidth="1"/>
    <col min="19" max="16384" width="11.42578125" style="7"/>
  </cols>
  <sheetData>
    <row r="1" spans="1:20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  <c r="R1" s="6"/>
      <c r="S1" s="6"/>
      <c r="T1" s="6"/>
    </row>
    <row r="2" spans="1:20" x14ac:dyDescent="0.2">
      <c r="A2" s="37">
        <v>73</v>
      </c>
      <c r="B2" s="37" t="s">
        <v>66</v>
      </c>
      <c r="C2" s="37" t="s">
        <v>1</v>
      </c>
      <c r="D2" s="38">
        <v>22.617965698242188</v>
      </c>
      <c r="E2" s="38">
        <v>22.606225967407227</v>
      </c>
      <c r="F2" s="38">
        <v>1.6602486371994019E-2</v>
      </c>
      <c r="G2" s="38">
        <v>0.59819597547925785</v>
      </c>
      <c r="H2" s="38">
        <v>85.9681396484375</v>
      </c>
      <c r="I2" s="37" t="s">
        <v>0</v>
      </c>
      <c r="J2" s="37" t="s">
        <v>0</v>
      </c>
      <c r="K2" s="37" t="s">
        <v>0</v>
      </c>
      <c r="L2" s="8">
        <f>AVERAGEA(D2:D3)</f>
        <v>22.606225967407227</v>
      </c>
      <c r="M2" s="7">
        <f>(L2-$Q$66)/$M$65</f>
        <v>-1.466343848570212</v>
      </c>
      <c r="N2" s="9">
        <f>10^M2</f>
        <v>3.4170879066460096E-2</v>
      </c>
      <c r="O2" s="7">
        <v>3.926747037764762E-2</v>
      </c>
      <c r="P2" s="6">
        <f>N2/O2</f>
        <v>0.87020831079333605</v>
      </c>
      <c r="R2" s="38"/>
      <c r="S2" s="8"/>
    </row>
    <row r="3" spans="1:20" x14ac:dyDescent="0.2">
      <c r="A3" s="37">
        <v>74</v>
      </c>
      <c r="B3" s="37" t="s">
        <v>66</v>
      </c>
      <c r="C3" s="37" t="s">
        <v>1</v>
      </c>
      <c r="D3" s="38">
        <v>22.594486236572266</v>
      </c>
      <c r="E3" s="38">
        <v>22.606225967407227</v>
      </c>
      <c r="F3" s="38">
        <v>1.6602486371994019E-2</v>
      </c>
      <c r="G3" s="38">
        <v>0.59819597547925785</v>
      </c>
      <c r="H3" s="38">
        <v>85.9681396484375</v>
      </c>
      <c r="I3" s="37" t="s">
        <v>0</v>
      </c>
      <c r="J3" s="37" t="s">
        <v>0</v>
      </c>
      <c r="K3" s="37" t="s">
        <v>0</v>
      </c>
      <c r="L3" s="8"/>
      <c r="N3" s="8"/>
      <c r="P3" s="6"/>
      <c r="R3" s="38"/>
    </row>
    <row r="4" spans="1:20" x14ac:dyDescent="0.2">
      <c r="A4" s="37">
        <v>75</v>
      </c>
      <c r="B4" s="37" t="s">
        <v>65</v>
      </c>
      <c r="C4" s="37" t="s">
        <v>1</v>
      </c>
      <c r="D4" s="38">
        <v>22.605073928833008</v>
      </c>
      <c r="E4" s="38">
        <v>22.656641006469727</v>
      </c>
      <c r="F4" s="38">
        <v>7.292686402797699E-2</v>
      </c>
      <c r="G4" s="38">
        <v>0.59819597547925785</v>
      </c>
      <c r="H4" s="38">
        <v>85.9681396484375</v>
      </c>
      <c r="I4" s="37" t="s">
        <v>0</v>
      </c>
      <c r="J4" s="37" t="s">
        <v>0</v>
      </c>
      <c r="K4" s="37" t="s">
        <v>0</v>
      </c>
      <c r="L4" s="8">
        <f>AVERAGEA(D4:D5)</f>
        <v>22.656641006469727</v>
      </c>
      <c r="M4" s="7">
        <f>(L4-$Q$66)/$M$65</f>
        <v>-1.4814842279805154</v>
      </c>
      <c r="N4" s="9">
        <f>10^M4</f>
        <v>3.3000139216137321E-2</v>
      </c>
      <c r="O4" s="7">
        <v>3.4737926795249605E-2</v>
      </c>
      <c r="P4" s="6">
        <f>N4/O4</f>
        <v>0.94997434391076196</v>
      </c>
      <c r="R4" s="38"/>
      <c r="S4" s="8"/>
    </row>
    <row r="5" spans="1:20" x14ac:dyDescent="0.2">
      <c r="A5" s="37">
        <v>76</v>
      </c>
      <c r="B5" s="37" t="s">
        <v>65</v>
      </c>
      <c r="C5" s="37" t="s">
        <v>1</v>
      </c>
      <c r="D5" s="38">
        <v>22.708208084106445</v>
      </c>
      <c r="E5" s="38">
        <v>22.656641006469727</v>
      </c>
      <c r="F5" s="38">
        <v>7.292686402797699E-2</v>
      </c>
      <c r="G5" s="38">
        <v>0.59819597547925785</v>
      </c>
      <c r="H5" s="38">
        <v>85.9681396484375</v>
      </c>
      <c r="I5" s="37" t="s">
        <v>0</v>
      </c>
      <c r="J5" s="37" t="s">
        <v>0</v>
      </c>
      <c r="K5" s="37" t="s">
        <v>0</v>
      </c>
      <c r="L5" s="8"/>
      <c r="N5" s="8"/>
      <c r="P5" s="6"/>
      <c r="R5" s="38"/>
    </row>
    <row r="6" spans="1:20" x14ac:dyDescent="0.2">
      <c r="A6" s="37">
        <v>77</v>
      </c>
      <c r="B6" s="37" t="s">
        <v>64</v>
      </c>
      <c r="C6" s="37" t="s">
        <v>1</v>
      </c>
      <c r="D6" s="38">
        <v>22.830131530761719</v>
      </c>
      <c r="E6" s="38">
        <v>22.850620269775391</v>
      </c>
      <c r="F6" s="38">
        <v>2.8976801782846451E-2</v>
      </c>
      <c r="G6" s="38">
        <v>0.59819597547925785</v>
      </c>
      <c r="H6" s="38">
        <v>86.089126586914063</v>
      </c>
      <c r="I6" s="37" t="s">
        <v>0</v>
      </c>
      <c r="J6" s="37" t="s">
        <v>0</v>
      </c>
      <c r="K6" s="37" t="s">
        <v>0</v>
      </c>
      <c r="L6" s="8">
        <f>AVERAGEA(D6:D7)</f>
        <v>22.850621223449707</v>
      </c>
      <c r="M6" s="7">
        <f>(L6-$Q$66)/$M$65</f>
        <v>-1.5397393466471678</v>
      </c>
      <c r="N6" s="9">
        <f>10^M6</f>
        <v>2.8857629506663006E-2</v>
      </c>
      <c r="O6" s="7">
        <v>3.2528924440951179E-2</v>
      </c>
      <c r="P6" s="6">
        <f>N6/O6</f>
        <v>0.88713752460667528</v>
      </c>
      <c r="R6" s="38"/>
      <c r="S6" s="8"/>
    </row>
    <row r="7" spans="1:20" x14ac:dyDescent="0.2">
      <c r="A7" s="37">
        <v>78</v>
      </c>
      <c r="B7" s="37" t="s">
        <v>64</v>
      </c>
      <c r="C7" s="37" t="s">
        <v>1</v>
      </c>
      <c r="D7" s="38">
        <v>22.871110916137695</v>
      </c>
      <c r="E7" s="38">
        <v>22.850620269775391</v>
      </c>
      <c r="F7" s="38">
        <v>2.8976801782846451E-2</v>
      </c>
      <c r="G7" s="38">
        <v>0.59819597547925785</v>
      </c>
      <c r="H7" s="38">
        <v>86.089126586914063</v>
      </c>
      <c r="I7" s="37" t="s">
        <v>0</v>
      </c>
      <c r="J7" s="37" t="s">
        <v>0</v>
      </c>
      <c r="K7" s="37" t="s">
        <v>0</v>
      </c>
      <c r="L7" s="8"/>
      <c r="N7" s="8"/>
      <c r="P7" s="6"/>
      <c r="R7" s="38"/>
    </row>
    <row r="8" spans="1:20" x14ac:dyDescent="0.2">
      <c r="A8" s="37">
        <v>79</v>
      </c>
      <c r="B8" s="37" t="s">
        <v>63</v>
      </c>
      <c r="C8" s="37" t="s">
        <v>1</v>
      </c>
      <c r="D8" s="38">
        <v>22.510040283203125</v>
      </c>
      <c r="E8" s="38">
        <v>22.575935363769531</v>
      </c>
      <c r="F8" s="38">
        <v>9.3189716339111328E-2</v>
      </c>
      <c r="G8" s="38">
        <v>0.59819597547925785</v>
      </c>
      <c r="H8" s="38">
        <v>86.089126586914063</v>
      </c>
      <c r="I8" s="37" t="s">
        <v>0</v>
      </c>
      <c r="J8" s="37" t="s">
        <v>0</v>
      </c>
      <c r="K8" s="37" t="s">
        <v>0</v>
      </c>
      <c r="L8" s="8">
        <f>AVERAGEA(D8:D9)</f>
        <v>22.575935363769531</v>
      </c>
      <c r="M8" s="7">
        <f>(L8-$Q$66)/$M$65</f>
        <v>-1.4572471337769679</v>
      </c>
      <c r="N8" s="9">
        <f>10^M8</f>
        <v>3.4894169490384631E-2</v>
      </c>
      <c r="O8" s="7">
        <v>3.8529907112943691E-2</v>
      </c>
      <c r="P8" s="6">
        <f>N8/O8</f>
        <v>0.90563855729261089</v>
      </c>
      <c r="R8" s="38"/>
      <c r="S8" s="8"/>
    </row>
    <row r="9" spans="1:20" x14ac:dyDescent="0.2">
      <c r="A9" s="37">
        <v>80</v>
      </c>
      <c r="B9" s="37" t="s">
        <v>63</v>
      </c>
      <c r="C9" s="37" t="s">
        <v>1</v>
      </c>
      <c r="D9" s="38">
        <v>22.641830444335938</v>
      </c>
      <c r="E9" s="38">
        <v>22.575935363769531</v>
      </c>
      <c r="F9" s="38">
        <v>9.3189716339111328E-2</v>
      </c>
      <c r="G9" s="38">
        <v>0.59819597547925785</v>
      </c>
      <c r="H9" s="38">
        <v>86.202056884765625</v>
      </c>
      <c r="I9" s="37" t="s">
        <v>0</v>
      </c>
      <c r="J9" s="37" t="s">
        <v>0</v>
      </c>
      <c r="K9" s="37" t="s">
        <v>0</v>
      </c>
      <c r="L9" s="8"/>
      <c r="N9" s="8"/>
      <c r="P9" s="6"/>
      <c r="R9" s="38"/>
    </row>
    <row r="10" spans="1:20" x14ac:dyDescent="0.2">
      <c r="A10" s="37">
        <v>81</v>
      </c>
      <c r="B10" s="37" t="s">
        <v>62</v>
      </c>
      <c r="C10" s="37" t="s">
        <v>1</v>
      </c>
      <c r="D10" s="38">
        <v>22.024484634399414</v>
      </c>
      <c r="E10" s="38">
        <v>22.090309143066406</v>
      </c>
      <c r="F10" s="38">
        <v>9.3091264367103577E-2</v>
      </c>
      <c r="G10" s="38">
        <v>0.59819597547925785</v>
      </c>
      <c r="H10" s="38">
        <v>86.123199462890625</v>
      </c>
      <c r="I10" s="37" t="s">
        <v>0</v>
      </c>
      <c r="J10" s="37" t="s">
        <v>0</v>
      </c>
      <c r="K10" s="37" t="s">
        <v>0</v>
      </c>
      <c r="L10" s="8">
        <f>AVERAGEA(D10:D11)</f>
        <v>22.090310096740723</v>
      </c>
      <c r="M10" s="7">
        <f>(L10-$Q$66)/$M$65</f>
        <v>-1.3114067073730333</v>
      </c>
      <c r="N10" s="9">
        <f>10^M10</f>
        <v>4.8819496120042952E-2</v>
      </c>
      <c r="O10" s="7">
        <v>4.7544443245859117E-2</v>
      </c>
      <c r="P10" s="6">
        <f>N10/O10</f>
        <v>1.0268181260970994</v>
      </c>
      <c r="R10" s="38"/>
      <c r="S10" s="8"/>
    </row>
    <row r="11" spans="1:20" x14ac:dyDescent="0.2">
      <c r="A11" s="37">
        <v>82</v>
      </c>
      <c r="B11" s="37" t="s">
        <v>62</v>
      </c>
      <c r="C11" s="37" t="s">
        <v>1</v>
      </c>
      <c r="D11" s="38">
        <v>22.156135559082031</v>
      </c>
      <c r="E11" s="38">
        <v>22.090309143066406</v>
      </c>
      <c r="F11" s="38">
        <v>9.3091264367103577E-2</v>
      </c>
      <c r="G11" s="38">
        <v>0.59819597547925785</v>
      </c>
      <c r="H11" s="38">
        <v>86.123199462890625</v>
      </c>
      <c r="I11" s="37" t="s">
        <v>0</v>
      </c>
      <c r="J11" s="37" t="s">
        <v>0</v>
      </c>
      <c r="K11" s="37" t="s">
        <v>0</v>
      </c>
      <c r="L11" s="8"/>
      <c r="N11" s="8"/>
      <c r="P11" s="6"/>
      <c r="R11" s="38"/>
    </row>
    <row r="12" spans="1:20" x14ac:dyDescent="0.2">
      <c r="A12" s="37">
        <v>83</v>
      </c>
      <c r="B12" s="37" t="s">
        <v>61</v>
      </c>
      <c r="C12" s="37" t="s">
        <v>1</v>
      </c>
      <c r="D12" s="38">
        <v>22.23286247253418</v>
      </c>
      <c r="E12" s="38">
        <v>22.258525848388672</v>
      </c>
      <c r="F12" s="38">
        <v>3.6294844001531601E-2</v>
      </c>
      <c r="G12" s="38">
        <v>0.59819597547925785</v>
      </c>
      <c r="H12" s="38">
        <v>86.123199462890625</v>
      </c>
      <c r="I12" s="37" t="s">
        <v>0</v>
      </c>
      <c r="J12" s="37" t="s">
        <v>0</v>
      </c>
      <c r="K12" s="37" t="s">
        <v>0</v>
      </c>
      <c r="L12" s="8">
        <f>AVERAGEA(D12:D13)</f>
        <v>22.258526802062988</v>
      </c>
      <c r="M12" s="7">
        <f>(L12-$Q$66)/$M$65</f>
        <v>-1.3619246637029474</v>
      </c>
      <c r="N12" s="9">
        <f>10^M12</f>
        <v>4.3458560443090564E-2</v>
      </c>
      <c r="O12" s="7">
        <v>4.2852544599702329E-2</v>
      </c>
      <c r="P12" s="6">
        <f>N12/O12</f>
        <v>1.014141886999925</v>
      </c>
      <c r="R12" s="38"/>
      <c r="S12" s="8"/>
    </row>
    <row r="13" spans="1:20" x14ac:dyDescent="0.2">
      <c r="A13" s="37">
        <v>84</v>
      </c>
      <c r="B13" s="37" t="s">
        <v>61</v>
      </c>
      <c r="C13" s="37" t="s">
        <v>1</v>
      </c>
      <c r="D13" s="38">
        <v>22.284191131591797</v>
      </c>
      <c r="E13" s="38">
        <v>22.258525848388672</v>
      </c>
      <c r="F13" s="38">
        <v>3.6294844001531601E-2</v>
      </c>
      <c r="G13" s="38">
        <v>0.59819597547925785</v>
      </c>
      <c r="H13" s="38">
        <v>86.235794067382813</v>
      </c>
      <c r="I13" s="37" t="s">
        <v>0</v>
      </c>
      <c r="J13" s="37" t="s">
        <v>0</v>
      </c>
      <c r="K13" s="37" t="s">
        <v>0</v>
      </c>
      <c r="L13" s="8"/>
      <c r="N13" s="8"/>
      <c r="P13" s="6"/>
      <c r="R13" s="38"/>
    </row>
    <row r="14" spans="1:20" x14ac:dyDescent="0.2">
      <c r="A14" s="37">
        <v>85</v>
      </c>
      <c r="B14" s="37" t="s">
        <v>60</v>
      </c>
      <c r="C14" s="37" t="s">
        <v>1</v>
      </c>
      <c r="D14" s="38">
        <v>23.756439208984375</v>
      </c>
      <c r="E14" s="38">
        <v>23.795875549316406</v>
      </c>
      <c r="F14" s="38">
        <v>5.5772755295038223E-2</v>
      </c>
      <c r="G14" s="38">
        <v>0.59819597547925785</v>
      </c>
      <c r="H14" s="38">
        <v>86.097702026367188</v>
      </c>
      <c r="I14" s="37" t="s">
        <v>0</v>
      </c>
      <c r="J14" s="37" t="s">
        <v>0</v>
      </c>
      <c r="K14" s="37" t="s">
        <v>0</v>
      </c>
      <c r="L14" s="8">
        <f>AVERAGEA(D14:D15)</f>
        <v>23.795876502990723</v>
      </c>
      <c r="M14" s="7">
        <f>(L14-$Q$66)/$M$65</f>
        <v>-1.8236134413215992</v>
      </c>
      <c r="N14" s="9">
        <f>10^M14</f>
        <v>1.5010202755940262E-2</v>
      </c>
      <c r="O14" s="7">
        <v>1.8856482370329768E-2</v>
      </c>
      <c r="P14" s="6">
        <f>N14/O14</f>
        <v>0.7960234820656934</v>
      </c>
      <c r="R14" s="38"/>
      <c r="S14" s="8"/>
    </row>
    <row r="15" spans="1:20" x14ac:dyDescent="0.2">
      <c r="A15" s="37">
        <v>86</v>
      </c>
      <c r="B15" s="37" t="s">
        <v>60</v>
      </c>
      <c r="C15" s="37" t="s">
        <v>1</v>
      </c>
      <c r="D15" s="38">
        <v>23.83531379699707</v>
      </c>
      <c r="E15" s="38">
        <v>23.795875549316406</v>
      </c>
      <c r="F15" s="38">
        <v>5.5772755295038223E-2</v>
      </c>
      <c r="G15" s="38">
        <v>0.59819597547925785</v>
      </c>
      <c r="H15" s="38">
        <v>86.097702026367188</v>
      </c>
      <c r="I15" s="37" t="s">
        <v>0</v>
      </c>
      <c r="J15" s="37" t="s">
        <v>0</v>
      </c>
      <c r="K15" s="37" t="s">
        <v>0</v>
      </c>
      <c r="L15" s="8"/>
      <c r="N15" s="8"/>
      <c r="P15" s="6"/>
      <c r="R15" s="38"/>
    </row>
    <row r="16" spans="1:20" x14ac:dyDescent="0.2">
      <c r="A16" s="37">
        <v>87</v>
      </c>
      <c r="B16" s="37" t="s">
        <v>59</v>
      </c>
      <c r="C16" s="37" t="s">
        <v>1</v>
      </c>
      <c r="D16" s="38">
        <v>23.054405212402344</v>
      </c>
      <c r="E16" s="38">
        <v>23.097743988037109</v>
      </c>
      <c r="F16" s="38">
        <v>6.1288934201002121E-2</v>
      </c>
      <c r="G16" s="38">
        <v>0.59819597547925785</v>
      </c>
      <c r="H16" s="38">
        <v>86.210189819335938</v>
      </c>
      <c r="I16" s="37" t="s">
        <v>0</v>
      </c>
      <c r="J16" s="37" t="s">
        <v>0</v>
      </c>
      <c r="K16" s="37" t="s">
        <v>0</v>
      </c>
      <c r="L16" s="8">
        <f>AVERAGEA(D16:D17)</f>
        <v>23.097743034362793</v>
      </c>
      <c r="M16" s="7">
        <f>(L16-$Q$66)/$M$65</f>
        <v>-1.6139536693445471</v>
      </c>
      <c r="N16" s="9">
        <f>10^M16</f>
        <v>2.4324634911107982E-2</v>
      </c>
      <c r="O16" s="7">
        <v>2.1840195078753368E-2</v>
      </c>
      <c r="P16" s="6">
        <f>N16/O16</f>
        <v>1.1137553864970524</v>
      </c>
      <c r="R16" s="38"/>
      <c r="S16" s="8"/>
    </row>
    <row r="17" spans="1:19" x14ac:dyDescent="0.2">
      <c r="A17" s="37">
        <v>88</v>
      </c>
      <c r="B17" s="37" t="s">
        <v>59</v>
      </c>
      <c r="C17" s="37" t="s">
        <v>1</v>
      </c>
      <c r="D17" s="38">
        <v>23.141080856323242</v>
      </c>
      <c r="E17" s="38">
        <v>23.097743988037109</v>
      </c>
      <c r="F17" s="38">
        <v>6.1288934201002121E-2</v>
      </c>
      <c r="G17" s="38">
        <v>0.59819597547925785</v>
      </c>
      <c r="H17" s="38">
        <v>86.097702026367188</v>
      </c>
      <c r="I17" s="37" t="s">
        <v>0</v>
      </c>
      <c r="J17" s="37" t="s">
        <v>0</v>
      </c>
      <c r="K17" s="37" t="s">
        <v>0</v>
      </c>
      <c r="L17" s="8"/>
      <c r="N17" s="8"/>
      <c r="P17" s="6"/>
      <c r="R17" s="38"/>
    </row>
    <row r="18" spans="1:19" x14ac:dyDescent="0.2">
      <c r="A18" s="37">
        <v>89</v>
      </c>
      <c r="B18" s="37" t="s">
        <v>58</v>
      </c>
      <c r="C18" s="37" t="s">
        <v>1</v>
      </c>
      <c r="D18" s="38">
        <v>22.644784927368164</v>
      </c>
      <c r="E18" s="38">
        <v>22.743505477905273</v>
      </c>
      <c r="F18" s="38">
        <v>0.13961194455623627</v>
      </c>
      <c r="G18" s="38">
        <v>0.59819597547925785</v>
      </c>
      <c r="H18" s="38">
        <v>86.084136962890625</v>
      </c>
      <c r="I18" s="37" t="s">
        <v>0</v>
      </c>
      <c r="J18" s="37" t="s">
        <v>0</v>
      </c>
      <c r="K18" s="37" t="s">
        <v>0</v>
      </c>
      <c r="L18" s="8">
        <f>AVERAGEA(D18:D19)</f>
        <v>22.743505477905273</v>
      </c>
      <c r="M18" s="7">
        <f>(L18-$Q$66)/$M$65</f>
        <v>-1.5075709092420178</v>
      </c>
      <c r="N18" s="9">
        <f>10^M18</f>
        <v>3.1076284646332605E-2</v>
      </c>
      <c r="O18" s="7">
        <v>3.654768755077592E-2</v>
      </c>
      <c r="P18" s="6">
        <f>N18/O18</f>
        <v>0.85029414249966262</v>
      </c>
      <c r="R18" s="38"/>
      <c r="S18" s="8"/>
    </row>
    <row r="19" spans="1:19" x14ac:dyDescent="0.2">
      <c r="A19" s="37">
        <v>90</v>
      </c>
      <c r="B19" s="37" t="s">
        <v>58</v>
      </c>
      <c r="C19" s="37" t="s">
        <v>1</v>
      </c>
      <c r="D19" s="38">
        <v>22.842226028442383</v>
      </c>
      <c r="E19" s="38">
        <v>22.743505477905273</v>
      </c>
      <c r="F19" s="38">
        <v>0.13961194455623627</v>
      </c>
      <c r="G19" s="38">
        <v>0.59819597547925785</v>
      </c>
      <c r="H19" s="38">
        <v>86.084136962890625</v>
      </c>
      <c r="I19" s="37" t="s">
        <v>0</v>
      </c>
      <c r="J19" s="37" t="s">
        <v>0</v>
      </c>
      <c r="K19" s="37" t="s">
        <v>0</v>
      </c>
      <c r="L19" s="8"/>
      <c r="N19" s="8"/>
      <c r="P19" s="6"/>
      <c r="R19" s="38"/>
    </row>
    <row r="20" spans="1:19" x14ac:dyDescent="0.2">
      <c r="A20" s="37">
        <v>91</v>
      </c>
      <c r="B20" s="37" t="s">
        <v>57</v>
      </c>
      <c r="C20" s="37" t="s">
        <v>1</v>
      </c>
      <c r="D20" s="38">
        <v>22.904848098754883</v>
      </c>
      <c r="E20" s="38">
        <v>22.944437026977539</v>
      </c>
      <c r="F20" s="38">
        <v>5.5987197905778885E-2</v>
      </c>
      <c r="G20" s="38">
        <v>0.59819597547925785</v>
      </c>
      <c r="H20" s="38">
        <v>86.084136962890625</v>
      </c>
      <c r="I20" s="37" t="s">
        <v>0</v>
      </c>
      <c r="J20" s="37" t="s">
        <v>0</v>
      </c>
      <c r="K20" s="37" t="s">
        <v>0</v>
      </c>
      <c r="L20" s="8">
        <f>AVERAGEA(D20:D21)</f>
        <v>22.944437026977539</v>
      </c>
      <c r="M20" s="7">
        <f>(L20-$Q$66)/$M$65</f>
        <v>-1.5679136154071891</v>
      </c>
      <c r="N20" s="9">
        <f>10^M20</f>
        <v>2.7044962562166645E-2</v>
      </c>
      <c r="O20" s="7">
        <v>2.8022709102183206E-2</v>
      </c>
      <c r="P20" s="6">
        <f>N20/O20</f>
        <v>0.96510877886747981</v>
      </c>
      <c r="R20" s="38"/>
      <c r="S20" s="8"/>
    </row>
    <row r="21" spans="1:19" x14ac:dyDescent="0.2">
      <c r="A21" s="37">
        <v>92</v>
      </c>
      <c r="B21" s="37" t="s">
        <v>57</v>
      </c>
      <c r="C21" s="37" t="s">
        <v>1</v>
      </c>
      <c r="D21" s="38">
        <v>22.984025955200195</v>
      </c>
      <c r="E21" s="38">
        <v>22.944437026977539</v>
      </c>
      <c r="F21" s="38">
        <v>5.5987197905778885E-2</v>
      </c>
      <c r="G21" s="38">
        <v>0.59819597547925785</v>
      </c>
      <c r="H21" s="38">
        <v>86.084136962890625</v>
      </c>
      <c r="I21" s="37" t="s">
        <v>0</v>
      </c>
      <c r="J21" s="37" t="s">
        <v>0</v>
      </c>
      <c r="K21" s="37" t="s">
        <v>0</v>
      </c>
      <c r="L21" s="8"/>
      <c r="N21" s="8"/>
      <c r="P21" s="6"/>
      <c r="R21" s="38"/>
    </row>
    <row r="22" spans="1:19" x14ac:dyDescent="0.2">
      <c r="A22" s="37">
        <v>93</v>
      </c>
      <c r="B22" s="37" t="s">
        <v>56</v>
      </c>
      <c r="C22" s="37" t="s">
        <v>1</v>
      </c>
      <c r="D22" s="38">
        <v>22.850067138671875</v>
      </c>
      <c r="E22" s="38">
        <v>22.886039733886719</v>
      </c>
      <c r="F22" s="38">
        <v>5.0874281674623489E-2</v>
      </c>
      <c r="G22" s="38">
        <v>0.59819597547925785</v>
      </c>
      <c r="H22" s="38">
        <v>86.111183166503906</v>
      </c>
      <c r="I22" s="37" t="s">
        <v>0</v>
      </c>
      <c r="J22" s="37" t="s">
        <v>0</v>
      </c>
      <c r="K22" s="37" t="s">
        <v>0</v>
      </c>
      <c r="L22" s="8">
        <f>AVERAGEA(D22:D23)</f>
        <v>22.886040687561035</v>
      </c>
      <c r="M22" s="7">
        <f>(L22-$Q$66)/$M$65</f>
        <v>-1.5503763338463707</v>
      </c>
      <c r="N22" s="9">
        <f>10^M22</f>
        <v>2.8159417455793801E-2</v>
      </c>
      <c r="O22" s="7">
        <v>2.8311452819003869E-2</v>
      </c>
      <c r="P22" s="6">
        <f>N22/O22</f>
        <v>0.99462989892528531</v>
      </c>
      <c r="R22" s="38"/>
      <c r="S22" s="8"/>
    </row>
    <row r="23" spans="1:19" x14ac:dyDescent="0.2">
      <c r="A23" s="37">
        <v>94</v>
      </c>
      <c r="B23" s="37" t="s">
        <v>56</v>
      </c>
      <c r="C23" s="37" t="s">
        <v>1</v>
      </c>
      <c r="D23" s="38">
        <v>22.922014236450195</v>
      </c>
      <c r="E23" s="38">
        <v>22.886039733886719</v>
      </c>
      <c r="F23" s="38">
        <v>5.0874281674623489E-2</v>
      </c>
      <c r="G23" s="38">
        <v>0.59819597547925785</v>
      </c>
      <c r="H23" s="38">
        <v>86.223731994628906</v>
      </c>
      <c r="I23" s="37" t="s">
        <v>0</v>
      </c>
      <c r="J23" s="37" t="s">
        <v>0</v>
      </c>
      <c r="K23" s="37" t="s">
        <v>0</v>
      </c>
      <c r="L23" s="8"/>
      <c r="N23" s="8"/>
      <c r="P23" s="6"/>
      <c r="R23" s="38"/>
    </row>
    <row r="24" spans="1:19" x14ac:dyDescent="0.2">
      <c r="A24" s="37">
        <v>95</v>
      </c>
      <c r="B24" s="37" t="s">
        <v>55</v>
      </c>
      <c r="C24" s="37" t="s">
        <v>1</v>
      </c>
      <c r="D24" s="38">
        <v>22.742523193359375</v>
      </c>
      <c r="E24" s="38">
        <v>22.787160873413086</v>
      </c>
      <c r="F24" s="38">
        <v>6.3127212226390839E-2</v>
      </c>
      <c r="G24" s="38">
        <v>0.59819597547925785</v>
      </c>
      <c r="H24" s="38">
        <v>86.223731994628906</v>
      </c>
      <c r="I24" s="37" t="s">
        <v>0</v>
      </c>
      <c r="J24" s="37" t="s">
        <v>0</v>
      </c>
      <c r="K24" s="37" t="s">
        <v>0</v>
      </c>
      <c r="L24" s="8">
        <f>AVERAGEA(D24:D25)</f>
        <v>22.787160873413086</v>
      </c>
      <c r="M24" s="7">
        <f>(L24-$Q$66)/$M$65</f>
        <v>-1.5206812680473683</v>
      </c>
      <c r="N24" s="9">
        <f>10^M24</f>
        <v>3.0152181033638419E-2</v>
      </c>
      <c r="O24" s="7">
        <v>2.906813614735939E-2</v>
      </c>
      <c r="P24" s="6">
        <f>N24/O24</f>
        <v>1.0372932368550745</v>
      </c>
      <c r="R24" s="38"/>
      <c r="S24" s="8"/>
    </row>
    <row r="25" spans="1:19" x14ac:dyDescent="0.2">
      <c r="A25" s="37">
        <v>96</v>
      </c>
      <c r="B25" s="37" t="s">
        <v>55</v>
      </c>
      <c r="C25" s="37" t="s">
        <v>1</v>
      </c>
      <c r="D25" s="38">
        <v>22.831798553466797</v>
      </c>
      <c r="E25" s="38">
        <v>22.787160873413086</v>
      </c>
      <c r="F25" s="38">
        <v>6.3127212226390839E-2</v>
      </c>
      <c r="G25" s="38">
        <v>0.59819597547925785</v>
      </c>
      <c r="H25" s="38">
        <v>86.111183166503906</v>
      </c>
      <c r="I25" s="37" t="s">
        <v>0</v>
      </c>
      <c r="J25" s="37" t="s">
        <v>0</v>
      </c>
      <c r="K25" s="37" t="s">
        <v>0</v>
      </c>
      <c r="L25" s="8"/>
      <c r="N25" s="8"/>
      <c r="P25" s="6"/>
      <c r="R25" s="38"/>
    </row>
    <row r="26" spans="1:19" x14ac:dyDescent="0.2">
      <c r="A26" s="37">
        <v>97</v>
      </c>
      <c r="B26" s="37" t="s">
        <v>54</v>
      </c>
      <c r="C26" s="37" t="s">
        <v>1</v>
      </c>
      <c r="D26" s="38">
        <v>22.920038223266602</v>
      </c>
      <c r="E26" s="38">
        <v>22.970680236816406</v>
      </c>
      <c r="F26" s="38">
        <v>7.1617275476455688E-2</v>
      </c>
      <c r="G26" s="38">
        <v>0.59819597547925785</v>
      </c>
      <c r="H26" s="38">
        <v>85.9681396484375</v>
      </c>
      <c r="I26" s="37" t="s">
        <v>0</v>
      </c>
      <c r="J26" s="37" t="s">
        <v>0</v>
      </c>
      <c r="K26" s="37" t="s">
        <v>0</v>
      </c>
      <c r="L26" s="8">
        <f>AVERAGEA(D26:D27)</f>
        <v>22.97067928314209</v>
      </c>
      <c r="M26" s="7">
        <f>(L26-$Q$66)/$M$65</f>
        <v>-1.5757945517766148</v>
      </c>
      <c r="N26" s="9">
        <f>10^M26</f>
        <v>2.6558616521166711E-2</v>
      </c>
      <c r="O26" s="7">
        <v>2.6995996694349732E-2</v>
      </c>
      <c r="P26" s="6">
        <f>N26/O26</f>
        <v>0.98379833209586354</v>
      </c>
      <c r="R26" s="38"/>
      <c r="S26" s="8"/>
    </row>
    <row r="27" spans="1:19" x14ac:dyDescent="0.2">
      <c r="A27" s="37">
        <v>98</v>
      </c>
      <c r="B27" s="37" t="s">
        <v>54</v>
      </c>
      <c r="C27" s="37" t="s">
        <v>1</v>
      </c>
      <c r="D27" s="38">
        <v>23.021320343017578</v>
      </c>
      <c r="E27" s="38">
        <v>22.970680236816406</v>
      </c>
      <c r="F27" s="38">
        <v>7.1617275476455688E-2</v>
      </c>
      <c r="G27" s="38">
        <v>0.59819597547925785</v>
      </c>
      <c r="H27" s="38">
        <v>85.9681396484375</v>
      </c>
      <c r="I27" s="37" t="s">
        <v>0</v>
      </c>
      <c r="J27" s="37" t="s">
        <v>0</v>
      </c>
      <c r="K27" s="37" t="s">
        <v>0</v>
      </c>
      <c r="L27" s="8"/>
      <c r="N27" s="8"/>
      <c r="P27" s="6"/>
      <c r="R27" s="38"/>
    </row>
    <row r="28" spans="1:19" x14ac:dyDescent="0.2">
      <c r="A28" s="37">
        <v>99</v>
      </c>
      <c r="B28" s="37" t="s">
        <v>53</v>
      </c>
      <c r="C28" s="37" t="s">
        <v>1</v>
      </c>
      <c r="D28" s="38">
        <v>22.761762619018555</v>
      </c>
      <c r="E28" s="38">
        <v>22.772354125976563</v>
      </c>
      <c r="F28" s="38">
        <v>1.4978652819991112E-2</v>
      </c>
      <c r="G28" s="38">
        <v>0.59819597547925785</v>
      </c>
      <c r="H28" s="38">
        <v>85.9681396484375</v>
      </c>
      <c r="I28" s="37" t="s">
        <v>0</v>
      </c>
      <c r="J28" s="37" t="s">
        <v>0</v>
      </c>
      <c r="K28" s="37" t="s">
        <v>0</v>
      </c>
      <c r="L28" s="8">
        <f>AVERAGEA(D28:D29)</f>
        <v>22.772354125976563</v>
      </c>
      <c r="M28" s="7">
        <f>(L28-$Q$66)/$M$65</f>
        <v>-1.5162345835224671</v>
      </c>
      <c r="N28" s="9">
        <f>10^M28</f>
        <v>3.0462491182019696E-2</v>
      </c>
      <c r="O28" s="7">
        <v>3.2512678141491294E-2</v>
      </c>
      <c r="P28" s="6">
        <f>N28/O28</f>
        <v>0.93694192306922763</v>
      </c>
      <c r="R28" s="38"/>
      <c r="S28" s="8"/>
    </row>
    <row r="29" spans="1:19" x14ac:dyDescent="0.2">
      <c r="A29" s="37">
        <v>100</v>
      </c>
      <c r="B29" s="37" t="s">
        <v>53</v>
      </c>
      <c r="C29" s="37" t="s">
        <v>1</v>
      </c>
      <c r="D29" s="38">
        <v>22.78294563293457</v>
      </c>
      <c r="E29" s="38">
        <v>22.772354125976563</v>
      </c>
      <c r="F29" s="38">
        <v>1.4978652819991112E-2</v>
      </c>
      <c r="G29" s="38">
        <v>0.59819597547925785</v>
      </c>
      <c r="H29" s="38">
        <v>85.9681396484375</v>
      </c>
      <c r="I29" s="37" t="s">
        <v>0</v>
      </c>
      <c r="J29" s="37" t="s">
        <v>0</v>
      </c>
      <c r="K29" s="37" t="s">
        <v>0</v>
      </c>
      <c r="L29" s="8"/>
      <c r="N29" s="8"/>
      <c r="P29" s="6"/>
      <c r="R29" s="38"/>
    </row>
    <row r="30" spans="1:19" x14ac:dyDescent="0.2">
      <c r="A30" s="37">
        <v>101</v>
      </c>
      <c r="B30" s="37" t="s">
        <v>52</v>
      </c>
      <c r="C30" s="37" t="s">
        <v>1</v>
      </c>
      <c r="D30" s="38">
        <v>22.741939544677734</v>
      </c>
      <c r="E30" s="38">
        <v>22.773551940917969</v>
      </c>
      <c r="F30" s="38">
        <v>4.4708028435707092E-2</v>
      </c>
      <c r="G30" s="38">
        <v>0.59819597547925785</v>
      </c>
      <c r="H30" s="38">
        <v>86.089126586914063</v>
      </c>
      <c r="I30" s="37" t="s">
        <v>0</v>
      </c>
      <c r="J30" s="37" t="s">
        <v>0</v>
      </c>
      <c r="K30" s="37" t="s">
        <v>0</v>
      </c>
      <c r="L30" s="8">
        <f>AVERAGEA(D30:D31)</f>
        <v>22.773552894592285</v>
      </c>
      <c r="M30" s="7">
        <f>(L30-$Q$66)/$M$65</f>
        <v>-1.5165945914090959</v>
      </c>
      <c r="N30" s="9">
        <f>10^M30</f>
        <v>3.043724980007113E-2</v>
      </c>
      <c r="O30" s="7">
        <v>3.169761655717928E-2</v>
      </c>
      <c r="P30" s="6">
        <f>N30/O30</f>
        <v>0.96023780668699255</v>
      </c>
      <c r="R30" s="38"/>
      <c r="S30" s="8"/>
    </row>
    <row r="31" spans="1:19" x14ac:dyDescent="0.2">
      <c r="A31" s="37">
        <v>102</v>
      </c>
      <c r="B31" s="37" t="s">
        <v>52</v>
      </c>
      <c r="C31" s="37" t="s">
        <v>1</v>
      </c>
      <c r="D31" s="38">
        <v>22.805166244506836</v>
      </c>
      <c r="E31" s="38">
        <v>22.773551940917969</v>
      </c>
      <c r="F31" s="38">
        <v>4.4708028435707092E-2</v>
      </c>
      <c r="G31" s="38">
        <v>0.59819597547925785</v>
      </c>
      <c r="H31" s="38">
        <v>86.089126586914063</v>
      </c>
      <c r="I31" s="37" t="s">
        <v>0</v>
      </c>
      <c r="J31" s="37" t="s">
        <v>0</v>
      </c>
      <c r="K31" s="37" t="s">
        <v>0</v>
      </c>
      <c r="L31" s="8"/>
      <c r="N31" s="8"/>
      <c r="P31" s="6"/>
      <c r="R31" s="38"/>
    </row>
    <row r="32" spans="1:19" x14ac:dyDescent="0.2">
      <c r="A32" s="37">
        <v>103</v>
      </c>
      <c r="B32" s="37" t="s">
        <v>51</v>
      </c>
      <c r="C32" s="37" t="s">
        <v>1</v>
      </c>
      <c r="D32" s="38">
        <v>22.556453704833984</v>
      </c>
      <c r="E32" s="38">
        <v>22.723621368408203</v>
      </c>
      <c r="F32" s="38">
        <v>0.23640942573547363</v>
      </c>
      <c r="G32" s="38">
        <v>0.59819597547925785</v>
      </c>
      <c r="H32" s="38">
        <v>86.089126586914063</v>
      </c>
      <c r="I32" s="37" t="s">
        <v>0</v>
      </c>
      <c r="J32" s="37" t="s">
        <v>0</v>
      </c>
      <c r="K32" s="37" t="s">
        <v>0</v>
      </c>
      <c r="L32" s="8">
        <f>AVERAGEA(D32:D33)</f>
        <v>22.723620414733887</v>
      </c>
      <c r="M32" s="7">
        <f>(L32-$Q$66)/$M$65</f>
        <v>-1.501599131641302</v>
      </c>
      <c r="N32" s="9">
        <f>10^M32</f>
        <v>3.1506551326058625E-2</v>
      </c>
      <c r="O32" s="7">
        <v>3.8736713199977839E-2</v>
      </c>
      <c r="P32" s="6">
        <f>N32/O32</f>
        <v>0.81335117833581838</v>
      </c>
      <c r="R32" s="38"/>
      <c r="S32" s="8"/>
    </row>
    <row r="33" spans="1:19" x14ac:dyDescent="0.2">
      <c r="A33" s="37">
        <v>104</v>
      </c>
      <c r="B33" s="37" t="s">
        <v>51</v>
      </c>
      <c r="C33" s="37" t="s">
        <v>1</v>
      </c>
      <c r="D33" s="38">
        <v>22.890787124633789</v>
      </c>
      <c r="E33" s="38">
        <v>22.723621368408203</v>
      </c>
      <c r="F33" s="38">
        <v>0.23640942573547363</v>
      </c>
      <c r="G33" s="38">
        <v>0.59819597547925785</v>
      </c>
      <c r="H33" s="38">
        <v>86.202056884765625</v>
      </c>
      <c r="I33" s="37" t="s">
        <v>0</v>
      </c>
      <c r="J33" s="37" t="s">
        <v>0</v>
      </c>
      <c r="K33" s="37" t="s">
        <v>0</v>
      </c>
      <c r="L33" s="8"/>
      <c r="N33" s="8"/>
      <c r="P33" s="6"/>
      <c r="R33" s="38"/>
    </row>
    <row r="34" spans="1:19" x14ac:dyDescent="0.2">
      <c r="A34" s="37">
        <v>105</v>
      </c>
      <c r="B34" s="37" t="s">
        <v>50</v>
      </c>
      <c r="C34" s="37" t="s">
        <v>1</v>
      </c>
      <c r="D34" s="38">
        <v>22.599979400634766</v>
      </c>
      <c r="E34" s="38">
        <v>22.699481964111328</v>
      </c>
      <c r="F34" s="38">
        <v>0.14071652293205261</v>
      </c>
      <c r="G34" s="38">
        <v>0.59819597547925785</v>
      </c>
      <c r="H34" s="38">
        <v>86.010597229003906</v>
      </c>
      <c r="I34" s="38">
        <v>89.163330078125</v>
      </c>
      <c r="J34" s="37" t="s">
        <v>0</v>
      </c>
      <c r="K34" s="37" t="s">
        <v>0</v>
      </c>
      <c r="L34" s="8">
        <f>AVERAGEA(D34:D35)</f>
        <v>22.699481010437012</v>
      </c>
      <c r="M34" s="7">
        <f>(L34-$Q$66)/$M$65</f>
        <v>-1.4943497126863687</v>
      </c>
      <c r="N34" s="9">
        <f>10^M34</f>
        <v>3.2036885370955712E-2</v>
      </c>
      <c r="O34" s="7">
        <v>3.5957304541082986E-2</v>
      </c>
      <c r="P34" s="6">
        <f>N34/O34</f>
        <v>0.89097015974464933</v>
      </c>
      <c r="R34" s="38"/>
      <c r="S34" s="8"/>
    </row>
    <row r="35" spans="1:19" x14ac:dyDescent="0.2">
      <c r="A35" s="37">
        <v>106</v>
      </c>
      <c r="B35" s="37" t="s">
        <v>50</v>
      </c>
      <c r="C35" s="37" t="s">
        <v>1</v>
      </c>
      <c r="D35" s="38">
        <v>22.798982620239258</v>
      </c>
      <c r="E35" s="38">
        <v>22.699481964111328</v>
      </c>
      <c r="F35" s="38">
        <v>0.14071652293205261</v>
      </c>
      <c r="G35" s="38">
        <v>0.59819597547925785</v>
      </c>
      <c r="H35" s="38">
        <v>86.123199462890625</v>
      </c>
      <c r="I35" s="37" t="s">
        <v>0</v>
      </c>
      <c r="J35" s="37" t="s">
        <v>0</v>
      </c>
      <c r="K35" s="37" t="s">
        <v>0</v>
      </c>
      <c r="L35" s="8"/>
      <c r="N35" s="8"/>
      <c r="P35" s="6"/>
      <c r="R35" s="38"/>
    </row>
    <row r="36" spans="1:19" x14ac:dyDescent="0.2">
      <c r="A36" s="37">
        <v>107</v>
      </c>
      <c r="B36" s="37" t="s">
        <v>49</v>
      </c>
      <c r="C36" s="37" t="s">
        <v>1</v>
      </c>
      <c r="D36" s="38">
        <v>22.432334899902344</v>
      </c>
      <c r="E36" s="38">
        <v>22.48274040222168</v>
      </c>
      <c r="F36" s="38">
        <v>7.128414511680603E-2</v>
      </c>
      <c r="G36" s="38">
        <v>0.59819597547925785</v>
      </c>
      <c r="H36" s="38">
        <v>86.123199462890625</v>
      </c>
      <c r="I36" s="37" t="s">
        <v>0</v>
      </c>
      <c r="J36" s="37" t="s">
        <v>0</v>
      </c>
      <c r="K36" s="37" t="s">
        <v>0</v>
      </c>
      <c r="L36" s="8">
        <f>AVERAGEA(D36:D37)</f>
        <v>22.48274040222168</v>
      </c>
      <c r="M36" s="7">
        <f>(L36-$Q$66)/$M$65</f>
        <v>-1.4292593130155109</v>
      </c>
      <c r="N36" s="9">
        <f>10^M36</f>
        <v>3.721694211536869E-2</v>
      </c>
      <c r="O36" s="7">
        <v>4.1299634463024981E-2</v>
      </c>
      <c r="P36" s="6">
        <f>N36/O36</f>
        <v>0.90114458879021142</v>
      </c>
      <c r="R36" s="38"/>
      <c r="S36" s="8"/>
    </row>
    <row r="37" spans="1:19" x14ac:dyDescent="0.2">
      <c r="A37" s="37">
        <v>108</v>
      </c>
      <c r="B37" s="37" t="s">
        <v>49</v>
      </c>
      <c r="C37" s="37" t="s">
        <v>1</v>
      </c>
      <c r="D37" s="38">
        <v>22.533145904541016</v>
      </c>
      <c r="E37" s="38">
        <v>22.48274040222168</v>
      </c>
      <c r="F37" s="38">
        <v>7.128414511680603E-2</v>
      </c>
      <c r="G37" s="38">
        <v>0.59819597547925785</v>
      </c>
      <c r="H37" s="38">
        <v>86.235794067382813</v>
      </c>
      <c r="I37" s="37" t="s">
        <v>0</v>
      </c>
      <c r="J37" s="37" t="s">
        <v>0</v>
      </c>
      <c r="K37" s="37" t="s">
        <v>0</v>
      </c>
      <c r="L37" s="8"/>
      <c r="N37" s="8"/>
      <c r="P37" s="6"/>
      <c r="R37" s="38"/>
    </row>
    <row r="38" spans="1:19" x14ac:dyDescent="0.2">
      <c r="A38" s="37">
        <v>109</v>
      </c>
      <c r="B38" s="37" t="s">
        <v>48</v>
      </c>
      <c r="C38" s="37" t="s">
        <v>1</v>
      </c>
      <c r="D38" s="38">
        <v>22.513607025146484</v>
      </c>
      <c r="E38" s="38">
        <v>22.527799606323242</v>
      </c>
      <c r="F38" s="38">
        <v>2.0071340724825859E-2</v>
      </c>
      <c r="G38" s="38">
        <v>0.59819597547925785</v>
      </c>
      <c r="H38" s="38">
        <v>86.097702026367188</v>
      </c>
      <c r="I38" s="37" t="s">
        <v>0</v>
      </c>
      <c r="J38" s="37" t="s">
        <v>0</v>
      </c>
      <c r="K38" s="37" t="s">
        <v>0</v>
      </c>
      <c r="L38" s="8">
        <f>AVERAGEA(D38:D39)</f>
        <v>22.527799606323242</v>
      </c>
      <c r="M38" s="7">
        <f>(L38-$Q$66)/$M$65</f>
        <v>-1.4427912562354339</v>
      </c>
      <c r="N38" s="9">
        <f>10^M38</f>
        <v>3.6075199690552839E-2</v>
      </c>
      <c r="O38" s="7">
        <v>4.8644424292826921E-2</v>
      </c>
      <c r="P38" s="6">
        <f>N38/O38</f>
        <v>0.7416101683800268</v>
      </c>
      <c r="R38" s="38"/>
      <c r="S38" s="8"/>
    </row>
    <row r="39" spans="1:19" x14ac:dyDescent="0.2">
      <c r="A39" s="37">
        <v>110</v>
      </c>
      <c r="B39" s="37" t="s">
        <v>48</v>
      </c>
      <c r="C39" s="37" t="s">
        <v>1</v>
      </c>
      <c r="D39" s="38">
        <v>22.5419921875</v>
      </c>
      <c r="E39" s="38">
        <v>22.527799606323242</v>
      </c>
      <c r="F39" s="38">
        <v>2.0071340724825859E-2</v>
      </c>
      <c r="G39" s="38">
        <v>0.59819597547925785</v>
      </c>
      <c r="H39" s="38">
        <v>86.210189819335938</v>
      </c>
      <c r="I39" s="37" t="s">
        <v>0</v>
      </c>
      <c r="J39" s="37" t="s">
        <v>0</v>
      </c>
      <c r="K39" s="37" t="s">
        <v>0</v>
      </c>
      <c r="L39" s="8"/>
      <c r="N39" s="8"/>
      <c r="P39" s="6"/>
      <c r="R39" s="38"/>
    </row>
    <row r="40" spans="1:19" x14ac:dyDescent="0.2">
      <c r="A40" s="37">
        <v>111</v>
      </c>
      <c r="B40" s="37" t="s">
        <v>47</v>
      </c>
      <c r="C40" s="37" t="s">
        <v>1</v>
      </c>
      <c r="D40" s="38">
        <v>22.527610778808594</v>
      </c>
      <c r="E40" s="38">
        <v>22.569320678710938</v>
      </c>
      <c r="F40" s="38">
        <v>5.8986704796552658E-2</v>
      </c>
      <c r="G40" s="38">
        <v>0.59819597547925785</v>
      </c>
      <c r="H40" s="38">
        <v>85.985214233398438</v>
      </c>
      <c r="I40" s="38">
        <v>90.14727783203125</v>
      </c>
      <c r="J40" s="37" t="s">
        <v>0</v>
      </c>
      <c r="K40" s="37" t="s">
        <v>0</v>
      </c>
      <c r="L40" s="8">
        <f>AVERAGEA(D40:D41)</f>
        <v>22.569320678710938</v>
      </c>
      <c r="M40" s="7">
        <f>(L40-$Q$66)/$M$65</f>
        <v>-1.4552606463452589</v>
      </c>
      <c r="N40" s="9">
        <f>10^M40</f>
        <v>3.5054142972786674E-2</v>
      </c>
      <c r="O40" s="7">
        <v>3.2982551374292603E-2</v>
      </c>
      <c r="P40" s="6">
        <f>N40/O40</f>
        <v>1.0628087128550254</v>
      </c>
      <c r="R40" s="38"/>
      <c r="S40" s="8"/>
    </row>
    <row r="41" spans="1:19" x14ac:dyDescent="0.2">
      <c r="A41" s="37">
        <v>112</v>
      </c>
      <c r="B41" s="37" t="s">
        <v>47</v>
      </c>
      <c r="C41" s="37" t="s">
        <v>1</v>
      </c>
      <c r="D41" s="38">
        <v>22.611030578613281</v>
      </c>
      <c r="E41" s="38">
        <v>22.569320678710938</v>
      </c>
      <c r="F41" s="38">
        <v>5.8986704796552658E-2</v>
      </c>
      <c r="G41" s="38">
        <v>0.59819597547925785</v>
      </c>
      <c r="H41" s="38">
        <v>86.210189819335938</v>
      </c>
      <c r="I41" s="37" t="s">
        <v>0</v>
      </c>
      <c r="J41" s="37" t="s">
        <v>0</v>
      </c>
      <c r="K41" s="37" t="s">
        <v>0</v>
      </c>
      <c r="L41" s="8"/>
      <c r="N41" s="8"/>
      <c r="P41" s="6"/>
      <c r="R41" s="38"/>
    </row>
    <row r="42" spans="1:19" x14ac:dyDescent="0.2">
      <c r="A42" s="37">
        <v>113</v>
      </c>
      <c r="B42" s="37" t="s">
        <v>46</v>
      </c>
      <c r="C42" s="37" t="s">
        <v>1</v>
      </c>
      <c r="D42" s="38">
        <v>22.421504974365234</v>
      </c>
      <c r="E42" s="38">
        <v>22.459693908691406</v>
      </c>
      <c r="F42" s="38">
        <v>5.4008658975362778E-2</v>
      </c>
      <c r="G42" s="38">
        <v>0.59819597547925785</v>
      </c>
      <c r="H42" s="38">
        <v>86.084136962890625</v>
      </c>
      <c r="I42" s="37" t="s">
        <v>0</v>
      </c>
      <c r="J42" s="37" t="s">
        <v>0</v>
      </c>
      <c r="K42" s="37" t="s">
        <v>0</v>
      </c>
      <c r="L42" s="8">
        <f>AVERAGEA(D42:D43)</f>
        <v>22.459694862365723</v>
      </c>
      <c r="M42" s="7">
        <f>(L42-$Q$66)/$M$65</f>
        <v>-1.4223383976770958</v>
      </c>
      <c r="N42" s="9">
        <f>10^M42</f>
        <v>3.7814782110213031E-2</v>
      </c>
      <c r="O42" s="7">
        <v>4.0557356150406641E-2</v>
      </c>
      <c r="P42" s="6">
        <f>N42/O42</f>
        <v>0.9323778889821418</v>
      </c>
      <c r="R42" s="38"/>
      <c r="S42" s="8"/>
    </row>
    <row r="43" spans="1:19" x14ac:dyDescent="0.2">
      <c r="A43" s="37">
        <v>114</v>
      </c>
      <c r="B43" s="37" t="s">
        <v>46</v>
      </c>
      <c r="C43" s="37" t="s">
        <v>1</v>
      </c>
      <c r="D43" s="38">
        <v>22.497884750366211</v>
      </c>
      <c r="E43" s="38">
        <v>22.459693908691406</v>
      </c>
      <c r="F43" s="38">
        <v>5.4008658975362778E-2</v>
      </c>
      <c r="G43" s="38">
        <v>0.59819597547925785</v>
      </c>
      <c r="H43" s="38">
        <v>86.084136962890625</v>
      </c>
      <c r="I43" s="37" t="s">
        <v>0</v>
      </c>
      <c r="J43" s="37" t="s">
        <v>0</v>
      </c>
      <c r="K43" s="37" t="s">
        <v>0</v>
      </c>
      <c r="L43" s="8"/>
      <c r="N43" s="8"/>
      <c r="P43" s="6"/>
      <c r="R43" s="38"/>
    </row>
    <row r="44" spans="1:19" x14ac:dyDescent="0.2">
      <c r="A44" s="37">
        <v>115</v>
      </c>
      <c r="B44" s="37" t="s">
        <v>45</v>
      </c>
      <c r="C44" s="37" t="s">
        <v>1</v>
      </c>
      <c r="D44" s="38">
        <v>22.603122711181641</v>
      </c>
      <c r="E44" s="38">
        <v>22.612461090087891</v>
      </c>
      <c r="F44" s="38">
        <v>1.3207810930907726E-2</v>
      </c>
      <c r="G44" s="38">
        <v>0.59819597547925785</v>
      </c>
      <c r="H44" s="38">
        <v>85.971702575683594</v>
      </c>
      <c r="I44" s="37" t="s">
        <v>0</v>
      </c>
      <c r="J44" s="37" t="s">
        <v>0</v>
      </c>
      <c r="K44" s="37" t="s">
        <v>0</v>
      </c>
      <c r="L44" s="8">
        <f>AVERAGEA(D44:D45)</f>
        <v>22.612462043762207</v>
      </c>
      <c r="M44" s="7">
        <f>(L44-$Q$66)/$M$65</f>
        <v>-1.4682166342270668</v>
      </c>
      <c r="N44" s="9">
        <f>10^M44</f>
        <v>3.4023843005925522E-2</v>
      </c>
      <c r="O44" s="7">
        <v>3.2018181135189679E-2</v>
      </c>
      <c r="P44" s="6">
        <f>N44/O44</f>
        <v>1.0626413431252506</v>
      </c>
      <c r="R44" s="38"/>
      <c r="S44" s="8"/>
    </row>
    <row r="45" spans="1:19" x14ac:dyDescent="0.2">
      <c r="A45" s="37">
        <v>116</v>
      </c>
      <c r="B45" s="37" t="s">
        <v>45</v>
      </c>
      <c r="C45" s="37" t="s">
        <v>1</v>
      </c>
      <c r="D45" s="38">
        <v>22.621801376342773</v>
      </c>
      <c r="E45" s="38">
        <v>22.612461090087891</v>
      </c>
      <c r="F45" s="38">
        <v>1.3207810930907726E-2</v>
      </c>
      <c r="G45" s="38">
        <v>0.59819597547925785</v>
      </c>
      <c r="H45" s="38">
        <v>86.084136962890625</v>
      </c>
      <c r="I45" s="37" t="s">
        <v>0</v>
      </c>
      <c r="J45" s="37" t="s">
        <v>0</v>
      </c>
      <c r="K45" s="37" t="s">
        <v>0</v>
      </c>
      <c r="L45" s="8"/>
      <c r="N45" s="8"/>
      <c r="P45" s="6"/>
      <c r="R45" s="38"/>
    </row>
    <row r="46" spans="1:19" x14ac:dyDescent="0.2">
      <c r="A46" s="37">
        <v>117</v>
      </c>
      <c r="B46" s="37" t="s">
        <v>44</v>
      </c>
      <c r="C46" s="37" t="s">
        <v>1</v>
      </c>
      <c r="D46" s="38">
        <v>22.523107528686523</v>
      </c>
      <c r="E46" s="38">
        <v>22.604129791259766</v>
      </c>
      <c r="F46" s="38">
        <v>0.11458278447389603</v>
      </c>
      <c r="G46" s="38">
        <v>0.59819597547925785</v>
      </c>
      <c r="H46" s="38">
        <v>86.111183166503906</v>
      </c>
      <c r="I46" s="37" t="s">
        <v>0</v>
      </c>
      <c r="J46" s="37" t="s">
        <v>0</v>
      </c>
      <c r="K46" s="37" t="s">
        <v>0</v>
      </c>
      <c r="L46" s="8">
        <f>AVERAGEA(D46:D47)</f>
        <v>22.604129791259766</v>
      </c>
      <c r="M46" s="7">
        <f>(L46-$Q$66)/$M$65</f>
        <v>-1.4657143359729086</v>
      </c>
      <c r="N46" s="9">
        <f>10^M46</f>
        <v>3.4220445886740086E-2</v>
      </c>
      <c r="O46" s="7">
        <v>3.7145860431864727E-2</v>
      </c>
      <c r="P46" s="6">
        <f>N46/O46</f>
        <v>0.92124520710751556</v>
      </c>
      <c r="R46" s="38"/>
      <c r="S46" s="8"/>
    </row>
    <row r="47" spans="1:19" x14ac:dyDescent="0.2">
      <c r="A47" s="37">
        <v>118</v>
      </c>
      <c r="B47" s="37" t="s">
        <v>44</v>
      </c>
      <c r="C47" s="37" t="s">
        <v>1</v>
      </c>
      <c r="D47" s="38">
        <v>22.685152053833008</v>
      </c>
      <c r="E47" s="38">
        <v>22.604129791259766</v>
      </c>
      <c r="F47" s="38">
        <v>0.11458278447389603</v>
      </c>
      <c r="G47" s="38">
        <v>0.59819597547925785</v>
      </c>
      <c r="H47" s="38">
        <v>86.223731994628906</v>
      </c>
      <c r="I47" s="37" t="s">
        <v>0</v>
      </c>
      <c r="J47" s="37" t="s">
        <v>0</v>
      </c>
      <c r="K47" s="37" t="s">
        <v>0</v>
      </c>
      <c r="L47" s="8"/>
      <c r="N47" s="8"/>
      <c r="P47" s="6"/>
      <c r="R47" s="38"/>
    </row>
    <row r="48" spans="1:19" x14ac:dyDescent="0.2">
      <c r="A48" s="37">
        <v>119</v>
      </c>
      <c r="B48" s="37" t="s">
        <v>43</v>
      </c>
      <c r="C48" s="37" t="s">
        <v>1</v>
      </c>
      <c r="D48" s="38">
        <v>22.602039337158203</v>
      </c>
      <c r="E48" s="38">
        <v>22.622247695922852</v>
      </c>
      <c r="F48" s="38">
        <v>2.8578935191035271E-2</v>
      </c>
      <c r="G48" s="38">
        <v>0.59819597547925785</v>
      </c>
      <c r="H48" s="38">
        <v>86.223731994628906</v>
      </c>
      <c r="I48" s="37" t="s">
        <v>0</v>
      </c>
      <c r="J48" s="37" t="s">
        <v>0</v>
      </c>
      <c r="K48" s="37" t="s">
        <v>0</v>
      </c>
      <c r="L48" s="8">
        <f>AVERAGEA(D48:D49)</f>
        <v>22.622247695922852</v>
      </c>
      <c r="M48" s="7">
        <f>(L48-$Q$66)/$M$65</f>
        <v>-1.4711554098234862</v>
      </c>
      <c r="N48" s="9">
        <f>10^M48</f>
        <v>3.3794388325927835E-2</v>
      </c>
      <c r="O48" s="7">
        <v>3.2063329796944949E-2</v>
      </c>
      <c r="P48" s="6">
        <f>N48/O48</f>
        <v>1.0539887322977859</v>
      </c>
      <c r="R48" s="38"/>
      <c r="S48" s="8"/>
    </row>
    <row r="49" spans="1:19" x14ac:dyDescent="0.2">
      <c r="A49" s="37">
        <v>120</v>
      </c>
      <c r="B49" s="37" t="s">
        <v>43</v>
      </c>
      <c r="C49" s="37" t="s">
        <v>1</v>
      </c>
      <c r="D49" s="38">
        <v>22.6424560546875</v>
      </c>
      <c r="E49" s="38">
        <v>22.622247695922852</v>
      </c>
      <c r="F49" s="38">
        <v>2.8578935191035271E-2</v>
      </c>
      <c r="G49" s="38">
        <v>0.59819597547925785</v>
      </c>
      <c r="H49" s="38">
        <v>86.223731994628906</v>
      </c>
      <c r="I49" s="37" t="s">
        <v>0</v>
      </c>
      <c r="J49" s="37" t="s">
        <v>0</v>
      </c>
      <c r="K49" s="37" t="s">
        <v>0</v>
      </c>
      <c r="L49" s="8"/>
      <c r="P49" s="6"/>
      <c r="R49" s="38"/>
    </row>
    <row r="50" spans="1:19" x14ac:dyDescent="0.2">
      <c r="A50" s="37">
        <v>121</v>
      </c>
      <c r="B50" s="37" t="s">
        <v>42</v>
      </c>
      <c r="C50" s="37" t="s">
        <v>1</v>
      </c>
      <c r="D50" s="38">
        <v>22.670564651489258</v>
      </c>
      <c r="E50" s="38">
        <v>22.728269577026367</v>
      </c>
      <c r="F50" s="38">
        <v>8.1607088446617126E-2</v>
      </c>
      <c r="G50" s="38">
        <v>0.59819597547925785</v>
      </c>
      <c r="H50" s="38">
        <v>85.855239868164063</v>
      </c>
      <c r="I50" s="37" t="s">
        <v>0</v>
      </c>
      <c r="J50" s="37" t="s">
        <v>0</v>
      </c>
      <c r="K50" s="37" t="s">
        <v>0</v>
      </c>
      <c r="L50" s="8">
        <f>AVERAGEA(D50:D51)</f>
        <v>22.728269577026367</v>
      </c>
      <c r="M50" s="7">
        <f>(L50-$Q$66)/$M$65</f>
        <v>-1.5029953436121182</v>
      </c>
      <c r="N50" s="9">
        <f>10^M50</f>
        <v>3.1405423657408824E-2</v>
      </c>
      <c r="O50" s="7">
        <v>3.1858438332525003E-2</v>
      </c>
      <c r="P50" s="6">
        <f>N50/O50</f>
        <v>0.98578038664708534</v>
      </c>
      <c r="R50" s="38"/>
      <c r="S50" s="8"/>
    </row>
    <row r="51" spans="1:19" x14ac:dyDescent="0.2">
      <c r="A51" s="37">
        <v>122</v>
      </c>
      <c r="B51" s="37" t="s">
        <v>42</v>
      </c>
      <c r="C51" s="37" t="s">
        <v>1</v>
      </c>
      <c r="D51" s="38">
        <v>22.785974502563477</v>
      </c>
      <c r="E51" s="38">
        <v>22.728269577026367</v>
      </c>
      <c r="F51" s="38">
        <v>8.1607088446617126E-2</v>
      </c>
      <c r="G51" s="38">
        <v>0.59819597547925785</v>
      </c>
      <c r="H51" s="38">
        <v>85.855239868164063</v>
      </c>
      <c r="I51" s="37" t="s">
        <v>0</v>
      </c>
      <c r="J51" s="37" t="s">
        <v>0</v>
      </c>
      <c r="K51" s="37" t="s">
        <v>0</v>
      </c>
      <c r="L51" s="8"/>
      <c r="N51" s="8"/>
      <c r="P51" s="6"/>
      <c r="R51" s="38"/>
    </row>
    <row r="52" spans="1:19" x14ac:dyDescent="0.2">
      <c r="A52" s="37">
        <v>123</v>
      </c>
      <c r="B52" s="37" t="s">
        <v>41</v>
      </c>
      <c r="C52" s="37" t="s">
        <v>1</v>
      </c>
      <c r="D52" s="38">
        <v>22.911357879638672</v>
      </c>
      <c r="E52" s="38">
        <v>22.957637786865234</v>
      </c>
      <c r="F52" s="38">
        <v>6.544966995716095E-2</v>
      </c>
      <c r="G52" s="38">
        <v>0.59819597547925785</v>
      </c>
      <c r="H52" s="38">
        <v>85.855239868164063</v>
      </c>
      <c r="I52" s="37" t="s">
        <v>0</v>
      </c>
      <c r="J52" s="37" t="s">
        <v>0</v>
      </c>
      <c r="K52" s="37" t="s">
        <v>0</v>
      </c>
      <c r="L52" s="8">
        <f>AVERAGEA(D52:D53)</f>
        <v>22.957637786865234</v>
      </c>
      <c r="M52" s="7">
        <f>(L52-$Q$66)/$M$65</f>
        <v>-1.5718779981969406</v>
      </c>
      <c r="N52" s="9">
        <f>10^M52</f>
        <v>2.6799210612580164E-2</v>
      </c>
      <c r="O52" s="7">
        <v>2.3216675130019657E-2</v>
      </c>
      <c r="P52" s="6">
        <f>N52/O52</f>
        <v>1.1543087226098199</v>
      </c>
      <c r="R52" s="38"/>
      <c r="S52" s="8"/>
    </row>
    <row r="53" spans="1:19" x14ac:dyDescent="0.2">
      <c r="A53" s="37">
        <v>124</v>
      </c>
      <c r="B53" s="37" t="s">
        <v>41</v>
      </c>
      <c r="C53" s="37" t="s">
        <v>1</v>
      </c>
      <c r="D53" s="38">
        <v>23.003917694091797</v>
      </c>
      <c r="E53" s="38">
        <v>22.957637786865234</v>
      </c>
      <c r="F53" s="38">
        <v>6.544966995716095E-2</v>
      </c>
      <c r="G53" s="38">
        <v>0.59819597547925785</v>
      </c>
      <c r="H53" s="38">
        <v>85.9681396484375</v>
      </c>
      <c r="I53" s="37" t="s">
        <v>0</v>
      </c>
      <c r="J53" s="37" t="s">
        <v>0</v>
      </c>
      <c r="K53" s="37" t="s">
        <v>0</v>
      </c>
      <c r="L53" s="8"/>
      <c r="P53" s="6"/>
      <c r="R53" s="38"/>
    </row>
    <row r="54" spans="1:19" x14ac:dyDescent="0.2">
      <c r="A54" s="37">
        <v>125</v>
      </c>
      <c r="B54" s="37" t="s">
        <v>40</v>
      </c>
      <c r="C54" s="37" t="s">
        <v>1</v>
      </c>
      <c r="D54" s="38">
        <v>22.434974670410156</v>
      </c>
      <c r="E54" s="38">
        <v>22.424839019775391</v>
      </c>
      <c r="F54" s="38">
        <v>1.4333974570035934E-2</v>
      </c>
      <c r="G54" s="38">
        <v>0.59819597547925785</v>
      </c>
      <c r="H54" s="38">
        <v>85.976188659667969</v>
      </c>
      <c r="I54" s="37" t="s">
        <v>0</v>
      </c>
      <c r="J54" s="37" t="s">
        <v>0</v>
      </c>
      <c r="K54" s="37" t="s">
        <v>0</v>
      </c>
      <c r="L54" s="8">
        <f>AVERAGEA(D54:D55)</f>
        <v>22.424839019775391</v>
      </c>
      <c r="M54" s="7">
        <f>(L54-$Q$66)/$M$65</f>
        <v>-1.4118706743291241</v>
      </c>
      <c r="N54" s="9">
        <f>10^M54</f>
        <v>3.873729809767703E-2</v>
      </c>
      <c r="O54" s="7">
        <v>3.5970074728729463E-2</v>
      </c>
      <c r="P54" s="6">
        <f>N54/O54</f>
        <v>1.0769312654982441</v>
      </c>
      <c r="R54" s="38"/>
      <c r="S54" s="8"/>
    </row>
    <row r="55" spans="1:19" x14ac:dyDescent="0.2">
      <c r="A55" s="37">
        <v>126</v>
      </c>
      <c r="B55" s="37" t="s">
        <v>40</v>
      </c>
      <c r="C55" s="37" t="s">
        <v>1</v>
      </c>
      <c r="D55" s="38">
        <v>22.414703369140625</v>
      </c>
      <c r="E55" s="38">
        <v>22.424839019775391</v>
      </c>
      <c r="F55" s="38">
        <v>1.4333974570035934E-2</v>
      </c>
      <c r="G55" s="38">
        <v>0.59819597547925785</v>
      </c>
      <c r="H55" s="38">
        <v>86.089126586914063</v>
      </c>
      <c r="I55" s="37" t="s">
        <v>0</v>
      </c>
      <c r="J55" s="37" t="s">
        <v>0</v>
      </c>
      <c r="K55" s="37" t="s">
        <v>0</v>
      </c>
      <c r="L55" s="8"/>
      <c r="N55" s="8"/>
      <c r="P55" s="6"/>
      <c r="R55" s="38"/>
    </row>
    <row r="56" spans="1:19" x14ac:dyDescent="0.2">
      <c r="A56" s="37">
        <v>127</v>
      </c>
      <c r="B56" s="37" t="s">
        <v>39</v>
      </c>
      <c r="C56" s="37" t="s">
        <v>1</v>
      </c>
      <c r="D56" s="38">
        <v>22.556308746337891</v>
      </c>
      <c r="E56" s="38">
        <v>22.566967010498047</v>
      </c>
      <c r="F56" s="38">
        <v>1.5074410475790501E-2</v>
      </c>
      <c r="G56" s="38">
        <v>0.59819597547925785</v>
      </c>
      <c r="H56" s="38">
        <v>86.089126586914063</v>
      </c>
      <c r="I56" s="37" t="s">
        <v>0</v>
      </c>
      <c r="J56" s="37" t="s">
        <v>0</v>
      </c>
      <c r="K56" s="37" t="s">
        <v>0</v>
      </c>
      <c r="L56" s="8">
        <f>AVERAGEA(D56:D57)</f>
        <v>22.566967964172363</v>
      </c>
      <c r="M56" s="7">
        <f>(L56-$Q$66)/$M$65</f>
        <v>-1.454554091487412</v>
      </c>
      <c r="N56" s="9">
        <f>10^M56</f>
        <v>3.5111219068078632E-2</v>
      </c>
      <c r="O56" s="7">
        <v>3.611541938874567E-2</v>
      </c>
      <c r="P56" s="6">
        <f>N56/O56</f>
        <v>0.97219469307948925</v>
      </c>
      <c r="R56" s="38"/>
      <c r="S56" s="8"/>
    </row>
    <row r="57" spans="1:19" x14ac:dyDescent="0.2">
      <c r="A57" s="37">
        <v>128</v>
      </c>
      <c r="B57" s="37" t="s">
        <v>39</v>
      </c>
      <c r="C57" s="37" t="s">
        <v>1</v>
      </c>
      <c r="D57" s="38">
        <v>22.577627182006836</v>
      </c>
      <c r="E57" s="38">
        <v>22.566967010498047</v>
      </c>
      <c r="F57" s="38">
        <v>1.5074410475790501E-2</v>
      </c>
      <c r="G57" s="38">
        <v>0.59819597547925785</v>
      </c>
      <c r="H57" s="38">
        <v>86.202056884765625</v>
      </c>
      <c r="I57" s="37" t="s">
        <v>0</v>
      </c>
      <c r="J57" s="37" t="s">
        <v>0</v>
      </c>
      <c r="K57" s="37" t="s">
        <v>0</v>
      </c>
      <c r="L57" s="8"/>
      <c r="P57" s="6"/>
      <c r="R57" s="38"/>
    </row>
    <row r="58" spans="1:19" x14ac:dyDescent="0.2">
      <c r="A58" s="37">
        <v>129</v>
      </c>
      <c r="B58" s="37" t="s">
        <v>38</v>
      </c>
      <c r="C58" s="37" t="s">
        <v>1</v>
      </c>
      <c r="D58" s="38">
        <v>22.610204696655273</v>
      </c>
      <c r="E58" s="38">
        <v>22.689786911010742</v>
      </c>
      <c r="F58" s="38">
        <v>0.11254625022411346</v>
      </c>
      <c r="G58" s="38">
        <v>0.59819597547925785</v>
      </c>
      <c r="H58" s="38">
        <v>86.123199462890625</v>
      </c>
      <c r="I58" s="37" t="s">
        <v>0</v>
      </c>
      <c r="J58" s="37" t="s">
        <v>0</v>
      </c>
      <c r="K58" s="37" t="s">
        <v>0</v>
      </c>
      <c r="L58" s="8">
        <f>AVERAGEA(D58:D59)</f>
        <v>22.689786911010742</v>
      </c>
      <c r="M58" s="7">
        <f>(L58-$Q$66)/$M$65</f>
        <v>-1.4914384317256821</v>
      </c>
      <c r="N58" s="9">
        <f>10^M58</f>
        <v>3.2252365164029261E-2</v>
      </c>
      <c r="O58" s="7">
        <v>4.574223668406472E-2</v>
      </c>
      <c r="P58" s="6">
        <f>N58/O58</f>
        <v>0.70508937695355545</v>
      </c>
      <c r="R58" s="38"/>
      <c r="S58" s="8"/>
    </row>
    <row r="59" spans="1:19" x14ac:dyDescent="0.2">
      <c r="A59" s="37">
        <v>130</v>
      </c>
      <c r="B59" s="37" t="s">
        <v>38</v>
      </c>
      <c r="C59" s="37" t="s">
        <v>1</v>
      </c>
      <c r="D59" s="38">
        <v>22.769369125366211</v>
      </c>
      <c r="E59" s="38">
        <v>22.689786911010742</v>
      </c>
      <c r="F59" s="38">
        <v>0.11254625022411346</v>
      </c>
      <c r="G59" s="38">
        <v>0.59819597547925785</v>
      </c>
      <c r="H59" s="38">
        <v>86.123199462890625</v>
      </c>
      <c r="I59" s="37" t="s">
        <v>0</v>
      </c>
      <c r="J59" s="37" t="s">
        <v>0</v>
      </c>
      <c r="K59" s="37" t="s">
        <v>0</v>
      </c>
      <c r="L59" s="8"/>
      <c r="N59" s="8"/>
      <c r="P59" s="6"/>
      <c r="R59" s="38"/>
    </row>
    <row r="60" spans="1:19" x14ac:dyDescent="0.2">
      <c r="A60" s="37">
        <v>131</v>
      </c>
      <c r="B60" s="37" t="s">
        <v>37</v>
      </c>
      <c r="C60" s="37" t="s">
        <v>1</v>
      </c>
      <c r="D60" s="38">
        <v>22.464372634887695</v>
      </c>
      <c r="E60" s="38">
        <v>22.517009735107422</v>
      </c>
      <c r="F60" s="38">
        <v>7.4438750743865967E-2</v>
      </c>
      <c r="G60" s="38">
        <v>0.59819597547925785</v>
      </c>
      <c r="H60" s="38">
        <v>86.123199462890625</v>
      </c>
      <c r="I60" s="37" t="s">
        <v>0</v>
      </c>
      <c r="J60" s="37" t="s">
        <v>0</v>
      </c>
      <c r="K60" s="37" t="s">
        <v>0</v>
      </c>
      <c r="L60" s="8">
        <f>AVERAGEA(D60:D61)</f>
        <v>22.517008781433105</v>
      </c>
      <c r="M60" s="7">
        <f>(L60-$Q$66)/$M$65</f>
        <v>-1.4395506124508626</v>
      </c>
      <c r="N60" s="9">
        <f>10^M60</f>
        <v>3.6345394534593747E-2</v>
      </c>
      <c r="O60" s="7">
        <v>4.4541253094192802E-2</v>
      </c>
      <c r="P60" s="6">
        <f>N60/O60</f>
        <v>0.81599398332446971</v>
      </c>
      <c r="R60" s="38"/>
      <c r="S60" s="8"/>
    </row>
    <row r="61" spans="1:19" ht="13.5" thickBot="1" x14ac:dyDescent="0.25">
      <c r="A61" s="37">
        <v>132</v>
      </c>
      <c r="B61" s="37" t="s">
        <v>37</v>
      </c>
      <c r="C61" s="37" t="s">
        <v>1</v>
      </c>
      <c r="D61" s="38">
        <v>22.569644927978516</v>
      </c>
      <c r="E61" s="38">
        <v>22.517009735107422</v>
      </c>
      <c r="F61" s="38">
        <v>7.4438750743865967E-2</v>
      </c>
      <c r="G61" s="38">
        <v>0.59819597547925785</v>
      </c>
      <c r="H61" s="38">
        <v>86.235794067382813</v>
      </c>
      <c r="I61" s="37" t="s">
        <v>0</v>
      </c>
      <c r="J61" s="37" t="s">
        <v>0</v>
      </c>
      <c r="K61" s="37" t="s">
        <v>0</v>
      </c>
      <c r="L61" s="8"/>
      <c r="P61" s="6"/>
      <c r="R61" s="38"/>
    </row>
    <row r="62" spans="1:19" x14ac:dyDescent="0.2">
      <c r="A62" s="37">
        <v>133</v>
      </c>
      <c r="B62" s="37" t="s">
        <v>32</v>
      </c>
      <c r="C62" s="37" t="s">
        <v>1</v>
      </c>
      <c r="D62" s="38">
        <v>21.19224739074707</v>
      </c>
      <c r="E62" s="38">
        <v>21.231685638427734</v>
      </c>
      <c r="F62" s="38">
        <v>5.577545240521431E-2</v>
      </c>
      <c r="G62" s="38">
        <v>0.59819597547925785</v>
      </c>
      <c r="H62" s="38">
        <v>86.210189819335938</v>
      </c>
      <c r="I62" s="37" t="s">
        <v>0</v>
      </c>
      <c r="J62" s="37" t="s">
        <v>0</v>
      </c>
      <c r="K62" s="3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  <c r="R62" s="38"/>
      <c r="S62" s="8"/>
    </row>
    <row r="63" spans="1:19" x14ac:dyDescent="0.2">
      <c r="A63" s="37">
        <v>134</v>
      </c>
      <c r="B63" s="37" t="s">
        <v>32</v>
      </c>
      <c r="C63" s="37" t="s">
        <v>1</v>
      </c>
      <c r="D63" s="38">
        <v>21.271125793457031</v>
      </c>
      <c r="E63" s="38">
        <v>21.231685638427734</v>
      </c>
      <c r="F63" s="38">
        <v>5.577545240521431E-2</v>
      </c>
      <c r="G63" s="38">
        <v>0.59819597547925785</v>
      </c>
      <c r="H63" s="38">
        <v>86.210189819335938</v>
      </c>
      <c r="I63" s="37" t="s">
        <v>0</v>
      </c>
      <c r="J63" s="37" t="s">
        <v>0</v>
      </c>
      <c r="K63" s="3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  <c r="R63" s="38"/>
    </row>
    <row r="64" spans="1:19" x14ac:dyDescent="0.2">
      <c r="A64" s="37">
        <v>135</v>
      </c>
      <c r="B64" s="37" t="s">
        <v>31</v>
      </c>
      <c r="C64" s="37" t="s">
        <v>1</v>
      </c>
      <c r="D64" s="38">
        <v>23.257419586181641</v>
      </c>
      <c r="E64" s="38">
        <v>23.168899536132813</v>
      </c>
      <c r="F64" s="38">
        <v>0.12518490850925446</v>
      </c>
      <c r="G64" s="38">
        <v>0.59819597547925785</v>
      </c>
      <c r="H64" s="38">
        <v>86.097702026367188</v>
      </c>
      <c r="I64" s="37" t="s">
        <v>0</v>
      </c>
      <c r="J64" s="37" t="s">
        <v>0</v>
      </c>
      <c r="K64" s="37" t="s">
        <v>0</v>
      </c>
      <c r="L64" s="10"/>
      <c r="M64" s="8">
        <f>AVERAGE(D62:D63)</f>
        <v>21.231686592102051</v>
      </c>
      <c r="N64" s="8">
        <f>AVERAGE(D64:D65)</f>
        <v>23.168900489807129</v>
      </c>
      <c r="O64" s="8">
        <f>AVERAGE(D66:D67)</f>
        <v>25.628351211547852</v>
      </c>
      <c r="P64" s="8">
        <f>AVERAGE(D68:D69)</f>
        <v>28.11818790435791</v>
      </c>
      <c r="Q64" s="12">
        <f>AVERAGE(D70:D71)</f>
        <v>30.394333839416504</v>
      </c>
      <c r="R64" s="38"/>
      <c r="S64" s="8"/>
    </row>
    <row r="65" spans="1:19" x14ac:dyDescent="0.2">
      <c r="A65" s="37">
        <v>136</v>
      </c>
      <c r="B65" s="37" t="s">
        <v>31</v>
      </c>
      <c r="C65" s="37" t="s">
        <v>1</v>
      </c>
      <c r="D65" s="38">
        <v>23.080381393432617</v>
      </c>
      <c r="E65" s="38">
        <v>23.168899536132813</v>
      </c>
      <c r="F65" s="38">
        <v>0.12518490850925446</v>
      </c>
      <c r="G65" s="38">
        <v>0.59819597547925785</v>
      </c>
      <c r="H65" s="38">
        <v>86.210189819335938</v>
      </c>
      <c r="I65" s="37" t="s">
        <v>0</v>
      </c>
      <c r="J65" s="37" t="s">
        <v>0</v>
      </c>
      <c r="K65" s="37" t="s">
        <v>0</v>
      </c>
      <c r="L65" s="2" t="s">
        <v>21</v>
      </c>
      <c r="M65" s="13">
        <f>SLOPE(M64:Q64,M63:Q63)</f>
        <v>-3.3298398736422459</v>
      </c>
      <c r="Q65" s="11"/>
      <c r="R65" s="38"/>
    </row>
    <row r="66" spans="1:19" ht="13.5" thickBot="1" x14ac:dyDescent="0.25">
      <c r="A66" s="37">
        <v>137</v>
      </c>
      <c r="B66" s="37" t="s">
        <v>30</v>
      </c>
      <c r="C66" s="37" t="s">
        <v>1</v>
      </c>
      <c r="D66" s="38">
        <v>25.537868499755859</v>
      </c>
      <c r="E66" s="38">
        <v>25.628351211547852</v>
      </c>
      <c r="F66" s="38">
        <v>0.12796187400817871</v>
      </c>
      <c r="G66" s="38">
        <v>0.59819597547925785</v>
      </c>
      <c r="H66" s="38">
        <v>86.084136962890625</v>
      </c>
      <c r="I66" s="37" t="s">
        <v>0</v>
      </c>
      <c r="J66" s="37" t="s">
        <v>0</v>
      </c>
      <c r="K66" s="37" t="s">
        <v>0</v>
      </c>
      <c r="L66" s="1" t="s">
        <v>20</v>
      </c>
      <c r="M66" s="14">
        <f>(10^(-1/M65)-1)*100</f>
        <v>99.670884252257522</v>
      </c>
      <c r="N66" s="15"/>
      <c r="O66" s="15"/>
      <c r="P66" s="39" t="s">
        <v>75</v>
      </c>
      <c r="Q66" s="16">
        <f>INTERCEPT(M64:Q64,M63:Q63)</f>
        <v>17.723535751968107</v>
      </c>
      <c r="R66" s="38"/>
      <c r="S66" s="8"/>
    </row>
    <row r="67" spans="1:19" x14ac:dyDescent="0.2">
      <c r="A67" s="37">
        <v>138</v>
      </c>
      <c r="B67" s="37" t="s">
        <v>30</v>
      </c>
      <c r="C67" s="37" t="s">
        <v>1</v>
      </c>
      <c r="D67" s="38">
        <v>25.718833923339844</v>
      </c>
      <c r="E67" s="38">
        <v>25.628351211547852</v>
      </c>
      <c r="F67" s="38">
        <v>0.12796187400817871</v>
      </c>
      <c r="G67" s="38">
        <v>0.59819597547925785</v>
      </c>
      <c r="H67" s="38">
        <v>86.084136962890625</v>
      </c>
      <c r="I67" s="37" t="s">
        <v>0</v>
      </c>
      <c r="J67" s="37" t="s">
        <v>0</v>
      </c>
      <c r="K67" s="37" t="s">
        <v>0</v>
      </c>
      <c r="L67" s="8"/>
      <c r="N67" s="8"/>
      <c r="R67" s="38"/>
    </row>
    <row r="68" spans="1:19" x14ac:dyDescent="0.2">
      <c r="A68" s="37">
        <v>139</v>
      </c>
      <c r="B68" s="37" t="s">
        <v>29</v>
      </c>
      <c r="C68" s="37" t="s">
        <v>1</v>
      </c>
      <c r="D68" s="38">
        <v>28.006607055664063</v>
      </c>
      <c r="E68" s="38">
        <v>28.118186950683594</v>
      </c>
      <c r="F68" s="38">
        <v>0.15779915452003479</v>
      </c>
      <c r="G68" s="38">
        <v>0.59819597547925785</v>
      </c>
      <c r="H68" s="38">
        <v>85.971702575683594</v>
      </c>
      <c r="I68" s="37" t="s">
        <v>0</v>
      </c>
      <c r="J68" s="37" t="s">
        <v>0</v>
      </c>
      <c r="K68" s="37" t="s">
        <v>0</v>
      </c>
      <c r="N68" s="9"/>
      <c r="R68" s="38"/>
      <c r="S68" s="8"/>
    </row>
    <row r="69" spans="1:19" x14ac:dyDescent="0.2">
      <c r="A69" s="37">
        <v>140</v>
      </c>
      <c r="B69" s="37" t="s">
        <v>29</v>
      </c>
      <c r="C69" s="37" t="s">
        <v>1</v>
      </c>
      <c r="D69" s="38">
        <v>28.229768753051758</v>
      </c>
      <c r="E69" s="38">
        <v>28.118186950683594</v>
      </c>
      <c r="F69" s="38">
        <v>0.15779915452003479</v>
      </c>
      <c r="G69" s="38">
        <v>0.59819597547925785</v>
      </c>
      <c r="H69" s="38">
        <v>86.084136962890625</v>
      </c>
      <c r="I69" s="37" t="s">
        <v>0</v>
      </c>
      <c r="J69" s="37" t="s">
        <v>0</v>
      </c>
      <c r="K69" s="37" t="s">
        <v>0</v>
      </c>
      <c r="N69" s="8"/>
      <c r="R69" s="38"/>
    </row>
    <row r="70" spans="1:19" x14ac:dyDescent="0.2">
      <c r="A70" s="37">
        <v>141</v>
      </c>
      <c r="B70" s="37" t="s">
        <v>28</v>
      </c>
      <c r="C70" s="37" t="s">
        <v>1</v>
      </c>
      <c r="D70" s="38">
        <v>30.191585540771484</v>
      </c>
      <c r="E70" s="38">
        <v>30.394332885742188</v>
      </c>
      <c r="F70" s="38">
        <v>0.28672939538955688</v>
      </c>
      <c r="G70" s="38">
        <v>0.59819597547925785</v>
      </c>
      <c r="H70" s="38">
        <v>86.111183166503906</v>
      </c>
      <c r="I70" s="37" t="s">
        <v>0</v>
      </c>
      <c r="J70" s="37" t="s">
        <v>0</v>
      </c>
      <c r="K70" s="37" t="s">
        <v>0</v>
      </c>
      <c r="L70" s="8"/>
      <c r="N70" s="9"/>
      <c r="R70" s="38"/>
      <c r="S70" s="8"/>
    </row>
    <row r="71" spans="1:19" x14ac:dyDescent="0.2">
      <c r="A71" s="37">
        <v>142</v>
      </c>
      <c r="B71" s="37" t="s">
        <v>28</v>
      </c>
      <c r="C71" s="37" t="s">
        <v>1</v>
      </c>
      <c r="D71" s="38">
        <v>30.597082138061523</v>
      </c>
      <c r="E71" s="38">
        <v>30.394332885742188</v>
      </c>
      <c r="F71" s="38">
        <v>0.28672939538955688</v>
      </c>
      <c r="G71" s="38">
        <v>0.59819597547925785</v>
      </c>
      <c r="H71" s="38">
        <v>85.998641967773438</v>
      </c>
      <c r="I71" s="37" t="s">
        <v>0</v>
      </c>
      <c r="J71" s="37" t="s">
        <v>0</v>
      </c>
      <c r="K71" s="37" t="s">
        <v>0</v>
      </c>
      <c r="L71" s="8"/>
      <c r="N71" s="8"/>
      <c r="R71" s="38"/>
    </row>
    <row r="72" spans="1:19" x14ac:dyDescent="0.2">
      <c r="A72" s="37">
        <v>143</v>
      </c>
      <c r="B72" s="37" t="s">
        <v>2</v>
      </c>
      <c r="C72" s="37" t="s">
        <v>1</v>
      </c>
      <c r="D72" s="37" t="s">
        <v>16</v>
      </c>
      <c r="E72" s="37" t="s">
        <v>0</v>
      </c>
      <c r="F72" s="37" t="s">
        <v>0</v>
      </c>
      <c r="G72" s="38">
        <v>0.59819597547925785</v>
      </c>
      <c r="H72" s="38">
        <v>60.000301361083984</v>
      </c>
      <c r="I72" s="37" t="s">
        <v>0</v>
      </c>
      <c r="J72" s="37" t="s">
        <v>0</v>
      </c>
      <c r="K72" s="37" t="s">
        <v>0</v>
      </c>
      <c r="L72" s="8"/>
      <c r="N72" s="9"/>
      <c r="R72" s="37"/>
      <c r="S72" s="8"/>
    </row>
    <row r="73" spans="1:19" x14ac:dyDescent="0.2">
      <c r="A73" s="37">
        <v>144</v>
      </c>
      <c r="B73" s="37" t="s">
        <v>2</v>
      </c>
      <c r="C73" s="37" t="s">
        <v>1</v>
      </c>
      <c r="D73" s="37" t="s">
        <v>16</v>
      </c>
      <c r="E73" s="37" t="s">
        <v>0</v>
      </c>
      <c r="F73" s="37" t="s">
        <v>0</v>
      </c>
      <c r="G73" s="38">
        <v>0.59819597547925785</v>
      </c>
      <c r="H73" s="38">
        <v>60.000301361083984</v>
      </c>
      <c r="I73" s="37" t="s">
        <v>0</v>
      </c>
      <c r="J73" s="37" t="s">
        <v>0</v>
      </c>
      <c r="K73" s="37" t="s">
        <v>0</v>
      </c>
      <c r="L73" s="8"/>
      <c r="N73" s="8"/>
      <c r="R73" s="38"/>
    </row>
    <row r="74" spans="1:19" x14ac:dyDescent="0.2">
      <c r="D74" s="8"/>
      <c r="E74" s="8"/>
      <c r="F74" s="8"/>
      <c r="G74" s="8"/>
      <c r="H74" s="8"/>
      <c r="L74" s="8"/>
      <c r="N74" s="9"/>
      <c r="S74" s="8"/>
    </row>
    <row r="75" spans="1:19" x14ac:dyDescent="0.2">
      <c r="D75" s="8"/>
      <c r="E75" s="8"/>
      <c r="F75" s="8"/>
      <c r="G75" s="8"/>
      <c r="H75" s="8"/>
      <c r="L75" s="8"/>
      <c r="N75" s="8"/>
    </row>
    <row r="76" spans="1:19" x14ac:dyDescent="0.2">
      <c r="D76" s="8"/>
      <c r="E76" s="8"/>
      <c r="F76" s="8"/>
      <c r="G76" s="8"/>
      <c r="H76" s="8"/>
      <c r="L76" s="8"/>
      <c r="N76" s="9"/>
      <c r="S76" s="8"/>
    </row>
    <row r="77" spans="1:19" x14ac:dyDescent="0.2">
      <c r="D77" s="8"/>
      <c r="E77" s="8"/>
      <c r="F77" s="8"/>
      <c r="G77" s="8"/>
      <c r="H77" s="8"/>
      <c r="L77" s="8"/>
      <c r="N77" s="8"/>
    </row>
    <row r="78" spans="1:19" x14ac:dyDescent="0.2">
      <c r="D78" s="8"/>
      <c r="E78" s="8"/>
      <c r="F78" s="8"/>
      <c r="G78" s="8"/>
      <c r="H78" s="8"/>
      <c r="L78" s="8"/>
      <c r="N78" s="9"/>
      <c r="S78" s="8"/>
    </row>
    <row r="79" spans="1:19" x14ac:dyDescent="0.2">
      <c r="D79" s="8"/>
      <c r="E79" s="8"/>
      <c r="F79" s="8"/>
      <c r="G79" s="8"/>
      <c r="H79" s="8"/>
      <c r="L79" s="8"/>
      <c r="N79" s="8"/>
    </row>
    <row r="80" spans="1:19" x14ac:dyDescent="0.2">
      <c r="D80" s="8"/>
      <c r="E80" s="8"/>
      <c r="F80" s="8"/>
      <c r="G80" s="8"/>
      <c r="H80" s="8"/>
      <c r="L80" s="8"/>
      <c r="N80" s="9"/>
      <c r="S80" s="8"/>
    </row>
    <row r="81" spans="4:19" x14ac:dyDescent="0.2">
      <c r="D81" s="8"/>
      <c r="E81" s="8"/>
      <c r="F81" s="8"/>
      <c r="G81" s="8"/>
      <c r="H81" s="8"/>
      <c r="L81" s="8"/>
      <c r="N81" s="8"/>
    </row>
    <row r="82" spans="4:19" x14ac:dyDescent="0.2">
      <c r="D82" s="8"/>
      <c r="E82" s="8"/>
      <c r="F82" s="8"/>
      <c r="G82" s="8"/>
      <c r="H82" s="8"/>
      <c r="L82" s="8"/>
      <c r="N82" s="9"/>
      <c r="S82" s="8"/>
    </row>
    <row r="83" spans="4:19" x14ac:dyDescent="0.2">
      <c r="D83" s="8"/>
      <c r="E83" s="8"/>
      <c r="F83" s="8"/>
      <c r="G83" s="8"/>
      <c r="H83" s="8"/>
      <c r="L83" s="8"/>
      <c r="N83" s="8"/>
    </row>
    <row r="84" spans="4:19" x14ac:dyDescent="0.2">
      <c r="D84" s="8"/>
      <c r="E84" s="8"/>
      <c r="F84" s="8"/>
      <c r="G84" s="8"/>
      <c r="H84" s="8"/>
      <c r="L84" s="8"/>
      <c r="N84" s="9"/>
      <c r="S84" s="8"/>
    </row>
    <row r="85" spans="4:19" x14ac:dyDescent="0.2">
      <c r="D85" s="8"/>
      <c r="E85" s="8"/>
      <c r="F85" s="8"/>
      <c r="G85" s="8"/>
      <c r="H85" s="8"/>
      <c r="L85" s="8"/>
      <c r="N85" s="8"/>
    </row>
    <row r="86" spans="4:19" x14ac:dyDescent="0.2">
      <c r="D86" s="8"/>
      <c r="E86" s="8"/>
      <c r="F86" s="8"/>
      <c r="G86" s="8"/>
      <c r="H86" s="8"/>
      <c r="L86" s="8"/>
      <c r="N86" s="9"/>
      <c r="S86" s="8"/>
    </row>
    <row r="87" spans="4:19" x14ac:dyDescent="0.2">
      <c r="D87" s="8"/>
      <c r="E87" s="8"/>
      <c r="F87" s="8"/>
      <c r="G87" s="8"/>
      <c r="H87" s="8"/>
      <c r="L87" s="8"/>
      <c r="N87" s="8"/>
    </row>
    <row r="88" spans="4:19" x14ac:dyDescent="0.2">
      <c r="D88" s="8"/>
      <c r="E88" s="8"/>
      <c r="F88" s="8"/>
      <c r="G88" s="8"/>
      <c r="H88" s="8"/>
      <c r="L88" s="8"/>
      <c r="N88" s="9"/>
      <c r="S88" s="8"/>
    </row>
    <row r="89" spans="4:19" x14ac:dyDescent="0.2">
      <c r="D89" s="8"/>
      <c r="E89" s="8"/>
      <c r="F89" s="8"/>
      <c r="G89" s="8"/>
      <c r="H89" s="8"/>
      <c r="L89" s="8"/>
      <c r="N89" s="8"/>
    </row>
    <row r="90" spans="4:19" x14ac:dyDescent="0.2">
      <c r="D90" s="8"/>
      <c r="E90" s="8"/>
      <c r="F90" s="8"/>
      <c r="G90" s="8"/>
      <c r="H90" s="8"/>
      <c r="L90" s="8"/>
      <c r="N90" s="9"/>
      <c r="S90" s="8"/>
    </row>
    <row r="91" spans="4:19" x14ac:dyDescent="0.2">
      <c r="D91" s="8"/>
      <c r="E91" s="8"/>
      <c r="F91" s="8"/>
      <c r="G91" s="8"/>
      <c r="H91" s="8"/>
      <c r="L91" s="8"/>
      <c r="N91" s="8"/>
    </row>
    <row r="92" spans="4:19" x14ac:dyDescent="0.2">
      <c r="D92" s="8"/>
      <c r="E92" s="8"/>
      <c r="F92" s="8"/>
      <c r="G92" s="8"/>
      <c r="H92" s="8"/>
      <c r="L92" s="8"/>
      <c r="N92" s="9"/>
      <c r="S92" s="8"/>
    </row>
    <row r="93" spans="4:19" x14ac:dyDescent="0.2">
      <c r="D93" s="8"/>
      <c r="E93" s="8"/>
      <c r="F93" s="8"/>
      <c r="G93" s="8"/>
      <c r="H93" s="8"/>
    </row>
    <row r="94" spans="4:19" x14ac:dyDescent="0.2">
      <c r="E94" s="8"/>
      <c r="G94" s="8"/>
      <c r="H94" s="8"/>
      <c r="S94" s="8"/>
    </row>
    <row r="95" spans="4:19" x14ac:dyDescent="0.2">
      <c r="D95" s="8"/>
      <c r="E95" s="8"/>
      <c r="G95" s="8"/>
      <c r="H95" s="8"/>
    </row>
    <row r="96" spans="4:19" x14ac:dyDescent="0.2">
      <c r="D96" s="8"/>
      <c r="E96" s="8"/>
      <c r="F96" s="8"/>
      <c r="G96" s="8"/>
      <c r="H96" s="8"/>
      <c r="S96" s="8"/>
    </row>
    <row r="97" spans="4:19" x14ac:dyDescent="0.2">
      <c r="D97" s="8"/>
      <c r="E97" s="8"/>
      <c r="F97" s="8"/>
      <c r="G97" s="8"/>
      <c r="H97" s="8"/>
    </row>
    <row r="98" spans="4:19" x14ac:dyDescent="0.2">
      <c r="D98" s="8"/>
      <c r="E98" s="8"/>
      <c r="F98" s="8"/>
      <c r="G98" s="8"/>
      <c r="H98" s="8"/>
      <c r="S98" s="8"/>
    </row>
    <row r="99" spans="4:19" x14ac:dyDescent="0.2">
      <c r="D99" s="8"/>
      <c r="E99" s="8"/>
      <c r="F99" s="8"/>
      <c r="G99" s="8"/>
      <c r="H99" s="8"/>
    </row>
    <row r="100" spans="4:19" x14ac:dyDescent="0.2">
      <c r="D100" s="8"/>
      <c r="E100" s="8"/>
      <c r="F100" s="8"/>
      <c r="G100" s="8"/>
      <c r="H100" s="8"/>
      <c r="S100" s="8"/>
    </row>
    <row r="101" spans="4:19" x14ac:dyDescent="0.2">
      <c r="D101" s="8"/>
      <c r="E101" s="8"/>
      <c r="F101" s="8"/>
      <c r="G101" s="8"/>
      <c r="H101" s="8"/>
    </row>
    <row r="102" spans="4:19" x14ac:dyDescent="0.2">
      <c r="D102" s="8"/>
      <c r="E102" s="8"/>
      <c r="F102" s="8"/>
      <c r="G102" s="8"/>
      <c r="H102" s="8"/>
      <c r="S102" s="8"/>
    </row>
    <row r="103" spans="4:19" x14ac:dyDescent="0.2">
      <c r="D103" s="8"/>
      <c r="E103" s="8"/>
      <c r="F103" s="8"/>
      <c r="G103" s="8"/>
      <c r="H103" s="8"/>
    </row>
    <row r="104" spans="4:19" x14ac:dyDescent="0.2">
      <c r="D104" s="8"/>
      <c r="E104" s="8"/>
      <c r="F104" s="8"/>
      <c r="G104" s="8"/>
      <c r="H104" s="8"/>
      <c r="S104" s="8"/>
    </row>
    <row r="105" spans="4:19" x14ac:dyDescent="0.2">
      <c r="D105" s="8"/>
      <c r="E105" s="8"/>
      <c r="F105" s="8"/>
      <c r="G105" s="8"/>
      <c r="H105" s="8"/>
    </row>
    <row r="106" spans="4:19" x14ac:dyDescent="0.2">
      <c r="D106" s="8"/>
      <c r="E106" s="8"/>
      <c r="F106" s="8"/>
      <c r="G106" s="8"/>
      <c r="H106" s="8"/>
      <c r="S106" s="8"/>
    </row>
    <row r="107" spans="4:19" x14ac:dyDescent="0.2">
      <c r="D107" s="8"/>
      <c r="E107" s="8"/>
      <c r="F107" s="8"/>
      <c r="G107" s="8"/>
      <c r="H107" s="8"/>
    </row>
    <row r="108" spans="4:19" x14ac:dyDescent="0.2">
      <c r="D108" s="8"/>
      <c r="E108" s="8"/>
      <c r="F108" s="8"/>
      <c r="G108" s="8"/>
      <c r="H108" s="8"/>
      <c r="S108" s="8"/>
    </row>
    <row r="109" spans="4:19" x14ac:dyDescent="0.2">
      <c r="D109" s="8"/>
      <c r="E109" s="8"/>
      <c r="F109" s="8"/>
      <c r="G109" s="8"/>
      <c r="H109" s="8"/>
    </row>
    <row r="110" spans="4:19" x14ac:dyDescent="0.2">
      <c r="D110" s="8"/>
      <c r="E110" s="8"/>
      <c r="F110" s="8"/>
      <c r="G110" s="8"/>
      <c r="H110" s="8"/>
      <c r="S110" s="8"/>
    </row>
    <row r="111" spans="4:19" x14ac:dyDescent="0.2">
      <c r="D111" s="8"/>
      <c r="E111" s="8"/>
      <c r="F111" s="8"/>
      <c r="G111" s="8"/>
      <c r="H111" s="8"/>
      <c r="I111" s="8"/>
      <c r="J111" s="8"/>
    </row>
    <row r="112" spans="4:19" x14ac:dyDescent="0.2">
      <c r="D112" s="8"/>
      <c r="E112" s="8"/>
      <c r="F112" s="8"/>
      <c r="G112" s="8"/>
      <c r="H112" s="8"/>
      <c r="S112" s="8"/>
    </row>
    <row r="113" spans="4:19" x14ac:dyDescent="0.2">
      <c r="D113" s="8"/>
      <c r="E113" s="8"/>
      <c r="F113" s="8"/>
      <c r="G113" s="8"/>
      <c r="H113" s="8"/>
    </row>
    <row r="114" spans="4:19" x14ac:dyDescent="0.2">
      <c r="D114" s="8"/>
      <c r="E114" s="8"/>
      <c r="F114" s="8"/>
      <c r="G114" s="8"/>
      <c r="H114" s="8"/>
      <c r="S114" s="8"/>
    </row>
    <row r="115" spans="4:19" x14ac:dyDescent="0.2">
      <c r="D115" s="8"/>
      <c r="E115" s="8"/>
      <c r="F115" s="8"/>
      <c r="G115" s="8"/>
      <c r="H115" s="8"/>
    </row>
    <row r="116" spans="4:19" x14ac:dyDescent="0.2">
      <c r="D116" s="8"/>
      <c r="E116" s="8"/>
      <c r="F116" s="8"/>
      <c r="G116" s="8"/>
      <c r="H116" s="8"/>
      <c r="S116" s="8"/>
    </row>
    <row r="117" spans="4:19" x14ac:dyDescent="0.2">
      <c r="D117" s="8"/>
      <c r="E117" s="8"/>
      <c r="F117" s="8"/>
      <c r="G117" s="8"/>
      <c r="H117" s="8"/>
    </row>
    <row r="118" spans="4:19" x14ac:dyDescent="0.2">
      <c r="D118" s="8"/>
      <c r="E118" s="8"/>
      <c r="F118" s="8"/>
      <c r="G118" s="8"/>
      <c r="H118" s="8"/>
      <c r="S118" s="8"/>
    </row>
    <row r="119" spans="4:19" x14ac:dyDescent="0.2">
      <c r="D119" s="8"/>
      <c r="E119" s="8"/>
      <c r="F119" s="8"/>
      <c r="G119" s="8"/>
      <c r="H119" s="8"/>
    </row>
    <row r="120" spans="4:19" x14ac:dyDescent="0.2">
      <c r="D120" s="8"/>
      <c r="E120" s="8"/>
      <c r="F120" s="8"/>
      <c r="G120" s="8"/>
      <c r="H120" s="8"/>
      <c r="S120" s="8"/>
    </row>
    <row r="121" spans="4:19" x14ac:dyDescent="0.2">
      <c r="D121" s="8"/>
      <c r="E121" s="8"/>
      <c r="F121" s="8"/>
      <c r="G121" s="8"/>
      <c r="H121" s="8"/>
    </row>
    <row r="122" spans="4:19" x14ac:dyDescent="0.2">
      <c r="D122" s="8"/>
      <c r="E122" s="8"/>
      <c r="F122" s="8"/>
      <c r="G122" s="8"/>
      <c r="H122" s="8"/>
      <c r="S122" s="8"/>
    </row>
    <row r="123" spans="4:19" x14ac:dyDescent="0.2">
      <c r="D123" s="8"/>
      <c r="E123" s="8"/>
      <c r="F123" s="8"/>
      <c r="G123" s="8"/>
      <c r="H123" s="8"/>
    </row>
    <row r="124" spans="4:19" x14ac:dyDescent="0.2">
      <c r="D124" s="8"/>
      <c r="E124" s="8"/>
      <c r="F124" s="8"/>
      <c r="G124" s="8"/>
      <c r="H124" s="8"/>
      <c r="S124" s="8"/>
    </row>
    <row r="125" spans="4:19" x14ac:dyDescent="0.2">
      <c r="D125" s="8"/>
      <c r="E125" s="8"/>
      <c r="F125" s="8"/>
      <c r="G125" s="8"/>
      <c r="H125" s="8"/>
      <c r="I125" s="8"/>
      <c r="J125" s="8"/>
      <c r="K125" s="8"/>
    </row>
    <row r="126" spans="4:19" x14ac:dyDescent="0.2">
      <c r="D126" s="8"/>
      <c r="E126" s="8"/>
      <c r="F126" s="8"/>
      <c r="G126" s="8"/>
      <c r="H126" s="8"/>
      <c r="S126" s="8"/>
    </row>
    <row r="127" spans="4:19" x14ac:dyDescent="0.2">
      <c r="D127" s="8"/>
      <c r="E127" s="8"/>
      <c r="F127" s="8"/>
      <c r="G127" s="8"/>
      <c r="H127" s="8"/>
    </row>
    <row r="128" spans="4:19" x14ac:dyDescent="0.2">
      <c r="D128" s="8"/>
      <c r="E128" s="8"/>
      <c r="F128" s="8"/>
      <c r="G128" s="8"/>
      <c r="H128" s="8"/>
      <c r="S128" s="8"/>
    </row>
    <row r="129" spans="4:19" x14ac:dyDescent="0.2">
      <c r="D129" s="8"/>
      <c r="E129" s="8"/>
      <c r="F129" s="8"/>
      <c r="G129" s="8"/>
      <c r="H129" s="8"/>
    </row>
    <row r="130" spans="4:19" x14ac:dyDescent="0.2">
      <c r="D130" s="8"/>
      <c r="E130" s="8"/>
      <c r="F130" s="8"/>
      <c r="G130" s="8"/>
      <c r="H130" s="8"/>
      <c r="S130" s="8"/>
    </row>
    <row r="131" spans="4:19" x14ac:dyDescent="0.2">
      <c r="D131" s="8"/>
      <c r="E131" s="8"/>
      <c r="F131" s="8"/>
      <c r="G131" s="8"/>
      <c r="H131" s="8"/>
    </row>
    <row r="132" spans="4:19" x14ac:dyDescent="0.2">
      <c r="D132" s="8"/>
      <c r="E132" s="8"/>
      <c r="F132" s="8"/>
      <c r="G132" s="8"/>
      <c r="H132" s="8"/>
      <c r="S132" s="8"/>
    </row>
    <row r="133" spans="4:19" x14ac:dyDescent="0.2">
      <c r="D133" s="8"/>
      <c r="E133" s="8"/>
      <c r="F133" s="8"/>
      <c r="G133" s="8"/>
      <c r="H133" s="8"/>
    </row>
    <row r="134" spans="4:19" x14ac:dyDescent="0.2">
      <c r="D134" s="8"/>
      <c r="E134" s="8"/>
      <c r="F134" s="8"/>
      <c r="G134" s="8"/>
      <c r="H134" s="8"/>
      <c r="S134" s="8"/>
    </row>
    <row r="135" spans="4:19" x14ac:dyDescent="0.2">
      <c r="D135" s="8"/>
      <c r="E135" s="8"/>
      <c r="F135" s="8"/>
      <c r="G135" s="8"/>
      <c r="H135" s="8"/>
    </row>
    <row r="136" spans="4:19" x14ac:dyDescent="0.2">
      <c r="D136" s="8"/>
      <c r="E136" s="8"/>
      <c r="F136" s="8"/>
      <c r="G136" s="8"/>
      <c r="H136" s="8"/>
      <c r="S136" s="8"/>
    </row>
    <row r="137" spans="4:19" x14ac:dyDescent="0.2">
      <c r="D137" s="8"/>
      <c r="E137" s="8"/>
      <c r="F137" s="8"/>
      <c r="G137" s="8"/>
      <c r="H137" s="8"/>
    </row>
    <row r="138" spans="4:19" x14ac:dyDescent="0.2">
      <c r="D138" s="8"/>
      <c r="E138" s="8"/>
      <c r="F138" s="8"/>
      <c r="G138" s="8"/>
      <c r="H138" s="8"/>
      <c r="S138" s="8"/>
    </row>
    <row r="139" spans="4:19" x14ac:dyDescent="0.2">
      <c r="D139" s="8"/>
      <c r="E139" s="8"/>
      <c r="F139" s="8"/>
      <c r="G139" s="8"/>
      <c r="H139" s="8"/>
    </row>
    <row r="140" spans="4:19" x14ac:dyDescent="0.2">
      <c r="D140" s="8"/>
      <c r="E140" s="8"/>
      <c r="F140" s="8"/>
      <c r="G140" s="8"/>
      <c r="H140" s="8"/>
      <c r="S140" s="8"/>
    </row>
    <row r="141" spans="4:19" x14ac:dyDescent="0.2">
      <c r="D141" s="8"/>
      <c r="E141" s="8"/>
      <c r="F141" s="8"/>
      <c r="G141" s="8"/>
      <c r="H141" s="8"/>
    </row>
    <row r="142" spans="4:19" x14ac:dyDescent="0.2">
      <c r="D142" s="8"/>
      <c r="E142" s="8"/>
      <c r="F142" s="8"/>
      <c r="G142" s="8"/>
      <c r="H142" s="8"/>
      <c r="S142" s="8"/>
    </row>
    <row r="143" spans="4:19" x14ac:dyDescent="0.2">
      <c r="D143" s="8"/>
      <c r="E143" s="8"/>
      <c r="F143" s="8"/>
      <c r="G143" s="8"/>
      <c r="H143" s="8"/>
    </row>
    <row r="144" spans="4:19" x14ac:dyDescent="0.2">
      <c r="D144" s="8"/>
      <c r="E144" s="8"/>
      <c r="F144" s="8"/>
      <c r="G144" s="8"/>
      <c r="H144" s="8"/>
      <c r="S144" s="8"/>
    </row>
    <row r="145" spans="4:19" x14ac:dyDescent="0.2">
      <c r="D145" s="8"/>
      <c r="E145" s="8"/>
      <c r="F145" s="8"/>
      <c r="G145" s="8"/>
      <c r="H145" s="8"/>
    </row>
    <row r="146" spans="4:19" x14ac:dyDescent="0.2">
      <c r="D146" s="8"/>
      <c r="E146" s="8"/>
      <c r="F146" s="8"/>
      <c r="G146" s="8"/>
      <c r="H146" s="8"/>
      <c r="S146" s="8"/>
    </row>
    <row r="147" spans="4:19" x14ac:dyDescent="0.2">
      <c r="D147" s="8"/>
      <c r="E147" s="8"/>
      <c r="F147" s="8"/>
      <c r="G147" s="8"/>
      <c r="H147" s="8"/>
    </row>
    <row r="148" spans="4:19" x14ac:dyDescent="0.2">
      <c r="D148" s="8"/>
      <c r="E148" s="8"/>
      <c r="F148" s="8"/>
      <c r="G148" s="8"/>
      <c r="H148" s="8"/>
      <c r="S148" s="8"/>
    </row>
    <row r="149" spans="4:19" x14ac:dyDescent="0.2">
      <c r="D149" s="8"/>
      <c r="E149" s="8"/>
      <c r="F149" s="8"/>
      <c r="G149" s="8"/>
      <c r="H149" s="8"/>
    </row>
    <row r="150" spans="4:19" x14ac:dyDescent="0.2">
      <c r="D150" s="8"/>
      <c r="E150" s="8"/>
      <c r="F150" s="8"/>
      <c r="G150" s="8"/>
      <c r="H150" s="8"/>
      <c r="S150" s="8"/>
    </row>
    <row r="151" spans="4:19" x14ac:dyDescent="0.2">
      <c r="D151" s="8"/>
      <c r="E151" s="8"/>
      <c r="F151" s="8"/>
      <c r="G151" s="8"/>
      <c r="H151" s="8"/>
    </row>
    <row r="152" spans="4:19" x14ac:dyDescent="0.2">
      <c r="D152" s="8"/>
      <c r="E152" s="8"/>
      <c r="F152" s="8"/>
      <c r="G152" s="8"/>
      <c r="H152" s="8"/>
      <c r="S152" s="8"/>
    </row>
    <row r="153" spans="4:19" x14ac:dyDescent="0.2">
      <c r="D153" s="8"/>
      <c r="E153" s="8"/>
      <c r="F153" s="8"/>
      <c r="G153" s="8"/>
      <c r="H153" s="8"/>
    </row>
    <row r="154" spans="4:19" x14ac:dyDescent="0.2">
      <c r="D154" s="8"/>
      <c r="E154" s="8"/>
      <c r="F154" s="8"/>
      <c r="G154" s="8"/>
      <c r="H154" s="8"/>
      <c r="S154" s="8"/>
    </row>
    <row r="155" spans="4:19" x14ac:dyDescent="0.2">
      <c r="D155" s="8"/>
      <c r="E155" s="8"/>
      <c r="F155" s="8"/>
      <c r="G155" s="8"/>
      <c r="H155" s="8"/>
    </row>
    <row r="156" spans="4:19" x14ac:dyDescent="0.2">
      <c r="D156" s="8"/>
      <c r="E156" s="8"/>
      <c r="F156" s="8"/>
      <c r="G156" s="8"/>
      <c r="H156" s="8"/>
      <c r="S156" s="8"/>
    </row>
    <row r="157" spans="4:19" x14ac:dyDescent="0.2">
      <c r="D157" s="8"/>
      <c r="E157" s="8"/>
      <c r="F157" s="8"/>
      <c r="G157" s="8"/>
      <c r="H157" s="8"/>
    </row>
    <row r="158" spans="4:19" x14ac:dyDescent="0.2">
      <c r="D158" s="8"/>
      <c r="E158" s="8"/>
      <c r="F158" s="8"/>
      <c r="G158" s="8"/>
      <c r="H158" s="8"/>
      <c r="S158" s="8"/>
    </row>
    <row r="159" spans="4:19" x14ac:dyDescent="0.2">
      <c r="D159" s="8"/>
      <c r="E159" s="8"/>
      <c r="F159" s="8"/>
      <c r="G159" s="8"/>
      <c r="H159" s="8"/>
    </row>
    <row r="160" spans="4:19" x14ac:dyDescent="0.2">
      <c r="D160" s="8"/>
      <c r="E160" s="8"/>
      <c r="F160" s="8"/>
      <c r="G160" s="8"/>
      <c r="H160" s="8"/>
      <c r="S160" s="8"/>
    </row>
    <row r="161" spans="4:19" x14ac:dyDescent="0.2">
      <c r="D161" s="8"/>
      <c r="E161" s="8"/>
      <c r="F161" s="8"/>
      <c r="G161" s="8"/>
      <c r="H161" s="8"/>
    </row>
    <row r="162" spans="4:19" x14ac:dyDescent="0.2">
      <c r="D162" s="8"/>
      <c r="E162" s="8"/>
      <c r="F162" s="8"/>
      <c r="G162" s="8"/>
      <c r="H162" s="8"/>
      <c r="S162" s="8"/>
    </row>
    <row r="163" spans="4:19" x14ac:dyDescent="0.2">
      <c r="D163" s="8"/>
      <c r="E163" s="8"/>
      <c r="F163" s="8"/>
      <c r="G163" s="8"/>
      <c r="H163" s="8"/>
    </row>
    <row r="164" spans="4:19" x14ac:dyDescent="0.2">
      <c r="D164" s="8"/>
      <c r="E164" s="8"/>
      <c r="F164" s="8"/>
      <c r="G164" s="8"/>
      <c r="H164" s="8"/>
      <c r="S164" s="8"/>
    </row>
    <row r="165" spans="4:19" x14ac:dyDescent="0.2">
      <c r="D165" s="8"/>
      <c r="E165" s="8"/>
      <c r="F165" s="8"/>
      <c r="G165" s="8"/>
      <c r="H165" s="8"/>
    </row>
    <row r="166" spans="4:19" x14ac:dyDescent="0.2">
      <c r="D166" s="8"/>
      <c r="E166" s="8"/>
      <c r="F166" s="8"/>
      <c r="G166" s="8"/>
      <c r="H166" s="8"/>
      <c r="S166" s="8"/>
    </row>
    <row r="167" spans="4:19" x14ac:dyDescent="0.2">
      <c r="D167" s="8"/>
      <c r="E167" s="8"/>
      <c r="F167" s="8"/>
      <c r="G167" s="8"/>
      <c r="H167" s="8"/>
    </row>
    <row r="168" spans="4:19" x14ac:dyDescent="0.2">
      <c r="D168" s="8"/>
      <c r="E168" s="8"/>
      <c r="F168" s="8"/>
      <c r="G168" s="8"/>
      <c r="H168" s="8"/>
      <c r="S168" s="8"/>
    </row>
    <row r="169" spans="4:19" x14ac:dyDescent="0.2">
      <c r="D169" s="8"/>
      <c r="E169" s="8"/>
      <c r="F169" s="8"/>
      <c r="G169" s="8"/>
      <c r="H169" s="8"/>
    </row>
    <row r="170" spans="4:19" x14ac:dyDescent="0.2">
      <c r="D170" s="8"/>
      <c r="E170" s="8"/>
      <c r="F170" s="8"/>
      <c r="G170" s="8"/>
      <c r="H170" s="8"/>
      <c r="S170" s="8"/>
    </row>
    <row r="171" spans="4:19" x14ac:dyDescent="0.2">
      <c r="D171" s="8"/>
      <c r="E171" s="8"/>
      <c r="F171" s="8"/>
      <c r="G171" s="8"/>
      <c r="H171" s="8"/>
    </row>
    <row r="172" spans="4:19" x14ac:dyDescent="0.2">
      <c r="D172" s="8"/>
      <c r="E172" s="8"/>
      <c r="F172" s="8"/>
      <c r="G172" s="8"/>
      <c r="H172" s="8"/>
      <c r="S172" s="8"/>
    </row>
    <row r="173" spans="4:19" x14ac:dyDescent="0.2">
      <c r="D173" s="8"/>
      <c r="E173" s="8"/>
      <c r="F173" s="8"/>
      <c r="G173" s="8"/>
      <c r="H173" s="8"/>
    </row>
    <row r="174" spans="4:19" x14ac:dyDescent="0.2">
      <c r="D174" s="8"/>
      <c r="E174" s="8"/>
      <c r="F174" s="8"/>
      <c r="G174" s="8"/>
      <c r="H174" s="8"/>
      <c r="S174" s="8"/>
    </row>
    <row r="175" spans="4:19" x14ac:dyDescent="0.2">
      <c r="D175" s="8"/>
      <c r="E175" s="8"/>
      <c r="F175" s="8"/>
      <c r="G175" s="8"/>
      <c r="H175" s="8"/>
    </row>
    <row r="176" spans="4:19" x14ac:dyDescent="0.2">
      <c r="D176" s="8"/>
      <c r="E176" s="8"/>
      <c r="F176" s="8"/>
      <c r="G176" s="8"/>
      <c r="H176" s="8"/>
      <c r="S176" s="8"/>
    </row>
    <row r="177" spans="4:19" x14ac:dyDescent="0.2">
      <c r="D177" s="8"/>
      <c r="E177" s="8"/>
      <c r="F177" s="8"/>
      <c r="G177" s="8"/>
      <c r="H177" s="8"/>
    </row>
    <row r="178" spans="4:19" x14ac:dyDescent="0.2">
      <c r="D178" s="8"/>
      <c r="E178" s="8"/>
      <c r="F178" s="8"/>
      <c r="G178" s="8"/>
      <c r="H178" s="8"/>
      <c r="S178" s="8"/>
    </row>
    <row r="179" spans="4:19" x14ac:dyDescent="0.2">
      <c r="D179" s="8"/>
      <c r="E179" s="8"/>
      <c r="F179" s="8"/>
      <c r="G179" s="8"/>
      <c r="H179" s="8"/>
    </row>
    <row r="180" spans="4:19" x14ac:dyDescent="0.2">
      <c r="D180" s="8"/>
      <c r="E180" s="8"/>
      <c r="F180" s="8"/>
      <c r="G180" s="8"/>
      <c r="H180" s="8"/>
      <c r="S180" s="8"/>
    </row>
    <row r="181" spans="4:19" x14ac:dyDescent="0.2">
      <c r="D181" s="8"/>
      <c r="E181" s="8"/>
      <c r="F181" s="8"/>
      <c r="G181" s="8"/>
      <c r="H181" s="8"/>
    </row>
    <row r="182" spans="4:19" x14ac:dyDescent="0.2">
      <c r="D182" s="8"/>
      <c r="E182" s="8"/>
      <c r="F182" s="8"/>
      <c r="G182" s="8"/>
      <c r="H182" s="8"/>
      <c r="S182" s="8"/>
    </row>
    <row r="183" spans="4:19" x14ac:dyDescent="0.2">
      <c r="D183" s="8"/>
      <c r="E183" s="8"/>
      <c r="F183" s="8"/>
      <c r="G183" s="8"/>
      <c r="H183" s="8"/>
    </row>
    <row r="184" spans="4:19" x14ac:dyDescent="0.2">
      <c r="D184" s="8"/>
      <c r="E184" s="8"/>
      <c r="F184" s="8"/>
      <c r="G184" s="8"/>
      <c r="H184" s="8"/>
      <c r="S184" s="8"/>
    </row>
    <row r="185" spans="4:19" x14ac:dyDescent="0.2">
      <c r="D185" s="8"/>
      <c r="E185" s="8"/>
      <c r="F185" s="8"/>
      <c r="G185" s="8"/>
      <c r="H185" s="8"/>
    </row>
    <row r="186" spans="4:19" x14ac:dyDescent="0.2">
      <c r="D186" s="8"/>
      <c r="E186" s="8"/>
      <c r="F186" s="8"/>
      <c r="G186" s="8"/>
      <c r="H186" s="8"/>
      <c r="S186" s="8"/>
    </row>
    <row r="187" spans="4:19" x14ac:dyDescent="0.2">
      <c r="D187" s="8"/>
      <c r="E187" s="8"/>
      <c r="F187" s="8"/>
      <c r="G187" s="8"/>
      <c r="H187" s="8"/>
    </row>
    <row r="188" spans="4:19" x14ac:dyDescent="0.2">
      <c r="G188" s="8"/>
      <c r="H188" s="8"/>
      <c r="S188" s="8"/>
    </row>
    <row r="189" spans="4:19" x14ac:dyDescent="0.2">
      <c r="G189" s="8"/>
      <c r="H189" s="8"/>
    </row>
    <row r="190" spans="4:19" x14ac:dyDescent="0.2">
      <c r="D190" s="8"/>
      <c r="E190" s="8"/>
      <c r="F190" s="8"/>
      <c r="G190" s="8"/>
      <c r="H190" s="8"/>
      <c r="S190" s="8"/>
    </row>
    <row r="191" spans="4:19" x14ac:dyDescent="0.2">
      <c r="D191" s="8"/>
      <c r="E191" s="8"/>
      <c r="F191" s="8"/>
      <c r="G191" s="8"/>
      <c r="H191" s="8"/>
    </row>
    <row r="192" spans="4:19" x14ac:dyDescent="0.2">
      <c r="D192" s="8"/>
      <c r="E192" s="8"/>
      <c r="F192" s="8"/>
      <c r="G192" s="8"/>
      <c r="H192" s="8"/>
      <c r="S192" s="8"/>
    </row>
    <row r="193" spans="4:19" x14ac:dyDescent="0.2">
      <c r="D193" s="8"/>
      <c r="E193" s="8"/>
      <c r="F193" s="8"/>
      <c r="G193" s="8"/>
      <c r="H193" s="8"/>
    </row>
    <row r="194" spans="4:19" x14ac:dyDescent="0.2">
      <c r="D194" s="8"/>
      <c r="E194" s="8"/>
      <c r="F194" s="8"/>
      <c r="G194" s="8"/>
      <c r="H194" s="8"/>
      <c r="S194" s="8"/>
    </row>
    <row r="195" spans="4:19" x14ac:dyDescent="0.2">
      <c r="D195" s="8"/>
      <c r="E195" s="8"/>
      <c r="F195" s="8"/>
      <c r="G195" s="8"/>
      <c r="H195" s="8"/>
    </row>
    <row r="196" spans="4:19" x14ac:dyDescent="0.2">
      <c r="D196" s="8"/>
      <c r="E196" s="8"/>
      <c r="F196" s="8"/>
      <c r="G196" s="8"/>
      <c r="H196" s="8"/>
      <c r="S196" s="8"/>
    </row>
    <row r="197" spans="4:19" x14ac:dyDescent="0.2">
      <c r="D197" s="8"/>
      <c r="E197" s="8"/>
      <c r="F197" s="8"/>
      <c r="G197" s="8"/>
      <c r="H197" s="8"/>
    </row>
    <row r="198" spans="4:19" x14ac:dyDescent="0.2">
      <c r="D198" s="8"/>
      <c r="E198" s="8"/>
      <c r="F198" s="8"/>
      <c r="G198" s="8"/>
      <c r="H198" s="8"/>
      <c r="S198" s="8"/>
    </row>
    <row r="199" spans="4:19" x14ac:dyDescent="0.2">
      <c r="D199" s="8"/>
      <c r="E199" s="8"/>
      <c r="F199" s="8"/>
      <c r="G199" s="8"/>
      <c r="H199" s="8"/>
    </row>
    <row r="200" spans="4:19" x14ac:dyDescent="0.2">
      <c r="D200" s="8"/>
      <c r="E200" s="8"/>
      <c r="F200" s="8"/>
      <c r="G200" s="8"/>
      <c r="H200" s="8"/>
      <c r="S200" s="8"/>
    </row>
    <row r="201" spans="4:19" x14ac:dyDescent="0.2">
      <c r="D201" s="8"/>
      <c r="E201" s="8"/>
      <c r="F201" s="8"/>
      <c r="G201" s="8"/>
      <c r="H201" s="8"/>
    </row>
    <row r="202" spans="4:19" x14ac:dyDescent="0.2">
      <c r="D202" s="8"/>
      <c r="E202" s="8"/>
      <c r="F202" s="8"/>
      <c r="G202" s="8"/>
      <c r="H202" s="8"/>
      <c r="S202" s="8"/>
    </row>
    <row r="203" spans="4:19" x14ac:dyDescent="0.2">
      <c r="D203" s="8"/>
      <c r="E203" s="8"/>
      <c r="F203" s="8"/>
      <c r="G203" s="8"/>
      <c r="H203" s="8"/>
    </row>
    <row r="204" spans="4:19" x14ac:dyDescent="0.2">
      <c r="D204" s="8"/>
      <c r="E204" s="8"/>
      <c r="F204" s="8"/>
      <c r="G204" s="8"/>
      <c r="H204" s="8"/>
      <c r="S204" s="8"/>
    </row>
    <row r="205" spans="4:19" x14ac:dyDescent="0.2">
      <c r="D205" s="8"/>
      <c r="E205" s="8"/>
      <c r="F205" s="8"/>
      <c r="G205" s="8"/>
      <c r="H205" s="8"/>
    </row>
    <row r="206" spans="4:19" x14ac:dyDescent="0.2">
      <c r="D206" s="8"/>
      <c r="E206" s="8"/>
      <c r="F206" s="8"/>
      <c r="G206" s="8"/>
      <c r="H206" s="8"/>
      <c r="S206" s="8"/>
    </row>
    <row r="207" spans="4:19" x14ac:dyDescent="0.2">
      <c r="D207" s="8"/>
      <c r="E207" s="8"/>
      <c r="F207" s="8"/>
      <c r="G207" s="8"/>
      <c r="H207" s="8"/>
    </row>
    <row r="208" spans="4:19" x14ac:dyDescent="0.2">
      <c r="D208" s="8"/>
      <c r="E208" s="8"/>
      <c r="F208" s="8"/>
      <c r="G208" s="8"/>
      <c r="H208" s="8"/>
      <c r="S208" s="8"/>
    </row>
    <row r="209" spans="4:19" x14ac:dyDescent="0.2">
      <c r="D209" s="8"/>
      <c r="E209" s="8"/>
      <c r="F209" s="8"/>
      <c r="G209" s="8"/>
      <c r="H209" s="8"/>
    </row>
    <row r="210" spans="4:19" x14ac:dyDescent="0.2">
      <c r="D210" s="8"/>
      <c r="E210" s="8"/>
      <c r="F210" s="8"/>
      <c r="G210" s="8"/>
      <c r="H210" s="8"/>
      <c r="S210" s="8"/>
    </row>
    <row r="211" spans="4:19" x14ac:dyDescent="0.2">
      <c r="D211" s="8"/>
      <c r="E211" s="8"/>
      <c r="F211" s="8"/>
      <c r="G211" s="8"/>
      <c r="H211" s="8"/>
    </row>
    <row r="212" spans="4:19" x14ac:dyDescent="0.2">
      <c r="D212" s="8"/>
      <c r="E212" s="8"/>
      <c r="F212" s="8"/>
      <c r="G212" s="8"/>
      <c r="H212" s="8"/>
      <c r="S212" s="8"/>
    </row>
    <row r="213" spans="4:19" x14ac:dyDescent="0.2">
      <c r="D213" s="8"/>
      <c r="E213" s="8"/>
      <c r="F213" s="8"/>
      <c r="G213" s="8"/>
      <c r="H213" s="8"/>
    </row>
    <row r="214" spans="4:19" x14ac:dyDescent="0.2">
      <c r="D214" s="8"/>
      <c r="E214" s="8"/>
      <c r="F214" s="8"/>
      <c r="G214" s="8"/>
      <c r="H214" s="8"/>
      <c r="S214" s="8"/>
    </row>
    <row r="215" spans="4:19" x14ac:dyDescent="0.2">
      <c r="D215" s="8"/>
      <c r="E215" s="8"/>
      <c r="F215" s="8"/>
      <c r="G215" s="8"/>
      <c r="H215" s="8"/>
    </row>
    <row r="216" spans="4:19" x14ac:dyDescent="0.2">
      <c r="D216" s="8"/>
      <c r="E216" s="8"/>
      <c r="F216" s="8"/>
      <c r="G216" s="8"/>
      <c r="H216" s="8"/>
      <c r="S216" s="8"/>
    </row>
    <row r="217" spans="4:19" x14ac:dyDescent="0.2">
      <c r="D217" s="8"/>
      <c r="E217" s="8"/>
      <c r="F217" s="8"/>
      <c r="G217" s="8"/>
      <c r="H217" s="8"/>
    </row>
    <row r="218" spans="4:19" x14ac:dyDescent="0.2">
      <c r="D218" s="8"/>
      <c r="E218" s="8"/>
      <c r="F218" s="8"/>
      <c r="G218" s="8"/>
      <c r="H218" s="8"/>
      <c r="S218" s="8"/>
    </row>
    <row r="219" spans="4:19" x14ac:dyDescent="0.2">
      <c r="D219" s="8"/>
      <c r="E219" s="8"/>
      <c r="F219" s="8"/>
      <c r="G219" s="8"/>
      <c r="H219" s="8"/>
    </row>
    <row r="220" spans="4:19" x14ac:dyDescent="0.2">
      <c r="D220" s="8"/>
      <c r="E220" s="8"/>
      <c r="F220" s="8"/>
      <c r="G220" s="8"/>
      <c r="H220" s="8"/>
      <c r="S220" s="8"/>
    </row>
    <row r="221" spans="4:19" x14ac:dyDescent="0.2">
      <c r="D221" s="8"/>
      <c r="E221" s="8"/>
      <c r="F221" s="8"/>
      <c r="G221" s="8"/>
      <c r="H221" s="8"/>
    </row>
    <row r="222" spans="4:19" x14ac:dyDescent="0.2">
      <c r="D222" s="8"/>
      <c r="E222" s="8"/>
      <c r="F222" s="8"/>
      <c r="G222" s="8"/>
      <c r="H222" s="8"/>
      <c r="S222" s="8"/>
    </row>
    <row r="223" spans="4:19" x14ac:dyDescent="0.2">
      <c r="D223" s="8"/>
      <c r="E223" s="8"/>
      <c r="F223" s="8"/>
      <c r="G223" s="8"/>
      <c r="H223" s="8"/>
    </row>
    <row r="224" spans="4:19" x14ac:dyDescent="0.2">
      <c r="D224" s="8"/>
      <c r="E224" s="8"/>
      <c r="F224" s="8"/>
      <c r="G224" s="8"/>
      <c r="H224" s="8"/>
      <c r="S224" s="8"/>
    </row>
    <row r="225" spans="4:19" x14ac:dyDescent="0.2">
      <c r="D225" s="8"/>
      <c r="E225" s="8"/>
      <c r="F225" s="8"/>
      <c r="G225" s="8"/>
      <c r="H225" s="8"/>
    </row>
    <row r="226" spans="4:19" x14ac:dyDescent="0.2">
      <c r="D226" s="8"/>
      <c r="E226" s="8"/>
      <c r="F226" s="8"/>
      <c r="G226" s="8"/>
      <c r="H226" s="8"/>
      <c r="S226" s="8"/>
    </row>
    <row r="227" spans="4:19" x14ac:dyDescent="0.2">
      <c r="D227" s="8"/>
      <c r="E227" s="8"/>
      <c r="F227" s="8"/>
      <c r="G227" s="8"/>
      <c r="H227" s="8"/>
    </row>
    <row r="228" spans="4:19" x14ac:dyDescent="0.2">
      <c r="D228" s="8"/>
      <c r="E228" s="8"/>
      <c r="F228" s="8"/>
      <c r="G228" s="8"/>
      <c r="H228" s="8"/>
      <c r="S228" s="8"/>
    </row>
    <row r="229" spans="4:19" x14ac:dyDescent="0.2">
      <c r="D229" s="8"/>
      <c r="E229" s="8"/>
      <c r="F229" s="8"/>
      <c r="G229" s="8"/>
      <c r="H229" s="8"/>
    </row>
    <row r="230" spans="4:19" x14ac:dyDescent="0.2">
      <c r="D230" s="8"/>
      <c r="E230" s="8"/>
      <c r="F230" s="8"/>
      <c r="G230" s="8"/>
      <c r="H230" s="8"/>
      <c r="S230" s="8"/>
    </row>
    <row r="231" spans="4:19" x14ac:dyDescent="0.2">
      <c r="D231" s="8"/>
      <c r="E231" s="8"/>
      <c r="F231" s="8"/>
      <c r="G231" s="8"/>
      <c r="H231" s="8"/>
    </row>
    <row r="232" spans="4:19" x14ac:dyDescent="0.2">
      <c r="D232" s="8"/>
      <c r="E232" s="8"/>
      <c r="F232" s="8"/>
      <c r="G232" s="8"/>
      <c r="H232" s="8"/>
      <c r="S232" s="8"/>
    </row>
    <row r="233" spans="4:19" x14ac:dyDescent="0.2">
      <c r="D233" s="8"/>
      <c r="E233" s="8"/>
      <c r="F233" s="8"/>
      <c r="G233" s="8"/>
      <c r="H233" s="8"/>
    </row>
    <row r="234" spans="4:19" x14ac:dyDescent="0.2">
      <c r="D234" s="8"/>
      <c r="E234" s="8"/>
      <c r="F234" s="8"/>
      <c r="G234" s="8"/>
      <c r="H234" s="8"/>
      <c r="S234" s="8"/>
    </row>
    <row r="235" spans="4:19" x14ac:dyDescent="0.2">
      <c r="D235" s="8"/>
      <c r="E235" s="8"/>
      <c r="F235" s="8"/>
      <c r="G235" s="8"/>
      <c r="H235" s="8"/>
    </row>
    <row r="236" spans="4:19" x14ac:dyDescent="0.2">
      <c r="D236" s="8"/>
      <c r="E236" s="8"/>
      <c r="F236" s="8"/>
      <c r="G236" s="8"/>
      <c r="H236" s="8"/>
      <c r="S236" s="8"/>
    </row>
    <row r="237" spans="4:19" x14ac:dyDescent="0.2">
      <c r="D237" s="8"/>
      <c r="E237" s="8"/>
      <c r="F237" s="8"/>
      <c r="G237" s="8"/>
      <c r="H237" s="8"/>
    </row>
    <row r="238" spans="4:19" x14ac:dyDescent="0.2">
      <c r="D238" s="8"/>
      <c r="E238" s="8"/>
      <c r="F238" s="8"/>
      <c r="G238" s="8"/>
      <c r="H238" s="8"/>
      <c r="S238" s="8"/>
    </row>
    <row r="239" spans="4:19" x14ac:dyDescent="0.2">
      <c r="D239" s="8"/>
      <c r="E239" s="8"/>
      <c r="F239" s="8"/>
      <c r="G239" s="8"/>
      <c r="H239" s="8"/>
    </row>
    <row r="240" spans="4:19" x14ac:dyDescent="0.2">
      <c r="D240" s="8"/>
      <c r="E240" s="8"/>
      <c r="F240" s="8"/>
      <c r="G240" s="8"/>
      <c r="H240" s="8"/>
      <c r="S240" s="8"/>
    </row>
    <row r="241" spans="4:19" x14ac:dyDescent="0.2">
      <c r="D241" s="8"/>
      <c r="E241" s="8"/>
      <c r="F241" s="8"/>
      <c r="G241" s="8"/>
      <c r="H241" s="8"/>
    </row>
    <row r="242" spans="4:19" x14ac:dyDescent="0.2">
      <c r="D242" s="8"/>
      <c r="E242" s="8"/>
      <c r="F242" s="8"/>
      <c r="G242" s="8"/>
      <c r="H242" s="8"/>
      <c r="S242" s="8"/>
    </row>
    <row r="243" spans="4:19" x14ac:dyDescent="0.2">
      <c r="D243" s="8"/>
      <c r="E243" s="8"/>
      <c r="F243" s="8"/>
      <c r="G243" s="8"/>
      <c r="H243" s="8"/>
    </row>
    <row r="244" spans="4:19" x14ac:dyDescent="0.2">
      <c r="D244" s="8"/>
      <c r="E244" s="8"/>
      <c r="F244" s="8"/>
      <c r="G244" s="8"/>
      <c r="H244" s="8"/>
      <c r="S244" s="8"/>
    </row>
    <row r="245" spans="4:19" x14ac:dyDescent="0.2">
      <c r="D245" s="8"/>
      <c r="E245" s="8"/>
      <c r="F245" s="8"/>
      <c r="G245" s="8"/>
      <c r="H245" s="8"/>
    </row>
    <row r="246" spans="4:19" x14ac:dyDescent="0.2">
      <c r="D246" s="8"/>
      <c r="E246" s="8"/>
      <c r="F246" s="8"/>
      <c r="G246" s="8"/>
      <c r="H246" s="8"/>
      <c r="S246" s="8"/>
    </row>
    <row r="247" spans="4:19" x14ac:dyDescent="0.2">
      <c r="D247" s="8"/>
      <c r="E247" s="8"/>
      <c r="F247" s="8"/>
      <c r="G247" s="8"/>
      <c r="H247" s="8"/>
    </row>
    <row r="248" spans="4:19" x14ac:dyDescent="0.2">
      <c r="D248" s="8"/>
      <c r="E248" s="8"/>
      <c r="F248" s="8"/>
      <c r="G248" s="8"/>
      <c r="H248" s="8"/>
      <c r="S248" s="8"/>
    </row>
    <row r="249" spans="4:19" x14ac:dyDescent="0.2">
      <c r="D249" s="8"/>
      <c r="E249" s="8"/>
      <c r="F249" s="8"/>
      <c r="G249" s="8"/>
      <c r="H249" s="8"/>
    </row>
    <row r="250" spans="4:19" x14ac:dyDescent="0.2">
      <c r="D250" s="8"/>
      <c r="E250" s="8"/>
      <c r="F250" s="8"/>
      <c r="G250" s="8"/>
      <c r="H250" s="8"/>
      <c r="S250" s="8"/>
    </row>
    <row r="251" spans="4:19" x14ac:dyDescent="0.2">
      <c r="D251" s="8"/>
      <c r="E251" s="8"/>
      <c r="F251" s="8"/>
      <c r="G251" s="8"/>
      <c r="H251" s="8"/>
    </row>
    <row r="252" spans="4:19" x14ac:dyDescent="0.2">
      <c r="D252" s="8"/>
      <c r="E252" s="8"/>
      <c r="F252" s="8"/>
      <c r="G252" s="8"/>
      <c r="H252" s="8"/>
      <c r="I252" s="8"/>
      <c r="J252" s="8"/>
      <c r="K252" s="8"/>
      <c r="S252" s="8"/>
    </row>
    <row r="253" spans="4:19" x14ac:dyDescent="0.2">
      <c r="D253" s="8"/>
      <c r="E253" s="8"/>
      <c r="F253" s="8"/>
      <c r="G253" s="8"/>
      <c r="H253" s="8"/>
    </row>
    <row r="254" spans="4:19" x14ac:dyDescent="0.2">
      <c r="D254" s="8"/>
      <c r="E254" s="8"/>
      <c r="F254" s="8"/>
      <c r="G254" s="8"/>
      <c r="H254" s="8"/>
      <c r="S254" s="8"/>
    </row>
    <row r="255" spans="4:19" x14ac:dyDescent="0.2">
      <c r="D255" s="8"/>
      <c r="E255" s="8"/>
      <c r="F255" s="8"/>
      <c r="G255" s="8"/>
      <c r="H255" s="8"/>
    </row>
    <row r="256" spans="4:19" x14ac:dyDescent="0.2">
      <c r="D256" s="8"/>
      <c r="E256" s="8"/>
      <c r="F256" s="8"/>
      <c r="G256" s="8"/>
      <c r="H256" s="8"/>
      <c r="S256" s="8"/>
    </row>
    <row r="257" spans="4:19" x14ac:dyDescent="0.2">
      <c r="D257" s="8"/>
      <c r="E257" s="8"/>
      <c r="F257" s="8"/>
      <c r="G257" s="8"/>
      <c r="H257" s="8"/>
    </row>
    <row r="258" spans="4:19" x14ac:dyDescent="0.2">
      <c r="D258" s="8"/>
      <c r="E258" s="8"/>
      <c r="F258" s="8"/>
      <c r="G258" s="8"/>
      <c r="H258" s="8"/>
      <c r="S258" s="8"/>
    </row>
    <row r="259" spans="4:19" x14ac:dyDescent="0.2">
      <c r="D259" s="8"/>
      <c r="E259" s="8"/>
      <c r="F259" s="8"/>
      <c r="G259" s="8"/>
      <c r="H259" s="8"/>
    </row>
    <row r="260" spans="4:19" x14ac:dyDescent="0.2">
      <c r="D260" s="8"/>
      <c r="E260" s="8"/>
      <c r="F260" s="8"/>
      <c r="G260" s="8"/>
      <c r="H260" s="8"/>
      <c r="I260" s="8"/>
      <c r="J260" s="8"/>
      <c r="S260" s="8"/>
    </row>
    <row r="261" spans="4:19" x14ac:dyDescent="0.2">
      <c r="D261" s="8"/>
      <c r="E261" s="8"/>
      <c r="F261" s="8"/>
      <c r="G261" s="8"/>
      <c r="H261" s="8"/>
    </row>
    <row r="262" spans="4:19" x14ac:dyDescent="0.2">
      <c r="D262" s="8"/>
      <c r="E262" s="8"/>
      <c r="F262" s="8"/>
      <c r="G262" s="8"/>
      <c r="H262" s="8"/>
      <c r="S262" s="8"/>
    </row>
    <row r="263" spans="4:19" x14ac:dyDescent="0.2">
      <c r="D263" s="8"/>
      <c r="E263" s="8"/>
      <c r="F263" s="8"/>
      <c r="G263" s="8"/>
      <c r="H263" s="8"/>
    </row>
    <row r="264" spans="4:19" x14ac:dyDescent="0.2">
      <c r="D264" s="8"/>
      <c r="E264" s="8"/>
      <c r="F264" s="8"/>
      <c r="G264" s="8"/>
      <c r="H264" s="8"/>
      <c r="S264" s="8"/>
    </row>
    <row r="265" spans="4:19" x14ac:dyDescent="0.2">
      <c r="D265" s="8"/>
      <c r="E265" s="8"/>
      <c r="F265" s="8"/>
      <c r="G265" s="8"/>
      <c r="H265" s="8"/>
    </row>
    <row r="266" spans="4:19" x14ac:dyDescent="0.2">
      <c r="D266" s="8"/>
      <c r="E266" s="8"/>
      <c r="F266" s="8"/>
      <c r="G266" s="8"/>
      <c r="H266" s="8"/>
      <c r="S266" s="8"/>
    </row>
    <row r="267" spans="4:19" x14ac:dyDescent="0.2">
      <c r="D267" s="8"/>
      <c r="E267" s="8"/>
      <c r="F267" s="8"/>
      <c r="G267" s="8"/>
      <c r="H267" s="8"/>
    </row>
    <row r="268" spans="4:19" x14ac:dyDescent="0.2">
      <c r="D268" s="8"/>
      <c r="E268" s="8"/>
      <c r="F268" s="8"/>
      <c r="G268" s="8"/>
      <c r="H268" s="8"/>
      <c r="S268" s="8"/>
    </row>
    <row r="269" spans="4:19" x14ac:dyDescent="0.2">
      <c r="D269" s="8"/>
      <c r="E269" s="8"/>
      <c r="F269" s="8"/>
      <c r="G269" s="8"/>
      <c r="H269" s="8"/>
    </row>
    <row r="270" spans="4:19" x14ac:dyDescent="0.2">
      <c r="D270" s="8"/>
      <c r="E270" s="8"/>
      <c r="F270" s="8"/>
      <c r="G270" s="8"/>
      <c r="H270" s="8"/>
      <c r="S270" s="8"/>
    </row>
    <row r="271" spans="4:19" x14ac:dyDescent="0.2">
      <c r="D271" s="8"/>
      <c r="E271" s="8"/>
      <c r="F271" s="8"/>
      <c r="G271" s="8"/>
      <c r="H271" s="8"/>
    </row>
    <row r="272" spans="4:19" x14ac:dyDescent="0.2">
      <c r="D272" s="8"/>
      <c r="E272" s="8"/>
      <c r="F272" s="8"/>
      <c r="G272" s="8"/>
      <c r="H272" s="8"/>
      <c r="S272" s="8"/>
    </row>
    <row r="273" spans="4:19" x14ac:dyDescent="0.2">
      <c r="D273" s="8"/>
      <c r="E273" s="8"/>
      <c r="F273" s="8"/>
      <c r="G273" s="8"/>
      <c r="H273" s="8"/>
    </row>
    <row r="274" spans="4:19" x14ac:dyDescent="0.2">
      <c r="D274" s="8"/>
      <c r="E274" s="8"/>
      <c r="F274" s="8"/>
      <c r="G274" s="8"/>
      <c r="H274" s="8"/>
      <c r="S274" s="8"/>
    </row>
    <row r="275" spans="4:19" x14ac:dyDescent="0.2">
      <c r="D275" s="8"/>
      <c r="E275" s="8"/>
      <c r="F275" s="8"/>
      <c r="G275" s="8"/>
      <c r="H275" s="8"/>
    </row>
    <row r="276" spans="4:19" x14ac:dyDescent="0.2">
      <c r="D276" s="8"/>
      <c r="E276" s="8"/>
      <c r="F276" s="8"/>
      <c r="G276" s="8"/>
      <c r="H276" s="8"/>
      <c r="S276" s="8"/>
    </row>
    <row r="277" spans="4:19" x14ac:dyDescent="0.2">
      <c r="D277" s="8"/>
      <c r="E277" s="8"/>
      <c r="F277" s="8"/>
      <c r="G277" s="8"/>
      <c r="H277" s="8"/>
    </row>
    <row r="278" spans="4:19" x14ac:dyDescent="0.2">
      <c r="D278" s="8"/>
      <c r="E278" s="8"/>
      <c r="F278" s="8"/>
      <c r="G278" s="8"/>
      <c r="H278" s="8"/>
      <c r="S278" s="8"/>
    </row>
    <row r="279" spans="4:19" x14ac:dyDescent="0.2">
      <c r="D279" s="8"/>
      <c r="E279" s="8"/>
      <c r="F279" s="8"/>
      <c r="G279" s="8"/>
      <c r="H279" s="8"/>
    </row>
    <row r="280" spans="4:19" x14ac:dyDescent="0.2">
      <c r="D280" s="8"/>
      <c r="E280" s="8"/>
      <c r="F280" s="8"/>
      <c r="G280" s="8"/>
      <c r="H280" s="8"/>
      <c r="S280" s="8"/>
    </row>
    <row r="281" spans="4:19" x14ac:dyDescent="0.2">
      <c r="D281" s="8"/>
      <c r="E281" s="8"/>
      <c r="F281" s="8"/>
      <c r="G281" s="8"/>
      <c r="H281" s="8"/>
    </row>
    <row r="282" spans="4:19" x14ac:dyDescent="0.2">
      <c r="G282" s="8"/>
      <c r="H282" s="8"/>
      <c r="S282" s="8"/>
    </row>
    <row r="283" spans="4:19" x14ac:dyDescent="0.2">
      <c r="G283" s="8"/>
      <c r="H283" s="8"/>
    </row>
    <row r="284" spans="4:19" x14ac:dyDescent="0.2">
      <c r="D284" s="8"/>
      <c r="E284" s="8"/>
      <c r="F284" s="8"/>
      <c r="G284" s="8"/>
      <c r="H284" s="8"/>
      <c r="I284" s="8"/>
      <c r="J284" s="8"/>
      <c r="S284" s="8"/>
    </row>
    <row r="285" spans="4:19" x14ac:dyDescent="0.2">
      <c r="D285" s="8"/>
      <c r="E285" s="8"/>
      <c r="F285" s="8"/>
      <c r="G285" s="8"/>
      <c r="H285" s="8"/>
    </row>
    <row r="286" spans="4:19" x14ac:dyDescent="0.2">
      <c r="D286" s="8"/>
      <c r="E286" s="8"/>
      <c r="F286" s="8"/>
      <c r="G286" s="8"/>
      <c r="H286" s="8"/>
      <c r="S286" s="8"/>
    </row>
    <row r="287" spans="4:19" x14ac:dyDescent="0.2">
      <c r="D287" s="8"/>
      <c r="E287" s="8"/>
      <c r="F287" s="8"/>
      <c r="G287" s="8"/>
      <c r="H287" s="8"/>
    </row>
    <row r="288" spans="4:19" x14ac:dyDescent="0.2">
      <c r="D288" s="8"/>
      <c r="E288" s="8"/>
      <c r="F288" s="8"/>
      <c r="G288" s="8"/>
      <c r="H288" s="8"/>
      <c r="S288" s="8"/>
    </row>
    <row r="289" spans="4:19" x14ac:dyDescent="0.2">
      <c r="D289" s="8"/>
      <c r="E289" s="8"/>
      <c r="F289" s="8"/>
      <c r="G289" s="8"/>
      <c r="H289" s="8"/>
      <c r="I289" s="8"/>
      <c r="J289" s="8"/>
    </row>
    <row r="290" spans="4:19" x14ac:dyDescent="0.2">
      <c r="D290" s="8"/>
      <c r="E290" s="8"/>
      <c r="F290" s="8"/>
      <c r="G290" s="8"/>
      <c r="H290" s="8"/>
      <c r="I290" s="8"/>
      <c r="J290" s="8"/>
      <c r="S290" s="8"/>
    </row>
    <row r="291" spans="4:19" x14ac:dyDescent="0.2">
      <c r="D291" s="8"/>
      <c r="E291" s="8"/>
      <c r="F291" s="8"/>
      <c r="G291" s="8"/>
      <c r="H291" s="8"/>
    </row>
    <row r="292" spans="4:19" x14ac:dyDescent="0.2">
      <c r="D292" s="8"/>
      <c r="E292" s="8"/>
      <c r="F292" s="8"/>
      <c r="G292" s="8"/>
      <c r="H292" s="8"/>
      <c r="S292" s="8"/>
    </row>
    <row r="293" spans="4:19" x14ac:dyDescent="0.2">
      <c r="D293" s="8"/>
      <c r="E293" s="8"/>
      <c r="F293" s="8"/>
      <c r="G293" s="8"/>
      <c r="H293" s="8"/>
    </row>
    <row r="294" spans="4:19" x14ac:dyDescent="0.2">
      <c r="D294" s="8"/>
      <c r="E294" s="8"/>
      <c r="F294" s="8"/>
      <c r="G294" s="8"/>
      <c r="H294" s="8"/>
      <c r="S294" s="8"/>
    </row>
    <row r="295" spans="4:19" x14ac:dyDescent="0.2">
      <c r="D295" s="8"/>
      <c r="E295" s="8"/>
      <c r="F295" s="8"/>
      <c r="G295" s="8"/>
      <c r="H295" s="8"/>
    </row>
    <row r="296" spans="4:19" x14ac:dyDescent="0.2">
      <c r="D296" s="8"/>
      <c r="E296" s="8"/>
      <c r="F296" s="8"/>
      <c r="G296" s="8"/>
      <c r="H296" s="8"/>
      <c r="S296" s="8"/>
    </row>
    <row r="297" spans="4:19" x14ac:dyDescent="0.2">
      <c r="D297" s="8"/>
      <c r="E297" s="8"/>
      <c r="F297" s="8"/>
      <c r="G297" s="8"/>
      <c r="H297" s="8"/>
    </row>
    <row r="298" spans="4:19" x14ac:dyDescent="0.2">
      <c r="D298" s="8"/>
      <c r="E298" s="8"/>
      <c r="F298" s="8"/>
      <c r="G298" s="8"/>
      <c r="H298" s="8"/>
      <c r="S298" s="8"/>
    </row>
    <row r="299" spans="4:19" x14ac:dyDescent="0.2">
      <c r="D299" s="8"/>
      <c r="E299" s="8"/>
      <c r="F299" s="8"/>
      <c r="G299" s="8"/>
      <c r="H299" s="8"/>
    </row>
    <row r="300" spans="4:19" x14ac:dyDescent="0.2">
      <c r="D300" s="8"/>
      <c r="E300" s="8"/>
      <c r="F300" s="8"/>
      <c r="G300" s="8"/>
      <c r="H300" s="8"/>
      <c r="S300" s="8"/>
    </row>
    <row r="301" spans="4:19" x14ac:dyDescent="0.2">
      <c r="D301" s="8"/>
      <c r="E301" s="8"/>
      <c r="F301" s="8"/>
      <c r="G301" s="8"/>
      <c r="H301" s="8"/>
    </row>
    <row r="302" spans="4:19" x14ac:dyDescent="0.2">
      <c r="D302" s="8"/>
      <c r="E302" s="8"/>
      <c r="F302" s="8"/>
      <c r="G302" s="8"/>
      <c r="H302" s="8"/>
      <c r="S302" s="8"/>
    </row>
    <row r="303" spans="4:19" x14ac:dyDescent="0.2">
      <c r="D303" s="8"/>
      <c r="E303" s="8"/>
      <c r="F303" s="8"/>
      <c r="G303" s="8"/>
      <c r="H303" s="8"/>
    </row>
    <row r="304" spans="4:19" x14ac:dyDescent="0.2">
      <c r="D304" s="8"/>
      <c r="E304" s="8"/>
      <c r="F304" s="8"/>
      <c r="G304" s="8"/>
      <c r="H304" s="8"/>
      <c r="S304" s="8"/>
    </row>
    <row r="305" spans="4:19" x14ac:dyDescent="0.2">
      <c r="D305" s="8"/>
      <c r="E305" s="8"/>
      <c r="F305" s="8"/>
      <c r="G305" s="8"/>
      <c r="H305" s="8"/>
    </row>
    <row r="306" spans="4:19" x14ac:dyDescent="0.2">
      <c r="D306" s="8"/>
      <c r="E306" s="8"/>
      <c r="F306" s="8"/>
      <c r="G306" s="8"/>
      <c r="H306" s="8"/>
      <c r="S306" s="8"/>
    </row>
    <row r="307" spans="4:19" x14ac:dyDescent="0.2">
      <c r="D307" s="8"/>
      <c r="E307" s="8"/>
      <c r="F307" s="8"/>
      <c r="G307" s="8"/>
      <c r="H307" s="8"/>
    </row>
    <row r="308" spans="4:19" x14ac:dyDescent="0.2">
      <c r="D308" s="8"/>
      <c r="E308" s="8"/>
      <c r="F308" s="8"/>
      <c r="G308" s="8"/>
      <c r="H308" s="8"/>
      <c r="S308" s="8"/>
    </row>
    <row r="309" spans="4:19" x14ac:dyDescent="0.2">
      <c r="D309" s="8"/>
      <c r="E309" s="8"/>
      <c r="F309" s="8"/>
      <c r="G309" s="8"/>
      <c r="H309" s="8"/>
      <c r="I309" s="8"/>
      <c r="J309" s="8"/>
    </row>
    <row r="310" spans="4:19" x14ac:dyDescent="0.2">
      <c r="D310" s="8"/>
      <c r="E310" s="8"/>
      <c r="F310" s="8"/>
      <c r="G310" s="8"/>
      <c r="H310" s="8"/>
      <c r="S310" s="8"/>
    </row>
    <row r="311" spans="4:19" x14ac:dyDescent="0.2">
      <c r="D311" s="8"/>
      <c r="E311" s="8"/>
      <c r="F311" s="8"/>
      <c r="G311" s="8"/>
      <c r="H311" s="8"/>
    </row>
    <row r="312" spans="4:19" x14ac:dyDescent="0.2">
      <c r="D312" s="8"/>
      <c r="E312" s="8"/>
      <c r="F312" s="8"/>
      <c r="G312" s="8"/>
      <c r="H312" s="8"/>
      <c r="S312" s="8"/>
    </row>
    <row r="313" spans="4:19" x14ac:dyDescent="0.2">
      <c r="D313" s="8"/>
      <c r="E313" s="8"/>
      <c r="F313" s="8"/>
      <c r="G313" s="8"/>
      <c r="H313" s="8"/>
    </row>
    <row r="314" spans="4:19" x14ac:dyDescent="0.2">
      <c r="D314" s="8"/>
      <c r="E314" s="8"/>
      <c r="F314" s="8"/>
      <c r="G314" s="8"/>
      <c r="H314" s="8"/>
      <c r="S314" s="8"/>
    </row>
    <row r="315" spans="4:19" x14ac:dyDescent="0.2">
      <c r="D315" s="8"/>
      <c r="E315" s="8"/>
      <c r="F315" s="8"/>
      <c r="G315" s="8"/>
      <c r="H315" s="8"/>
    </row>
    <row r="316" spans="4:19" x14ac:dyDescent="0.2">
      <c r="D316" s="8"/>
      <c r="E316" s="8"/>
      <c r="F316" s="8"/>
      <c r="G316" s="8"/>
      <c r="H316" s="8"/>
      <c r="S316" s="8"/>
    </row>
    <row r="317" spans="4:19" x14ac:dyDescent="0.2">
      <c r="D317" s="8"/>
      <c r="E317" s="8"/>
      <c r="F317" s="8"/>
      <c r="G317" s="8"/>
      <c r="H317" s="8"/>
    </row>
    <row r="318" spans="4:19" x14ac:dyDescent="0.2">
      <c r="D318" s="8"/>
      <c r="E318" s="8"/>
      <c r="F318" s="8"/>
      <c r="G318" s="8"/>
      <c r="H318" s="8"/>
      <c r="S318" s="8"/>
    </row>
    <row r="319" spans="4:19" x14ac:dyDescent="0.2">
      <c r="D319" s="8"/>
      <c r="E319" s="8"/>
      <c r="F319" s="8"/>
      <c r="G319" s="8"/>
      <c r="H319" s="8"/>
    </row>
    <row r="320" spans="4:19" x14ac:dyDescent="0.2">
      <c r="D320" s="8"/>
      <c r="E320" s="8"/>
      <c r="F320" s="8"/>
      <c r="G320" s="8"/>
      <c r="H320" s="8"/>
      <c r="I320" s="8"/>
      <c r="J320" s="8"/>
      <c r="S320" s="8"/>
    </row>
    <row r="321" spans="4:19" x14ac:dyDescent="0.2">
      <c r="D321" s="8"/>
      <c r="E321" s="8"/>
      <c r="F321" s="8"/>
      <c r="G321" s="8"/>
      <c r="H321" s="8"/>
    </row>
    <row r="322" spans="4:19" x14ac:dyDescent="0.2">
      <c r="D322" s="8"/>
      <c r="E322" s="8"/>
      <c r="F322" s="8"/>
      <c r="G322" s="8"/>
      <c r="H322" s="8"/>
      <c r="S322" s="8"/>
    </row>
    <row r="323" spans="4:19" x14ac:dyDescent="0.2">
      <c r="D323" s="8"/>
      <c r="E323" s="8"/>
      <c r="F323" s="8"/>
      <c r="G323" s="8"/>
      <c r="H323" s="8"/>
    </row>
    <row r="324" spans="4:19" x14ac:dyDescent="0.2">
      <c r="D324" s="8"/>
      <c r="E324" s="8"/>
      <c r="F324" s="8"/>
      <c r="G324" s="8"/>
      <c r="H324" s="8"/>
      <c r="S324" s="8"/>
    </row>
    <row r="325" spans="4:19" x14ac:dyDescent="0.2">
      <c r="D325" s="8"/>
      <c r="E325" s="8"/>
      <c r="F325" s="8"/>
      <c r="G325" s="8"/>
      <c r="H325" s="8"/>
    </row>
    <row r="326" spans="4:19" x14ac:dyDescent="0.2">
      <c r="D326" s="8"/>
      <c r="E326" s="8"/>
      <c r="F326" s="8"/>
      <c r="G326" s="8"/>
      <c r="H326" s="8"/>
      <c r="S326" s="8"/>
    </row>
    <row r="327" spans="4:19" x14ac:dyDescent="0.2">
      <c r="D327" s="8"/>
      <c r="E327" s="8"/>
      <c r="F327" s="8"/>
      <c r="G327" s="8"/>
      <c r="H327" s="8"/>
    </row>
    <row r="328" spans="4:19" x14ac:dyDescent="0.2">
      <c r="D328" s="8"/>
      <c r="E328" s="8"/>
      <c r="F328" s="8"/>
      <c r="G328" s="8"/>
      <c r="H328" s="8"/>
      <c r="S328" s="8"/>
    </row>
    <row r="329" spans="4:19" x14ac:dyDescent="0.2">
      <c r="D329" s="8"/>
      <c r="E329" s="8"/>
      <c r="F329" s="8"/>
      <c r="G329" s="8"/>
      <c r="H329" s="8"/>
    </row>
    <row r="330" spans="4:19" x14ac:dyDescent="0.2">
      <c r="D330" s="8"/>
      <c r="E330" s="8"/>
      <c r="F330" s="8"/>
      <c r="G330" s="8"/>
      <c r="H330" s="8"/>
      <c r="S330" s="8"/>
    </row>
    <row r="331" spans="4:19" x14ac:dyDescent="0.2">
      <c r="D331" s="8"/>
      <c r="E331" s="8"/>
      <c r="F331" s="8"/>
      <c r="G331" s="8"/>
      <c r="H331" s="8"/>
    </row>
    <row r="332" spans="4:19" x14ac:dyDescent="0.2">
      <c r="D332" s="8"/>
      <c r="E332" s="8"/>
      <c r="F332" s="8"/>
      <c r="G332" s="8"/>
      <c r="H332" s="8"/>
      <c r="S332" s="8"/>
    </row>
    <row r="333" spans="4:19" x14ac:dyDescent="0.2">
      <c r="D333" s="8"/>
      <c r="E333" s="8"/>
      <c r="F333" s="8"/>
      <c r="G333" s="8"/>
      <c r="H333" s="8"/>
    </row>
    <row r="334" spans="4:19" x14ac:dyDescent="0.2">
      <c r="D334" s="8"/>
      <c r="E334" s="8"/>
      <c r="F334" s="8"/>
      <c r="G334" s="8"/>
      <c r="H334" s="8"/>
      <c r="S334" s="8"/>
    </row>
    <row r="335" spans="4:19" x14ac:dyDescent="0.2">
      <c r="D335" s="8"/>
      <c r="E335" s="8"/>
      <c r="F335" s="8"/>
      <c r="G335" s="8"/>
      <c r="H335" s="8"/>
    </row>
    <row r="336" spans="4:19" x14ac:dyDescent="0.2">
      <c r="D336" s="8"/>
      <c r="E336" s="8"/>
      <c r="F336" s="8"/>
      <c r="G336" s="8"/>
      <c r="H336" s="8"/>
      <c r="S336" s="8"/>
    </row>
    <row r="337" spans="4:19" x14ac:dyDescent="0.2">
      <c r="D337" s="8"/>
      <c r="E337" s="8"/>
      <c r="F337" s="8"/>
      <c r="G337" s="8"/>
      <c r="H337" s="8"/>
    </row>
    <row r="338" spans="4:19" x14ac:dyDescent="0.2">
      <c r="D338" s="8"/>
      <c r="E338" s="8"/>
      <c r="F338" s="8"/>
      <c r="G338" s="8"/>
      <c r="H338" s="8"/>
      <c r="S338" s="8"/>
    </row>
    <row r="339" spans="4:19" x14ac:dyDescent="0.2">
      <c r="D339" s="8"/>
      <c r="E339" s="8"/>
      <c r="F339" s="8"/>
      <c r="G339" s="8"/>
      <c r="H339" s="8"/>
    </row>
    <row r="340" spans="4:19" x14ac:dyDescent="0.2">
      <c r="D340" s="8"/>
      <c r="E340" s="8"/>
      <c r="F340" s="8"/>
      <c r="G340" s="8"/>
      <c r="H340" s="8"/>
      <c r="S340" s="8"/>
    </row>
    <row r="341" spans="4:19" x14ac:dyDescent="0.2">
      <c r="D341" s="8"/>
      <c r="E341" s="8"/>
      <c r="F341" s="8"/>
      <c r="G341" s="8"/>
      <c r="H341" s="8"/>
    </row>
    <row r="342" spans="4:19" x14ac:dyDescent="0.2">
      <c r="D342" s="8"/>
      <c r="E342" s="8"/>
      <c r="F342" s="8"/>
      <c r="G342" s="8"/>
      <c r="H342" s="8"/>
      <c r="S342" s="8"/>
    </row>
    <row r="343" spans="4:19" x14ac:dyDescent="0.2">
      <c r="D343" s="8"/>
      <c r="E343" s="8"/>
      <c r="F343" s="8"/>
      <c r="G343" s="8"/>
      <c r="H343" s="8"/>
    </row>
    <row r="344" spans="4:19" x14ac:dyDescent="0.2">
      <c r="D344" s="8"/>
      <c r="E344" s="8"/>
      <c r="F344" s="8"/>
      <c r="G344" s="8"/>
      <c r="H344" s="8"/>
      <c r="S344" s="8"/>
    </row>
    <row r="345" spans="4:19" x14ac:dyDescent="0.2">
      <c r="D345" s="8"/>
      <c r="E345" s="8"/>
      <c r="F345" s="8"/>
      <c r="G345" s="8"/>
      <c r="H345" s="8"/>
    </row>
    <row r="346" spans="4:19" x14ac:dyDescent="0.2">
      <c r="D346" s="8"/>
      <c r="E346" s="8"/>
      <c r="F346" s="8"/>
      <c r="G346" s="8"/>
      <c r="H346" s="8"/>
      <c r="S346" s="8"/>
    </row>
    <row r="347" spans="4:19" x14ac:dyDescent="0.2">
      <c r="D347" s="8"/>
      <c r="E347" s="8"/>
      <c r="F347" s="8"/>
      <c r="G347" s="8"/>
      <c r="H347" s="8"/>
    </row>
    <row r="348" spans="4:19" x14ac:dyDescent="0.2">
      <c r="D348" s="8"/>
      <c r="E348" s="8"/>
      <c r="F348" s="8"/>
      <c r="G348" s="8"/>
      <c r="H348" s="8"/>
      <c r="S348" s="8"/>
    </row>
    <row r="349" spans="4:19" x14ac:dyDescent="0.2">
      <c r="D349" s="8"/>
      <c r="E349" s="8"/>
      <c r="F349" s="8"/>
      <c r="G349" s="8"/>
      <c r="H349" s="8"/>
    </row>
    <row r="350" spans="4:19" x14ac:dyDescent="0.2">
      <c r="D350" s="8"/>
      <c r="E350" s="8"/>
      <c r="F350" s="8"/>
      <c r="G350" s="8"/>
      <c r="H350" s="8"/>
      <c r="S350" s="8"/>
    </row>
    <row r="351" spans="4:19" x14ac:dyDescent="0.2">
      <c r="D351" s="8"/>
      <c r="E351" s="8"/>
      <c r="F351" s="8"/>
      <c r="G351" s="8"/>
      <c r="H351" s="8"/>
    </row>
    <row r="352" spans="4:19" x14ac:dyDescent="0.2">
      <c r="D352" s="8"/>
      <c r="E352" s="8"/>
      <c r="F352" s="8"/>
      <c r="G352" s="8"/>
      <c r="H352" s="8"/>
      <c r="S352" s="8"/>
    </row>
    <row r="353" spans="4:19" x14ac:dyDescent="0.2">
      <c r="D353" s="8"/>
      <c r="E353" s="8"/>
      <c r="F353" s="8"/>
      <c r="G353" s="8"/>
      <c r="H353" s="8"/>
    </row>
    <row r="354" spans="4:19" x14ac:dyDescent="0.2">
      <c r="D354" s="8"/>
      <c r="E354" s="8"/>
      <c r="F354" s="8"/>
      <c r="G354" s="8"/>
      <c r="H354" s="8"/>
      <c r="S354" s="8"/>
    </row>
    <row r="355" spans="4:19" x14ac:dyDescent="0.2">
      <c r="D355" s="8"/>
      <c r="E355" s="8"/>
      <c r="F355" s="8"/>
      <c r="G355" s="8"/>
      <c r="H355" s="8"/>
    </row>
    <row r="356" spans="4:19" x14ac:dyDescent="0.2">
      <c r="D356" s="8"/>
      <c r="E356" s="8"/>
      <c r="F356" s="8"/>
      <c r="G356" s="8"/>
      <c r="H356" s="8"/>
      <c r="S356" s="8"/>
    </row>
    <row r="357" spans="4:19" x14ac:dyDescent="0.2">
      <c r="D357" s="8"/>
      <c r="E357" s="8"/>
      <c r="F357" s="8"/>
      <c r="G357" s="8"/>
      <c r="H357" s="8"/>
    </row>
    <row r="358" spans="4:19" x14ac:dyDescent="0.2">
      <c r="D358" s="8"/>
      <c r="E358" s="8"/>
      <c r="F358" s="8"/>
      <c r="G358" s="8"/>
      <c r="H358" s="8"/>
      <c r="S358" s="8"/>
    </row>
    <row r="359" spans="4:19" x14ac:dyDescent="0.2">
      <c r="D359" s="8"/>
      <c r="E359" s="8"/>
      <c r="F359" s="8"/>
      <c r="G359" s="8"/>
      <c r="H359" s="8"/>
    </row>
    <row r="360" spans="4:19" x14ac:dyDescent="0.2">
      <c r="D360" s="8"/>
      <c r="E360" s="8"/>
      <c r="F360" s="8"/>
      <c r="G360" s="8"/>
      <c r="H360" s="8"/>
      <c r="S360" s="8"/>
    </row>
    <row r="361" spans="4:19" x14ac:dyDescent="0.2">
      <c r="D361" s="8"/>
      <c r="E361" s="8"/>
      <c r="F361" s="8"/>
      <c r="G361" s="8"/>
      <c r="H361" s="8"/>
    </row>
    <row r="362" spans="4:19" x14ac:dyDescent="0.2">
      <c r="D362" s="8"/>
      <c r="E362" s="8"/>
      <c r="F362" s="8"/>
      <c r="G362" s="8"/>
      <c r="H362" s="8"/>
      <c r="S362" s="8"/>
    </row>
    <row r="363" spans="4:19" x14ac:dyDescent="0.2">
      <c r="D363" s="8"/>
      <c r="E363" s="8"/>
      <c r="F363" s="8"/>
      <c r="G363" s="8"/>
      <c r="H363" s="8"/>
    </row>
    <row r="364" spans="4:19" x14ac:dyDescent="0.2">
      <c r="D364" s="8"/>
      <c r="E364" s="8"/>
      <c r="F364" s="8"/>
      <c r="G364" s="8"/>
      <c r="H364" s="8"/>
      <c r="S364" s="8"/>
    </row>
    <row r="365" spans="4:19" x14ac:dyDescent="0.2">
      <c r="D365" s="8"/>
      <c r="E365" s="8"/>
      <c r="F365" s="8"/>
      <c r="G365" s="8"/>
      <c r="H365" s="8"/>
    </row>
    <row r="366" spans="4:19" x14ac:dyDescent="0.2">
      <c r="D366" s="8"/>
      <c r="E366" s="8"/>
      <c r="F366" s="8"/>
      <c r="G366" s="8"/>
      <c r="H366" s="8"/>
      <c r="S366" s="8"/>
    </row>
    <row r="367" spans="4:19" x14ac:dyDescent="0.2">
      <c r="D367" s="8"/>
      <c r="E367" s="8"/>
      <c r="F367" s="8"/>
      <c r="G367" s="8"/>
      <c r="H367" s="8"/>
    </row>
    <row r="368" spans="4:19" x14ac:dyDescent="0.2">
      <c r="D368" s="8"/>
      <c r="E368" s="8"/>
      <c r="F368" s="8"/>
      <c r="G368" s="8"/>
      <c r="H368" s="8"/>
      <c r="S368" s="8"/>
    </row>
    <row r="369" spans="4:19" x14ac:dyDescent="0.2">
      <c r="D369" s="8"/>
      <c r="E369" s="8"/>
      <c r="F369" s="8"/>
      <c r="G369" s="8"/>
      <c r="H369" s="8"/>
    </row>
    <row r="370" spans="4:19" x14ac:dyDescent="0.2">
      <c r="D370" s="8"/>
      <c r="E370" s="8"/>
      <c r="F370" s="8"/>
      <c r="G370" s="8"/>
      <c r="H370" s="8"/>
      <c r="S370" s="8"/>
    </row>
    <row r="371" spans="4:19" x14ac:dyDescent="0.2">
      <c r="D371" s="8"/>
      <c r="E371" s="8"/>
      <c r="F371" s="8"/>
      <c r="G371" s="8"/>
      <c r="H371" s="8"/>
    </row>
    <row r="372" spans="4:19" x14ac:dyDescent="0.2">
      <c r="D372" s="8"/>
      <c r="E372" s="8"/>
      <c r="F372" s="8"/>
      <c r="G372" s="8"/>
      <c r="H372" s="8"/>
      <c r="S372" s="8"/>
    </row>
    <row r="373" spans="4:19" x14ac:dyDescent="0.2">
      <c r="D373" s="8"/>
      <c r="E373" s="8"/>
      <c r="F373" s="8"/>
      <c r="G373" s="8"/>
      <c r="H373" s="8"/>
    </row>
    <row r="374" spans="4:19" x14ac:dyDescent="0.2">
      <c r="D374" s="8"/>
      <c r="E374" s="8"/>
      <c r="F374" s="8"/>
      <c r="G374" s="8"/>
      <c r="H374" s="8"/>
      <c r="S374" s="8"/>
    </row>
    <row r="375" spans="4:19" x14ac:dyDescent="0.2">
      <c r="D375" s="8"/>
      <c r="E375" s="8"/>
      <c r="F375" s="8"/>
      <c r="G375" s="8"/>
      <c r="H375" s="8"/>
    </row>
    <row r="376" spans="4:19" x14ac:dyDescent="0.2">
      <c r="D376" s="8"/>
      <c r="E376" s="8"/>
      <c r="G376" s="8"/>
      <c r="H376" s="8"/>
      <c r="S376" s="8"/>
    </row>
    <row r="377" spans="4:19" x14ac:dyDescent="0.2">
      <c r="E377" s="8"/>
      <c r="G377" s="8"/>
      <c r="H377" s="8"/>
    </row>
  </sheetData>
  <autoFilter ref="A1:K377" xr:uid="{89D7AC0D-C758-4ED1-9E24-B15658BCF571}"/>
  <conditionalFormatting sqref="F1:F1048576">
    <cfRule type="cellIs" dxfId="4" priority="2" operator="greaterThan">
      <formula>0.5</formula>
    </cfRule>
  </conditionalFormatting>
  <conditionalFormatting sqref="I1:I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{98CB8DB4-A451-4D7C-880F-0614E2DB92BB}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CB8DB4-A451-4D7C-880F-0614E2DB92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0FD3D-C195-4B9C-96E6-B6230EDC8474}">
  <dimension ref="A1:Q377"/>
  <sheetViews>
    <sheetView workbookViewId="0">
      <pane ySplit="1" topLeftCell="A42" activePane="bottomLeft" state="frozen"/>
      <selection activeCell="C67" sqref="C67"/>
      <selection pane="bottomLeft" activeCell="P66" sqref="P66"/>
    </sheetView>
  </sheetViews>
  <sheetFormatPr baseColWidth="10" defaultRowHeight="12.75" x14ac:dyDescent="0.2"/>
  <cols>
    <col min="1" max="1" width="7.140625" style="7" bestFit="1" customWidth="1"/>
    <col min="2" max="2" width="15" style="7" bestFit="1" customWidth="1"/>
    <col min="3" max="3" width="13.85546875" style="7" bestFit="1" customWidth="1"/>
    <col min="4" max="4" width="14.140625" style="7" bestFit="1" customWidth="1"/>
    <col min="5" max="5" width="10.42578125" style="7" bestFit="1" customWidth="1"/>
    <col min="6" max="6" width="8.42578125" style="7" bestFit="1" customWidth="1"/>
    <col min="7" max="7" width="13.85546875" style="7" bestFit="1" customWidth="1"/>
    <col min="8" max="9" width="7.28515625" style="7" bestFit="1" customWidth="1"/>
    <col min="10" max="10" width="6.85546875" style="7" customWidth="1"/>
    <col min="11" max="11" width="6.85546875" style="7" bestFit="1" customWidth="1"/>
    <col min="12" max="17" width="11.5703125" style="7" bestFit="1" customWidth="1"/>
    <col min="18" max="16384" width="11.42578125" style="7"/>
  </cols>
  <sheetData>
    <row r="1" spans="1:17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</row>
    <row r="2" spans="1:17" x14ac:dyDescent="0.2">
      <c r="A2" s="37">
        <v>1</v>
      </c>
      <c r="B2" s="37" t="s">
        <v>66</v>
      </c>
      <c r="C2" s="37" t="s">
        <v>27</v>
      </c>
      <c r="D2" s="38">
        <v>22.667055130004883</v>
      </c>
      <c r="E2" s="38">
        <v>22.324436187744141</v>
      </c>
      <c r="F2" s="38">
        <v>0.48453769087791443</v>
      </c>
      <c r="G2" s="38">
        <v>0.48952562037142794</v>
      </c>
      <c r="H2" s="38">
        <v>84.839111328125</v>
      </c>
      <c r="I2" s="38">
        <v>91.726211547851563</v>
      </c>
      <c r="J2" s="37" t="s">
        <v>0</v>
      </c>
      <c r="K2" s="37" t="s">
        <v>0</v>
      </c>
      <c r="L2" s="8">
        <f>AVERAGEA(D2:D3)</f>
        <v>22.324435234069824</v>
      </c>
      <c r="M2" s="7">
        <f>(L2-$Q$66)/$M$65</f>
        <v>-1.6207581284868577</v>
      </c>
      <c r="N2" s="9">
        <f>10^M2</f>
        <v>2.3946490363659003E-2</v>
      </c>
      <c r="O2" s="7">
        <v>3.926747037764762E-2</v>
      </c>
      <c r="P2" s="6">
        <f>N2/O2</f>
        <v>0.60983022673368237</v>
      </c>
    </row>
    <row r="3" spans="1:17" x14ac:dyDescent="0.2">
      <c r="A3" s="37">
        <v>2</v>
      </c>
      <c r="B3" s="37" t="s">
        <v>66</v>
      </c>
      <c r="C3" s="37" t="s">
        <v>27</v>
      </c>
      <c r="D3" s="38">
        <v>21.981815338134766</v>
      </c>
      <c r="E3" s="38">
        <v>22.324436187744141</v>
      </c>
      <c r="F3" s="38">
        <v>0.48453769087791443</v>
      </c>
      <c r="G3" s="38">
        <v>0.48952562037142794</v>
      </c>
      <c r="H3" s="38">
        <v>84.952011108398438</v>
      </c>
      <c r="I3" s="37" t="s">
        <v>0</v>
      </c>
      <c r="J3" s="37" t="s">
        <v>0</v>
      </c>
      <c r="K3" s="37" t="s">
        <v>0</v>
      </c>
      <c r="L3" s="8"/>
      <c r="N3" s="8"/>
      <c r="P3" s="6"/>
    </row>
    <row r="4" spans="1:17" x14ac:dyDescent="0.2">
      <c r="A4" s="37">
        <v>3</v>
      </c>
      <c r="B4" s="37" t="s">
        <v>65</v>
      </c>
      <c r="C4" s="37" t="s">
        <v>77</v>
      </c>
      <c r="D4" s="38">
        <v>21.659231185913086</v>
      </c>
      <c r="E4" s="38">
        <v>21.616847991943359</v>
      </c>
      <c r="F4" s="38">
        <v>5.9940237551927567E-2</v>
      </c>
      <c r="G4" s="38">
        <v>0.48952562037142794</v>
      </c>
      <c r="H4" s="38">
        <v>84.952011108398438</v>
      </c>
      <c r="I4" s="37" t="s">
        <v>0</v>
      </c>
      <c r="J4" s="37" t="s">
        <v>0</v>
      </c>
      <c r="K4" s="37" t="s">
        <v>0</v>
      </c>
      <c r="L4" s="8">
        <f>AVERAGEA(D4:D5)</f>
        <v>21.616847038269043</v>
      </c>
      <c r="M4" s="7">
        <f>(L4-$Q$66)/$M$65</f>
        <v>-1.4147142177093048</v>
      </c>
      <c r="N4" s="9">
        <f>10^M4</f>
        <v>3.8484494135382512E-2</v>
      </c>
      <c r="O4" s="7">
        <v>3.4737926795249605E-2</v>
      </c>
      <c r="P4" s="6">
        <f>N4/O4</f>
        <v>1.1078523586688325</v>
      </c>
    </row>
    <row r="5" spans="1:17" x14ac:dyDescent="0.2">
      <c r="A5" s="37">
        <v>4</v>
      </c>
      <c r="B5" s="37" t="s">
        <v>65</v>
      </c>
      <c r="C5" s="37" t="s">
        <v>77</v>
      </c>
      <c r="D5" s="38">
        <v>21.574462890625</v>
      </c>
      <c r="E5" s="38">
        <v>21.616847991943359</v>
      </c>
      <c r="F5" s="38">
        <v>5.9940237551927567E-2</v>
      </c>
      <c r="G5" s="38">
        <v>0.48952562037142794</v>
      </c>
      <c r="H5" s="38">
        <v>84.839111328125</v>
      </c>
      <c r="I5" s="37" t="s">
        <v>0</v>
      </c>
      <c r="J5" s="37" t="s">
        <v>0</v>
      </c>
      <c r="K5" s="37" t="s">
        <v>0</v>
      </c>
      <c r="L5" s="8"/>
      <c r="N5" s="8"/>
      <c r="P5" s="6"/>
    </row>
    <row r="6" spans="1:17" x14ac:dyDescent="0.2">
      <c r="A6" s="37">
        <v>5</v>
      </c>
      <c r="B6" s="37" t="s">
        <v>64</v>
      </c>
      <c r="C6" s="37" t="s">
        <v>77</v>
      </c>
      <c r="D6" s="38">
        <v>21.938756942749023</v>
      </c>
      <c r="E6" s="38">
        <v>22.004589080810547</v>
      </c>
      <c r="F6" s="38">
        <v>9.3099355697631836E-2</v>
      </c>
      <c r="G6" s="38">
        <v>0.48952562037142794</v>
      </c>
      <c r="H6" s="38">
        <v>84.959754943847656</v>
      </c>
      <c r="I6" s="37" t="s">
        <v>0</v>
      </c>
      <c r="J6" s="37" t="s">
        <v>0</v>
      </c>
      <c r="K6" s="37" t="s">
        <v>0</v>
      </c>
      <c r="L6" s="8">
        <f>AVERAGEA(D6:D7)</f>
        <v>22.00458812713623</v>
      </c>
      <c r="M6" s="7">
        <f>(L6-$Q$66)/$M$65</f>
        <v>-1.5276212599599577</v>
      </c>
      <c r="N6" s="9">
        <f>10^M6</f>
        <v>2.9674180908951648E-2</v>
      </c>
      <c r="O6" s="7">
        <v>3.2528924440951179E-2</v>
      </c>
      <c r="P6" s="6">
        <f>N6/O6</f>
        <v>0.91223984250749934</v>
      </c>
    </row>
    <row r="7" spans="1:17" x14ac:dyDescent="0.2">
      <c r="A7" s="37">
        <v>6</v>
      </c>
      <c r="B7" s="37" t="s">
        <v>64</v>
      </c>
      <c r="C7" s="37" t="s">
        <v>77</v>
      </c>
      <c r="D7" s="38">
        <v>22.070419311523438</v>
      </c>
      <c r="E7" s="38">
        <v>22.004589080810547</v>
      </c>
      <c r="F7" s="38">
        <v>9.3099355697631836E-2</v>
      </c>
      <c r="G7" s="38">
        <v>0.48952562037142794</v>
      </c>
      <c r="H7" s="38">
        <v>84.959754943847656</v>
      </c>
      <c r="I7" s="37" t="s">
        <v>0</v>
      </c>
      <c r="J7" s="37" t="s">
        <v>0</v>
      </c>
      <c r="K7" s="37" t="s">
        <v>0</v>
      </c>
      <c r="L7" s="8"/>
      <c r="N7" s="8"/>
      <c r="P7" s="6"/>
    </row>
    <row r="8" spans="1:17" x14ac:dyDescent="0.2">
      <c r="A8" s="37">
        <v>7</v>
      </c>
      <c r="B8" s="37" t="s">
        <v>63</v>
      </c>
      <c r="C8" s="37" t="s">
        <v>77</v>
      </c>
      <c r="D8" s="38">
        <v>21.713493347167969</v>
      </c>
      <c r="E8" s="38">
        <v>21.804485321044922</v>
      </c>
      <c r="F8" s="38">
        <v>0.12868207693099976</v>
      </c>
      <c r="G8" s="38">
        <v>0.48952562037142794</v>
      </c>
      <c r="H8" s="38">
        <v>84.959754943847656</v>
      </c>
      <c r="I8" s="37" t="s">
        <v>0</v>
      </c>
      <c r="J8" s="37" t="s">
        <v>0</v>
      </c>
      <c r="K8" s="37" t="s">
        <v>0</v>
      </c>
      <c r="L8" s="8">
        <f>AVERAGEA(D8:D9)</f>
        <v>21.804485321044922</v>
      </c>
      <c r="M8" s="7">
        <f>(L8-$Q$66)/$M$65</f>
        <v>-1.4693529550768394</v>
      </c>
      <c r="N8" s="9">
        <f>10^M8</f>
        <v>3.3934936817152025E-2</v>
      </c>
      <c r="O8" s="7">
        <v>3.8529907112943691E-2</v>
      </c>
      <c r="P8" s="6">
        <f>N8/O8</f>
        <v>0.88074276217894032</v>
      </c>
    </row>
    <row r="9" spans="1:17" x14ac:dyDescent="0.2">
      <c r="A9" s="37">
        <v>8</v>
      </c>
      <c r="B9" s="37" t="s">
        <v>63</v>
      </c>
      <c r="C9" s="37" t="s">
        <v>77</v>
      </c>
      <c r="D9" s="38">
        <v>21.895477294921875</v>
      </c>
      <c r="E9" s="38">
        <v>21.804485321044922</v>
      </c>
      <c r="F9" s="38">
        <v>0.12868207693099976</v>
      </c>
      <c r="G9" s="38">
        <v>0.48952562037142794</v>
      </c>
      <c r="H9" s="38">
        <v>84.959754943847656</v>
      </c>
      <c r="I9" s="37" t="s">
        <v>0</v>
      </c>
      <c r="J9" s="37" t="s">
        <v>0</v>
      </c>
      <c r="K9" s="37" t="s">
        <v>0</v>
      </c>
      <c r="L9" s="8"/>
      <c r="N9" s="8"/>
      <c r="P9" s="6"/>
    </row>
    <row r="10" spans="1:17" x14ac:dyDescent="0.2">
      <c r="A10" s="37">
        <v>9</v>
      </c>
      <c r="B10" s="37" t="s">
        <v>62</v>
      </c>
      <c r="C10" s="37" t="s">
        <v>77</v>
      </c>
      <c r="D10" s="38">
        <v>21.28411865234375</v>
      </c>
      <c r="E10" s="38">
        <v>21.596555709838867</v>
      </c>
      <c r="F10" s="38">
        <v>0.44185271859169006</v>
      </c>
      <c r="G10" s="38">
        <v>0.48952562037142794</v>
      </c>
      <c r="H10" s="38">
        <v>84.997222900390625</v>
      </c>
      <c r="I10" s="37" t="s">
        <v>0</v>
      </c>
      <c r="J10" s="37" t="s">
        <v>0</v>
      </c>
      <c r="K10" s="37" t="s">
        <v>0</v>
      </c>
      <c r="L10" s="8">
        <f>AVERAGEA(D10:D11)</f>
        <v>21.596555709838867</v>
      </c>
      <c r="M10" s="7">
        <f>(L10-$Q$66)/$M$65</f>
        <v>-1.4088055483880288</v>
      </c>
      <c r="N10" s="9">
        <f>10^M10</f>
        <v>3.9011661893308722E-2</v>
      </c>
      <c r="O10" s="7">
        <v>4.7544443245859117E-2</v>
      </c>
      <c r="P10" s="6">
        <f>N10/O10</f>
        <v>0.82053041806744564</v>
      </c>
    </row>
    <row r="11" spans="1:17" x14ac:dyDescent="0.2">
      <c r="A11" s="37">
        <v>10</v>
      </c>
      <c r="B11" s="37" t="s">
        <v>62</v>
      </c>
      <c r="C11" s="37" t="s">
        <v>77</v>
      </c>
      <c r="D11" s="38">
        <v>21.908992767333984</v>
      </c>
      <c r="E11" s="38">
        <v>21.596555709838867</v>
      </c>
      <c r="F11" s="38">
        <v>0.44185271859169006</v>
      </c>
      <c r="G11" s="38">
        <v>0.48952562037142794</v>
      </c>
      <c r="H11" s="38">
        <v>85.109817504882813</v>
      </c>
      <c r="I11" s="37" t="s">
        <v>0</v>
      </c>
      <c r="J11" s="37" t="s">
        <v>0</v>
      </c>
      <c r="K11" s="37" t="s">
        <v>0</v>
      </c>
      <c r="L11" s="8"/>
      <c r="N11" s="8"/>
      <c r="P11" s="6"/>
    </row>
    <row r="12" spans="1:17" x14ac:dyDescent="0.2">
      <c r="A12" s="37">
        <v>11</v>
      </c>
      <c r="B12" s="37" t="s">
        <v>61</v>
      </c>
      <c r="C12" s="37" t="s">
        <v>77</v>
      </c>
      <c r="D12" s="38">
        <v>21.877172470092773</v>
      </c>
      <c r="E12" s="38">
        <v>24.843791961669922</v>
      </c>
      <c r="F12" s="38">
        <v>4.1954336166381836</v>
      </c>
      <c r="G12" s="38">
        <v>0.48952562037142794</v>
      </c>
      <c r="H12" s="38">
        <v>85.109817504882813</v>
      </c>
      <c r="I12" s="37" t="s">
        <v>0</v>
      </c>
      <c r="J12" s="37" t="s">
        <v>0</v>
      </c>
      <c r="K12" s="37" t="s">
        <v>0</v>
      </c>
      <c r="L12" s="8">
        <f>AVERAGEA(D12:D13)</f>
        <v>24.843791961669922</v>
      </c>
      <c r="M12" s="7">
        <f>(L12-$Q$66)/$M$65</f>
        <v>-2.3543742570190695</v>
      </c>
      <c r="N12" s="9">
        <f>10^M12</f>
        <v>4.4220713230390118E-3</v>
      </c>
      <c r="O12" s="7">
        <v>4.2852544599702329E-2</v>
      </c>
      <c r="P12" s="6">
        <f>N12/O12</f>
        <v>0.10319273602878951</v>
      </c>
    </row>
    <row r="13" spans="1:17" x14ac:dyDescent="0.2">
      <c r="A13" s="37">
        <v>12</v>
      </c>
      <c r="B13" s="37" t="s">
        <v>61</v>
      </c>
      <c r="C13" s="37" t="s">
        <v>77</v>
      </c>
      <c r="D13" s="38">
        <v>27.81041145324707</v>
      </c>
      <c r="E13" s="38">
        <v>24.843791961669922</v>
      </c>
      <c r="F13" s="38">
        <v>4.1954336166381836</v>
      </c>
      <c r="G13" s="38">
        <v>0.48952562037142794</v>
      </c>
      <c r="H13" s="38">
        <v>84.659431457519531</v>
      </c>
      <c r="I13" s="37" t="s">
        <v>0</v>
      </c>
      <c r="J13" s="37" t="s">
        <v>0</v>
      </c>
      <c r="K13" s="37" t="s">
        <v>0</v>
      </c>
      <c r="L13" s="8"/>
      <c r="N13" s="8"/>
      <c r="P13" s="6"/>
    </row>
    <row r="14" spans="1:17" x14ac:dyDescent="0.2">
      <c r="A14" s="37">
        <v>13</v>
      </c>
      <c r="B14" s="37" t="s">
        <v>60</v>
      </c>
      <c r="C14" s="37" t="s">
        <v>77</v>
      </c>
      <c r="D14" s="38">
        <v>25.919704437255859</v>
      </c>
      <c r="E14" s="38">
        <v>24.881963729858398</v>
      </c>
      <c r="F14" s="38">
        <v>1.4675869941711426</v>
      </c>
      <c r="G14" s="38">
        <v>0.48952562037142794</v>
      </c>
      <c r="H14" s="38">
        <v>84.635353088378906</v>
      </c>
      <c r="I14" s="37" t="s">
        <v>0</v>
      </c>
      <c r="J14" s="37" t="s">
        <v>0</v>
      </c>
      <c r="K14" s="37" t="s">
        <v>0</v>
      </c>
      <c r="L14" s="8">
        <f>AVERAGEA(D14:D15)</f>
        <v>24.881963729858398</v>
      </c>
      <c r="M14" s="7">
        <f>(L14-$Q$66)/$M$65</f>
        <v>-2.3654895645461362</v>
      </c>
      <c r="N14" s="9">
        <f>10^M14</f>
        <v>4.3103291496379946E-3</v>
      </c>
      <c r="O14" s="7">
        <v>1.8856482370329768E-2</v>
      </c>
      <c r="P14" s="6">
        <f>N14/O14</f>
        <v>0.22858606737915213</v>
      </c>
    </row>
    <row r="15" spans="1:17" x14ac:dyDescent="0.2">
      <c r="A15" s="37">
        <v>14</v>
      </c>
      <c r="B15" s="37" t="s">
        <v>60</v>
      </c>
      <c r="C15" s="37" t="s">
        <v>77</v>
      </c>
      <c r="D15" s="38">
        <v>23.844223022460938</v>
      </c>
      <c r="E15" s="38">
        <v>24.881963729858398</v>
      </c>
      <c r="F15" s="38">
        <v>1.4675869941711426</v>
      </c>
      <c r="G15" s="38">
        <v>0.48952562037142794</v>
      </c>
      <c r="H15" s="38">
        <v>85.085304260253906</v>
      </c>
      <c r="I15" s="37" t="s">
        <v>0</v>
      </c>
      <c r="J15" s="37" t="s">
        <v>0</v>
      </c>
      <c r="K15" s="37" t="s">
        <v>0</v>
      </c>
      <c r="L15" s="8"/>
      <c r="N15" s="8"/>
      <c r="P15" s="6"/>
    </row>
    <row r="16" spans="1:17" x14ac:dyDescent="0.2">
      <c r="A16" s="37">
        <v>15</v>
      </c>
      <c r="B16" s="37" t="s">
        <v>59</v>
      </c>
      <c r="C16" s="37" t="s">
        <v>77</v>
      </c>
      <c r="D16" s="38">
        <v>22.414150238037109</v>
      </c>
      <c r="E16" s="38">
        <v>22.616081237792969</v>
      </c>
      <c r="F16" s="38">
        <v>0.28557491302490234</v>
      </c>
      <c r="G16" s="38">
        <v>0.48952562037142794</v>
      </c>
      <c r="H16" s="38">
        <v>85.085304260253906</v>
      </c>
      <c r="I16" s="37" t="s">
        <v>0</v>
      </c>
      <c r="J16" s="37" t="s">
        <v>0</v>
      </c>
      <c r="K16" s="37" t="s">
        <v>0</v>
      </c>
      <c r="L16" s="8">
        <f>AVERAGEA(D16:D17)</f>
        <v>22.616082191467285</v>
      </c>
      <c r="M16" s="7">
        <f>(L16-$Q$66)/$M$65</f>
        <v>-1.7056833434991583</v>
      </c>
      <c r="N16" s="9">
        <f>10^M16</f>
        <v>1.9693216549803719E-2</v>
      </c>
      <c r="O16" s="7">
        <v>2.1840195078753368E-2</v>
      </c>
      <c r="P16" s="6">
        <f>N16/O16</f>
        <v>0.9016960003695994</v>
      </c>
    </row>
    <row r="17" spans="1:16" x14ac:dyDescent="0.2">
      <c r="A17" s="37">
        <v>16</v>
      </c>
      <c r="B17" s="37" t="s">
        <v>59</v>
      </c>
      <c r="C17" s="37" t="s">
        <v>77</v>
      </c>
      <c r="D17" s="38">
        <v>22.818014144897461</v>
      </c>
      <c r="E17" s="38">
        <v>22.616081237792969</v>
      </c>
      <c r="F17" s="38">
        <v>0.28557491302490234</v>
      </c>
      <c r="G17" s="38">
        <v>0.48952562037142794</v>
      </c>
      <c r="H17" s="38">
        <v>85.085304260253906</v>
      </c>
      <c r="I17" s="37" t="s">
        <v>0</v>
      </c>
      <c r="J17" s="37" t="s">
        <v>0</v>
      </c>
      <c r="K17" s="37" t="s">
        <v>0</v>
      </c>
      <c r="L17" s="8"/>
      <c r="N17" s="8"/>
      <c r="P17" s="6"/>
    </row>
    <row r="18" spans="1:16" x14ac:dyDescent="0.2">
      <c r="A18" s="37">
        <v>17</v>
      </c>
      <c r="B18" s="37" t="s">
        <v>58</v>
      </c>
      <c r="C18" s="37" t="s">
        <v>77</v>
      </c>
      <c r="D18" s="38">
        <v>22.006437301635742</v>
      </c>
      <c r="E18" s="38">
        <v>21.973934173583984</v>
      </c>
      <c r="F18" s="38">
        <v>4.5966364443302155E-2</v>
      </c>
      <c r="G18" s="38">
        <v>0.48952562037142794</v>
      </c>
      <c r="H18" s="38">
        <v>84.959808349609375</v>
      </c>
      <c r="I18" s="37" t="s">
        <v>0</v>
      </c>
      <c r="J18" s="37" t="s">
        <v>0</v>
      </c>
      <c r="K18" s="37" t="s">
        <v>0</v>
      </c>
      <c r="L18" s="8">
        <f>AVERAGEA(D18:D19)</f>
        <v>21.973934173583984</v>
      </c>
      <c r="M18" s="7">
        <f>(L18-$Q$66)/$M$65</f>
        <v>-1.5186950787316935</v>
      </c>
      <c r="N18" s="9">
        <f>10^M18</f>
        <v>3.0290393919527744E-2</v>
      </c>
      <c r="O18" s="7">
        <v>3.654768755077592E-2</v>
      </c>
      <c r="P18" s="6">
        <f>N18/O18</f>
        <v>0.82879098376457117</v>
      </c>
    </row>
    <row r="19" spans="1:16" x14ac:dyDescent="0.2">
      <c r="A19" s="37">
        <v>18</v>
      </c>
      <c r="B19" s="37" t="s">
        <v>58</v>
      </c>
      <c r="C19" s="37" t="s">
        <v>77</v>
      </c>
      <c r="D19" s="38">
        <v>21.941431045532227</v>
      </c>
      <c r="E19" s="38">
        <v>21.973934173583984</v>
      </c>
      <c r="F19" s="38">
        <v>4.5966364443302155E-2</v>
      </c>
      <c r="G19" s="38">
        <v>0.48952562037142794</v>
      </c>
      <c r="H19" s="38">
        <v>84.847381591796875</v>
      </c>
      <c r="I19" s="37" t="s">
        <v>0</v>
      </c>
      <c r="J19" s="37" t="s">
        <v>0</v>
      </c>
      <c r="K19" s="37" t="s">
        <v>0</v>
      </c>
      <c r="L19" s="8"/>
      <c r="N19" s="8"/>
      <c r="P19" s="6"/>
    </row>
    <row r="20" spans="1:16" x14ac:dyDescent="0.2">
      <c r="A20" s="37">
        <v>19</v>
      </c>
      <c r="B20" s="37" t="s">
        <v>57</v>
      </c>
      <c r="C20" s="37" t="s">
        <v>77</v>
      </c>
      <c r="D20" s="38">
        <v>22.520105361938477</v>
      </c>
      <c r="E20" s="38">
        <v>22.659938812255859</v>
      </c>
      <c r="F20" s="38">
        <v>0.19775570929050446</v>
      </c>
      <c r="G20" s="38">
        <v>0.48952562037142794</v>
      </c>
      <c r="H20" s="38">
        <v>84.959808349609375</v>
      </c>
      <c r="I20" s="37" t="s">
        <v>0</v>
      </c>
      <c r="J20" s="37" t="s">
        <v>0</v>
      </c>
      <c r="K20" s="37" t="s">
        <v>0</v>
      </c>
      <c r="L20" s="8">
        <f>AVERAGEA(D20:D21)</f>
        <v>22.659939765930176</v>
      </c>
      <c r="M20" s="7">
        <f>(L20-$Q$66)/$M$65</f>
        <v>-1.7184543114338691</v>
      </c>
      <c r="N20" s="9">
        <f>10^M20</f>
        <v>1.9122544866586919E-2</v>
      </c>
      <c r="O20" s="7">
        <v>2.8022709102183206E-2</v>
      </c>
      <c r="P20" s="6">
        <f>N20/O20</f>
        <v>0.6823945820818984</v>
      </c>
    </row>
    <row r="21" spans="1:16" x14ac:dyDescent="0.2">
      <c r="A21" s="37">
        <v>20</v>
      </c>
      <c r="B21" s="37" t="s">
        <v>57</v>
      </c>
      <c r="C21" s="37" t="s">
        <v>77</v>
      </c>
      <c r="D21" s="38">
        <v>22.799774169921875</v>
      </c>
      <c r="E21" s="38">
        <v>22.659938812255859</v>
      </c>
      <c r="F21" s="38">
        <v>0.19775570929050446</v>
      </c>
      <c r="G21" s="38">
        <v>0.48952562037142794</v>
      </c>
      <c r="H21" s="38">
        <v>84.959808349609375</v>
      </c>
      <c r="I21" s="37" t="s">
        <v>0</v>
      </c>
      <c r="J21" s="37" t="s">
        <v>0</v>
      </c>
      <c r="K21" s="37" t="s">
        <v>0</v>
      </c>
      <c r="L21" s="8"/>
      <c r="N21" s="8"/>
      <c r="P21" s="6"/>
    </row>
    <row r="22" spans="1:16" x14ac:dyDescent="0.2">
      <c r="A22" s="37">
        <v>21</v>
      </c>
      <c r="B22" s="37" t="s">
        <v>56</v>
      </c>
      <c r="C22" s="37" t="s">
        <v>77</v>
      </c>
      <c r="D22" s="38">
        <v>22.007362365722656</v>
      </c>
      <c r="E22" s="38">
        <v>21.981212615966797</v>
      </c>
      <c r="F22" s="38">
        <v>3.6979980766773224E-2</v>
      </c>
      <c r="G22" s="38">
        <v>0.48952562037142794</v>
      </c>
      <c r="H22" s="38">
        <v>84.9857177734375</v>
      </c>
      <c r="I22" s="37" t="s">
        <v>0</v>
      </c>
      <c r="J22" s="37" t="s">
        <v>0</v>
      </c>
      <c r="K22" s="37" t="s">
        <v>0</v>
      </c>
      <c r="L22" s="8">
        <f>AVERAGEA(D22:D23)</f>
        <v>21.981213569641113</v>
      </c>
      <c r="M22" s="7">
        <f>(L22-$Q$66)/$M$65</f>
        <v>-1.5208147794850562</v>
      </c>
      <c r="N22" s="9">
        <f>10^M22</f>
        <v>3.014291303120439E-2</v>
      </c>
      <c r="O22" s="7">
        <v>2.8311452819003869E-2</v>
      </c>
      <c r="P22" s="6">
        <f>N22/O22</f>
        <v>1.0646897290615607</v>
      </c>
    </row>
    <row r="23" spans="1:16" x14ac:dyDescent="0.2">
      <c r="A23" s="37">
        <v>22</v>
      </c>
      <c r="B23" s="37" t="s">
        <v>56</v>
      </c>
      <c r="C23" s="37" t="s">
        <v>77</v>
      </c>
      <c r="D23" s="38">
        <v>21.95506477355957</v>
      </c>
      <c r="E23" s="38">
        <v>21.981212615966797</v>
      </c>
      <c r="F23" s="38">
        <v>3.6979980766773224E-2</v>
      </c>
      <c r="G23" s="38">
        <v>0.48952562037142794</v>
      </c>
      <c r="H23" s="38">
        <v>85.0982666015625</v>
      </c>
      <c r="I23" s="37" t="s">
        <v>0</v>
      </c>
      <c r="J23" s="37" t="s">
        <v>0</v>
      </c>
      <c r="K23" s="37" t="s">
        <v>0</v>
      </c>
      <c r="L23" s="8"/>
      <c r="N23" s="8"/>
      <c r="P23" s="6"/>
    </row>
    <row r="24" spans="1:16" x14ac:dyDescent="0.2">
      <c r="A24" s="37">
        <v>23</v>
      </c>
      <c r="B24" s="37" t="s">
        <v>55</v>
      </c>
      <c r="C24" s="37" t="s">
        <v>77</v>
      </c>
      <c r="D24" s="38">
        <v>21.678239822387695</v>
      </c>
      <c r="E24" s="38">
        <v>21.975078582763672</v>
      </c>
      <c r="F24" s="38">
        <v>0.41979339718818665</v>
      </c>
      <c r="G24" s="38">
        <v>0.48952562037142794</v>
      </c>
      <c r="H24" s="38">
        <v>84.9857177734375</v>
      </c>
      <c r="I24" s="37" t="s">
        <v>0</v>
      </c>
      <c r="J24" s="37" t="s">
        <v>0</v>
      </c>
      <c r="K24" s="37" t="s">
        <v>0</v>
      </c>
      <c r="L24" s="8">
        <f>AVERAGEA(D24:D25)</f>
        <v>21.975078582763672</v>
      </c>
      <c r="M24" s="7">
        <f>(L24-$Q$66)/$M$65</f>
        <v>-1.5190283213498037</v>
      </c>
      <c r="N24" s="9">
        <f>10^M24</f>
        <v>3.0267160424967181E-2</v>
      </c>
      <c r="O24" s="7">
        <v>2.906813614735939E-2</v>
      </c>
      <c r="P24" s="6">
        <f>N24/O24</f>
        <v>1.0412487498864529</v>
      </c>
    </row>
    <row r="25" spans="1:16" x14ac:dyDescent="0.2">
      <c r="A25" s="37">
        <v>24</v>
      </c>
      <c r="B25" s="37" t="s">
        <v>55</v>
      </c>
      <c r="C25" s="37" t="s">
        <v>77</v>
      </c>
      <c r="D25" s="38">
        <v>22.271917343139648</v>
      </c>
      <c r="E25" s="38">
        <v>21.975078582763672</v>
      </c>
      <c r="F25" s="38">
        <v>0.41979339718818665</v>
      </c>
      <c r="G25" s="38">
        <v>0.48952562037142794</v>
      </c>
      <c r="H25" s="38">
        <v>85.0982666015625</v>
      </c>
      <c r="I25" s="37" t="s">
        <v>0</v>
      </c>
      <c r="J25" s="37" t="s">
        <v>0</v>
      </c>
      <c r="K25" s="37" t="s">
        <v>0</v>
      </c>
      <c r="L25" s="8"/>
      <c r="N25" s="8"/>
      <c r="P25" s="6"/>
    </row>
    <row r="26" spans="1:16" x14ac:dyDescent="0.2">
      <c r="A26" s="37">
        <v>25</v>
      </c>
      <c r="B26" s="37" t="s">
        <v>54</v>
      </c>
      <c r="C26" s="37" t="s">
        <v>77</v>
      </c>
      <c r="D26" s="38">
        <v>21.758739471435547</v>
      </c>
      <c r="E26" s="38">
        <v>21.870864868164063</v>
      </c>
      <c r="F26" s="38">
        <v>0.15856926143169403</v>
      </c>
      <c r="G26" s="38">
        <v>0.48952562037142794</v>
      </c>
      <c r="H26" s="38">
        <v>84.839111328125</v>
      </c>
      <c r="I26" s="37" t="s">
        <v>0</v>
      </c>
      <c r="J26" s="37" t="s">
        <v>0</v>
      </c>
      <c r="K26" s="37" t="s">
        <v>0</v>
      </c>
      <c r="L26" s="8">
        <f>AVERAGEA(D26:D27)</f>
        <v>21.870864868164063</v>
      </c>
      <c r="M26" s="7">
        <f>(L26-$Q$66)/$M$65</f>
        <v>-1.4886821377359594</v>
      </c>
      <c r="N26" s="9">
        <f>10^M26</f>
        <v>3.2457709000115492E-2</v>
      </c>
      <c r="O26" s="7">
        <v>2.6995996694349732E-2</v>
      </c>
      <c r="P26" s="6">
        <f>N26/O26</f>
        <v>1.2023156384112648</v>
      </c>
    </row>
    <row r="27" spans="1:16" x14ac:dyDescent="0.2">
      <c r="A27" s="37">
        <v>26</v>
      </c>
      <c r="B27" s="37" t="s">
        <v>54</v>
      </c>
      <c r="C27" s="37" t="s">
        <v>77</v>
      </c>
      <c r="D27" s="38">
        <v>21.982990264892578</v>
      </c>
      <c r="E27" s="38">
        <v>21.870864868164063</v>
      </c>
      <c r="F27" s="38">
        <v>0.15856926143169403</v>
      </c>
      <c r="G27" s="38">
        <v>0.48952562037142794</v>
      </c>
      <c r="H27" s="38">
        <v>84.839111328125</v>
      </c>
      <c r="I27" s="37" t="s">
        <v>0</v>
      </c>
      <c r="J27" s="37" t="s">
        <v>0</v>
      </c>
      <c r="K27" s="37" t="s">
        <v>0</v>
      </c>
      <c r="L27" s="8"/>
      <c r="N27" s="8"/>
      <c r="P27" s="6"/>
    </row>
    <row r="28" spans="1:16" x14ac:dyDescent="0.2">
      <c r="A28" s="37">
        <v>27</v>
      </c>
      <c r="B28" s="37" t="s">
        <v>53</v>
      </c>
      <c r="C28" s="37" t="s">
        <v>77</v>
      </c>
      <c r="D28" s="38">
        <v>21.81165885925293</v>
      </c>
      <c r="E28" s="38">
        <v>21.871841430664063</v>
      </c>
      <c r="F28" s="38">
        <v>8.5112355649471283E-2</v>
      </c>
      <c r="G28" s="38">
        <v>0.48952562037142794</v>
      </c>
      <c r="H28" s="38">
        <v>84.839111328125</v>
      </c>
      <c r="I28" s="37" t="s">
        <v>0</v>
      </c>
      <c r="J28" s="37" t="s">
        <v>0</v>
      </c>
      <c r="K28" s="37" t="s">
        <v>0</v>
      </c>
      <c r="L28" s="8">
        <f>AVERAGEA(D28:D29)</f>
        <v>21.871842384338379</v>
      </c>
      <c r="M28" s="7">
        <f>(L28-$Q$66)/$M$65</f>
        <v>-1.4889667824722619</v>
      </c>
      <c r="N28" s="9">
        <f>10^M28</f>
        <v>3.2436442579780338E-2</v>
      </c>
      <c r="O28" s="7">
        <v>3.2512678141491294E-2</v>
      </c>
      <c r="P28" s="6">
        <f>N28/O28</f>
        <v>0.99765520510555339</v>
      </c>
    </row>
    <row r="29" spans="1:16" x14ac:dyDescent="0.2">
      <c r="A29" s="37">
        <v>28</v>
      </c>
      <c r="B29" s="37" t="s">
        <v>53</v>
      </c>
      <c r="C29" s="37" t="s">
        <v>77</v>
      </c>
      <c r="D29" s="38">
        <v>21.932025909423828</v>
      </c>
      <c r="E29" s="38">
        <v>21.871841430664063</v>
      </c>
      <c r="F29" s="38">
        <v>8.5112355649471283E-2</v>
      </c>
      <c r="G29" s="38">
        <v>0.48952562037142794</v>
      </c>
      <c r="H29" s="38">
        <v>84.839111328125</v>
      </c>
      <c r="I29" s="37" t="s">
        <v>0</v>
      </c>
      <c r="J29" s="37" t="s">
        <v>0</v>
      </c>
      <c r="K29" s="37" t="s">
        <v>0</v>
      </c>
      <c r="L29" s="8"/>
      <c r="N29" s="8"/>
      <c r="P29" s="6"/>
    </row>
    <row r="30" spans="1:16" x14ac:dyDescent="0.2">
      <c r="A30" s="37">
        <v>29</v>
      </c>
      <c r="B30" s="37" t="s">
        <v>52</v>
      </c>
      <c r="C30" s="37" t="s">
        <v>77</v>
      </c>
      <c r="D30" s="38">
        <v>21.938892364501953</v>
      </c>
      <c r="E30" s="38">
        <v>21.910190582275391</v>
      </c>
      <c r="F30" s="38">
        <v>4.0590450167655945E-2</v>
      </c>
      <c r="G30" s="38">
        <v>0.48952562037142794</v>
      </c>
      <c r="H30" s="38">
        <v>84.959754943847656</v>
      </c>
      <c r="I30" s="37" t="s">
        <v>0</v>
      </c>
      <c r="J30" s="37" t="s">
        <v>0</v>
      </c>
      <c r="K30" s="37" t="s">
        <v>0</v>
      </c>
      <c r="L30" s="8">
        <f>AVERAGEA(D30:D31)</f>
        <v>21.910190582275391</v>
      </c>
      <c r="M30" s="7">
        <f>(L30-$Q$66)/$M$65</f>
        <v>-1.5001334649029539</v>
      </c>
      <c r="N30" s="9">
        <f>10^M30</f>
        <v>3.1613059963462919E-2</v>
      </c>
      <c r="O30" s="7">
        <v>3.169761655717928E-2</v>
      </c>
      <c r="P30" s="6">
        <f>N30/O30</f>
        <v>0.99733239899713499</v>
      </c>
    </row>
    <row r="31" spans="1:16" x14ac:dyDescent="0.2">
      <c r="A31" s="37">
        <v>30</v>
      </c>
      <c r="B31" s="37" t="s">
        <v>52</v>
      </c>
      <c r="C31" s="37" t="s">
        <v>77</v>
      </c>
      <c r="D31" s="38">
        <v>21.881488800048828</v>
      </c>
      <c r="E31" s="38">
        <v>21.910190582275391</v>
      </c>
      <c r="F31" s="38">
        <v>4.0590450167655945E-2</v>
      </c>
      <c r="G31" s="38">
        <v>0.48952562037142794</v>
      </c>
      <c r="H31" s="38">
        <v>84.959754943847656</v>
      </c>
      <c r="I31" s="37" t="s">
        <v>0</v>
      </c>
      <c r="J31" s="37" t="s">
        <v>0</v>
      </c>
      <c r="K31" s="37" t="s">
        <v>0</v>
      </c>
      <c r="L31" s="8"/>
      <c r="N31" s="8"/>
      <c r="P31" s="6"/>
    </row>
    <row r="32" spans="1:16" x14ac:dyDescent="0.2">
      <c r="A32" s="37">
        <v>31</v>
      </c>
      <c r="B32" s="37" t="s">
        <v>51</v>
      </c>
      <c r="C32" s="37" t="s">
        <v>77</v>
      </c>
      <c r="D32" s="38">
        <v>21.788702011108398</v>
      </c>
      <c r="E32" s="38">
        <v>21.843135833740234</v>
      </c>
      <c r="F32" s="38">
        <v>7.6979704201221466E-2</v>
      </c>
      <c r="G32" s="38">
        <v>0.48952562037142794</v>
      </c>
      <c r="H32" s="38">
        <v>84.959754943847656</v>
      </c>
      <c r="I32" s="37" t="s">
        <v>0</v>
      </c>
      <c r="J32" s="37" t="s">
        <v>0</v>
      </c>
      <c r="K32" s="37" t="s">
        <v>0</v>
      </c>
      <c r="L32" s="8">
        <f>AVERAGEA(D32:D33)</f>
        <v>21.843134880065918</v>
      </c>
      <c r="M32" s="7">
        <f>(L32-$Q$66)/$M$65</f>
        <v>-1.4806073913969668</v>
      </c>
      <c r="N32" s="9">
        <f>10^M32</f>
        <v>3.3066833500059109E-2</v>
      </c>
      <c r="O32" s="7">
        <v>3.8736713199977839E-2</v>
      </c>
      <c r="P32" s="6">
        <f>N32/O32</f>
        <v>0.85363033588709392</v>
      </c>
    </row>
    <row r="33" spans="1:16" x14ac:dyDescent="0.2">
      <c r="A33" s="37">
        <v>32</v>
      </c>
      <c r="B33" s="37" t="s">
        <v>51</v>
      </c>
      <c r="C33" s="37" t="s">
        <v>77</v>
      </c>
      <c r="D33" s="38">
        <v>21.897567749023438</v>
      </c>
      <c r="E33" s="38">
        <v>21.843135833740234</v>
      </c>
      <c r="F33" s="38">
        <v>7.6979704201221466E-2</v>
      </c>
      <c r="G33" s="38">
        <v>0.48952562037142794</v>
      </c>
      <c r="H33" s="38">
        <v>84.959754943847656</v>
      </c>
      <c r="I33" s="37" t="s">
        <v>0</v>
      </c>
      <c r="J33" s="37" t="s">
        <v>0</v>
      </c>
      <c r="K33" s="37" t="s">
        <v>0</v>
      </c>
      <c r="L33" s="8"/>
      <c r="N33" s="8"/>
      <c r="P33" s="6"/>
    </row>
    <row r="34" spans="1:16" x14ac:dyDescent="0.2">
      <c r="A34" s="37">
        <v>33</v>
      </c>
      <c r="B34" s="37" t="s">
        <v>50</v>
      </c>
      <c r="C34" s="37" t="s">
        <v>77</v>
      </c>
      <c r="D34" s="38">
        <v>21.889110565185547</v>
      </c>
      <c r="E34" s="38">
        <v>21.836261749267578</v>
      </c>
      <c r="F34" s="38">
        <v>7.4739515781402588E-2</v>
      </c>
      <c r="G34" s="38">
        <v>0.48952562037142794</v>
      </c>
      <c r="H34" s="38">
        <v>84.884628295898438</v>
      </c>
      <c r="I34" s="37" t="s">
        <v>0</v>
      </c>
      <c r="J34" s="37" t="s">
        <v>0</v>
      </c>
      <c r="K34" s="37" t="s">
        <v>0</v>
      </c>
      <c r="L34" s="8">
        <f>AVERAGEA(D34:D35)</f>
        <v>21.836261749267578</v>
      </c>
      <c r="M34" s="7">
        <f>(L34-$Q$66)/$M$65</f>
        <v>-1.4786059917730332</v>
      </c>
      <c r="N34" s="9">
        <f>10^M34</f>
        <v>3.3219570126969585E-2</v>
      </c>
      <c r="O34" s="7">
        <v>3.5957304541082986E-2</v>
      </c>
      <c r="P34" s="6">
        <f>N34/O34</f>
        <v>0.92386152274052113</v>
      </c>
    </row>
    <row r="35" spans="1:16" x14ac:dyDescent="0.2">
      <c r="A35" s="37">
        <v>34</v>
      </c>
      <c r="B35" s="37" t="s">
        <v>50</v>
      </c>
      <c r="C35" s="37" t="s">
        <v>77</v>
      </c>
      <c r="D35" s="38">
        <v>21.783412933349609</v>
      </c>
      <c r="E35" s="38">
        <v>21.836261749267578</v>
      </c>
      <c r="F35" s="38">
        <v>7.4739515781402588E-2</v>
      </c>
      <c r="G35" s="38">
        <v>0.48952562037142794</v>
      </c>
      <c r="H35" s="38">
        <v>84.884628295898438</v>
      </c>
      <c r="I35" s="37" t="s">
        <v>0</v>
      </c>
      <c r="J35" s="37" t="s">
        <v>0</v>
      </c>
      <c r="K35" s="37" t="s">
        <v>0</v>
      </c>
      <c r="L35" s="8"/>
      <c r="N35" s="8"/>
      <c r="P35" s="6"/>
    </row>
    <row r="36" spans="1:16" x14ac:dyDescent="0.2">
      <c r="A36" s="37">
        <v>35</v>
      </c>
      <c r="B36" s="37" t="s">
        <v>49</v>
      </c>
      <c r="C36" s="37" t="s">
        <v>77</v>
      </c>
      <c r="D36" s="38">
        <v>21.553613662719727</v>
      </c>
      <c r="E36" s="38">
        <v>21.660772323608398</v>
      </c>
      <c r="F36" s="38">
        <v>0.15154522657394409</v>
      </c>
      <c r="G36" s="38">
        <v>0.48952562037142794</v>
      </c>
      <c r="H36" s="38">
        <v>84.997222900390625</v>
      </c>
      <c r="I36" s="37" t="s">
        <v>0</v>
      </c>
      <c r="J36" s="37" t="s">
        <v>0</v>
      </c>
      <c r="K36" s="37" t="s">
        <v>0</v>
      </c>
      <c r="L36" s="8">
        <f>AVERAGEA(D36:D37)</f>
        <v>21.660772323608398</v>
      </c>
      <c r="M36" s="7">
        <f>(L36-$Q$66)/$M$65</f>
        <v>-1.4275049024989206</v>
      </c>
      <c r="N36" s="9">
        <f>10^M36</f>
        <v>3.736759071473747E-2</v>
      </c>
      <c r="O36" s="7">
        <v>4.1299634463024981E-2</v>
      </c>
      <c r="P36" s="6">
        <f>N36/O36</f>
        <v>0.90479228691944436</v>
      </c>
    </row>
    <row r="37" spans="1:16" x14ac:dyDescent="0.2">
      <c r="A37" s="37">
        <v>36</v>
      </c>
      <c r="B37" s="37" t="s">
        <v>49</v>
      </c>
      <c r="C37" s="37" t="s">
        <v>77</v>
      </c>
      <c r="D37" s="38">
        <v>21.76793098449707</v>
      </c>
      <c r="E37" s="38">
        <v>21.660772323608398</v>
      </c>
      <c r="F37" s="38">
        <v>0.15154522657394409</v>
      </c>
      <c r="G37" s="38">
        <v>0.48952562037142794</v>
      </c>
      <c r="H37" s="38">
        <v>84.997222900390625</v>
      </c>
      <c r="I37" s="37" t="s">
        <v>0</v>
      </c>
      <c r="J37" s="37" t="s">
        <v>0</v>
      </c>
      <c r="K37" s="37" t="s">
        <v>0</v>
      </c>
      <c r="L37" s="8"/>
      <c r="N37" s="8"/>
      <c r="P37" s="6"/>
    </row>
    <row r="38" spans="1:16" x14ac:dyDescent="0.2">
      <c r="A38" s="37">
        <v>37</v>
      </c>
      <c r="B38" s="37" t="s">
        <v>48</v>
      </c>
      <c r="C38" s="37" t="s">
        <v>77</v>
      </c>
      <c r="D38" s="38">
        <v>21.929777145385742</v>
      </c>
      <c r="E38" s="38">
        <v>21.928474426269531</v>
      </c>
      <c r="F38" s="38">
        <v>1.8436717800796032E-3</v>
      </c>
      <c r="G38" s="38">
        <v>0.48952562037142794</v>
      </c>
      <c r="H38" s="38">
        <v>84.972816467285156</v>
      </c>
      <c r="I38" s="37" t="s">
        <v>0</v>
      </c>
      <c r="J38" s="37" t="s">
        <v>0</v>
      </c>
      <c r="K38" s="37" t="s">
        <v>0</v>
      </c>
      <c r="L38" s="8">
        <f>AVERAGEA(D38:D39)</f>
        <v>21.928473472595215</v>
      </c>
      <c r="M38" s="7">
        <f>(L38-$Q$66)/$M$65</f>
        <v>-1.5054572934294466</v>
      </c>
      <c r="N38" s="9">
        <f>10^M38</f>
        <v>3.1227894722291732E-2</v>
      </c>
      <c r="O38" s="7">
        <v>4.8644424292826921E-2</v>
      </c>
      <c r="P38" s="6">
        <f>N38/O38</f>
        <v>0.64196246900380272</v>
      </c>
    </row>
    <row r="39" spans="1:16" x14ac:dyDescent="0.2">
      <c r="A39" s="37">
        <v>38</v>
      </c>
      <c r="B39" s="37" t="s">
        <v>48</v>
      </c>
      <c r="C39" s="37" t="s">
        <v>77</v>
      </c>
      <c r="D39" s="38">
        <v>21.927169799804688</v>
      </c>
      <c r="E39" s="38">
        <v>21.928474426269531</v>
      </c>
      <c r="F39" s="38">
        <v>1.8436717800796032E-3</v>
      </c>
      <c r="G39" s="38">
        <v>0.48952562037142794</v>
      </c>
      <c r="H39" s="38">
        <v>84.972816467285156</v>
      </c>
      <c r="I39" s="37" t="s">
        <v>0</v>
      </c>
      <c r="J39" s="37" t="s">
        <v>0</v>
      </c>
      <c r="K39" s="37" t="s">
        <v>0</v>
      </c>
      <c r="L39" s="8"/>
      <c r="N39" s="8"/>
      <c r="P39" s="6"/>
    </row>
    <row r="40" spans="1:16" x14ac:dyDescent="0.2">
      <c r="A40" s="37">
        <v>39</v>
      </c>
      <c r="B40" s="37" t="s">
        <v>47</v>
      </c>
      <c r="C40" s="37" t="s">
        <v>77</v>
      </c>
      <c r="D40" s="38">
        <v>21.889598846435547</v>
      </c>
      <c r="E40" s="38">
        <v>22.018198013305664</v>
      </c>
      <c r="F40" s="38">
        <v>0.18186669051647186</v>
      </c>
      <c r="G40" s="38">
        <v>0.48952562037142794</v>
      </c>
      <c r="H40" s="38">
        <v>84.972816467285156</v>
      </c>
      <c r="I40" s="37" t="s">
        <v>0</v>
      </c>
      <c r="J40" s="37" t="s">
        <v>0</v>
      </c>
      <c r="K40" s="37" t="s">
        <v>0</v>
      </c>
      <c r="L40" s="8">
        <f>AVERAGEA(D40:D41)</f>
        <v>22.018198013305664</v>
      </c>
      <c r="M40" s="7">
        <f>(L40-$Q$66)/$M$65</f>
        <v>-1.5315843477958335</v>
      </c>
      <c r="N40" s="9">
        <f>10^M40</f>
        <v>2.9404625475973178E-2</v>
      </c>
      <c r="O40" s="7">
        <v>3.2982551374292603E-2</v>
      </c>
      <c r="P40" s="6">
        <f>N40/O40</f>
        <v>0.89152064503087092</v>
      </c>
    </row>
    <row r="41" spans="1:16" x14ac:dyDescent="0.2">
      <c r="A41" s="37">
        <v>40</v>
      </c>
      <c r="B41" s="37" t="s">
        <v>47</v>
      </c>
      <c r="C41" s="37" t="s">
        <v>77</v>
      </c>
      <c r="D41" s="38">
        <v>22.146797180175781</v>
      </c>
      <c r="E41" s="38">
        <v>22.018198013305664</v>
      </c>
      <c r="F41" s="38">
        <v>0.18186669051647186</v>
      </c>
      <c r="G41" s="38">
        <v>0.48952562037142794</v>
      </c>
      <c r="H41" s="38">
        <v>84.972816467285156</v>
      </c>
      <c r="I41" s="37" t="s">
        <v>0</v>
      </c>
      <c r="J41" s="37" t="s">
        <v>0</v>
      </c>
      <c r="K41" s="37" t="s">
        <v>0</v>
      </c>
      <c r="L41" s="8"/>
      <c r="N41" s="8"/>
      <c r="P41" s="6"/>
    </row>
    <row r="42" spans="1:16" x14ac:dyDescent="0.2">
      <c r="A42" s="37">
        <v>41</v>
      </c>
      <c r="B42" s="37" t="s">
        <v>46</v>
      </c>
      <c r="C42" s="37" t="s">
        <v>77</v>
      </c>
      <c r="D42" s="38">
        <v>21.806650161743164</v>
      </c>
      <c r="E42" s="38">
        <v>21.799278259277344</v>
      </c>
      <c r="F42" s="38">
        <v>1.0426793247461319E-2</v>
      </c>
      <c r="G42" s="38">
        <v>0.48952562037142794</v>
      </c>
      <c r="H42" s="38">
        <v>84.959808349609375</v>
      </c>
      <c r="I42" s="37" t="s">
        <v>0</v>
      </c>
      <c r="J42" s="37" t="s">
        <v>0</v>
      </c>
      <c r="K42" s="37" t="s">
        <v>0</v>
      </c>
      <c r="L42" s="8">
        <f>AVERAGEA(D42:D43)</f>
        <v>21.799277305603027</v>
      </c>
      <c r="M42" s="7">
        <f>(L42-$Q$66)/$M$65</f>
        <v>-1.4678364234622561</v>
      </c>
      <c r="N42" s="9">
        <f>10^M42</f>
        <v>3.4053642821924045E-2</v>
      </c>
      <c r="O42" s="7">
        <v>4.0557356150406641E-2</v>
      </c>
      <c r="P42" s="6">
        <f>N42/O42</f>
        <v>0.83964158550267365</v>
      </c>
    </row>
    <row r="43" spans="1:16" x14ac:dyDescent="0.2">
      <c r="A43" s="37">
        <v>42</v>
      </c>
      <c r="B43" s="37" t="s">
        <v>46</v>
      </c>
      <c r="C43" s="37" t="s">
        <v>77</v>
      </c>
      <c r="D43" s="38">
        <v>21.791904449462891</v>
      </c>
      <c r="E43" s="38">
        <v>21.799278259277344</v>
      </c>
      <c r="F43" s="38">
        <v>1.0426793247461319E-2</v>
      </c>
      <c r="G43" s="38">
        <v>0.48952562037142794</v>
      </c>
      <c r="H43" s="38">
        <v>84.959808349609375</v>
      </c>
      <c r="I43" s="37" t="s">
        <v>0</v>
      </c>
      <c r="J43" s="37" t="s">
        <v>0</v>
      </c>
      <c r="K43" s="37" t="s">
        <v>0</v>
      </c>
      <c r="L43" s="8"/>
      <c r="N43" s="8"/>
      <c r="P43" s="6"/>
    </row>
    <row r="44" spans="1:16" x14ac:dyDescent="0.2">
      <c r="A44" s="37">
        <v>43</v>
      </c>
      <c r="B44" s="37" t="s">
        <v>45</v>
      </c>
      <c r="C44" s="37" t="s">
        <v>77</v>
      </c>
      <c r="D44" s="38">
        <v>21.997278213500977</v>
      </c>
      <c r="E44" s="38">
        <v>22.010425567626953</v>
      </c>
      <c r="F44" s="38">
        <v>1.8593166023492813E-2</v>
      </c>
      <c r="G44" s="38">
        <v>0.48952562037142794</v>
      </c>
      <c r="H44" s="38">
        <v>84.847381591796875</v>
      </c>
      <c r="I44" s="37" t="s">
        <v>0</v>
      </c>
      <c r="J44" s="37" t="s">
        <v>0</v>
      </c>
      <c r="K44" s="37" t="s">
        <v>0</v>
      </c>
      <c r="L44" s="8">
        <f>AVERAGEA(D44:D45)</f>
        <v>22.010425567626953</v>
      </c>
      <c r="M44" s="7">
        <f>(L44-$Q$66)/$M$65</f>
        <v>-1.5293210750145017</v>
      </c>
      <c r="N44" s="9">
        <f>10^M44</f>
        <v>2.9558264085940596E-2</v>
      </c>
      <c r="O44" s="7">
        <v>3.2018181135189679E-2</v>
      </c>
      <c r="P44" s="6">
        <f>N44/O44</f>
        <v>0.92317124327385658</v>
      </c>
    </row>
    <row r="45" spans="1:16" x14ac:dyDescent="0.2">
      <c r="A45" s="37">
        <v>44</v>
      </c>
      <c r="B45" s="37" t="s">
        <v>45</v>
      </c>
      <c r="C45" s="37" t="s">
        <v>77</v>
      </c>
      <c r="D45" s="38">
        <v>22.02357292175293</v>
      </c>
      <c r="E45" s="38">
        <v>22.010425567626953</v>
      </c>
      <c r="F45" s="38">
        <v>1.8593166023492813E-2</v>
      </c>
      <c r="G45" s="38">
        <v>0.48952562037142794</v>
      </c>
      <c r="H45" s="38">
        <v>84.959808349609375</v>
      </c>
      <c r="I45" s="37" t="s">
        <v>0</v>
      </c>
      <c r="J45" s="37" t="s">
        <v>0</v>
      </c>
      <c r="K45" s="37" t="s">
        <v>0</v>
      </c>
      <c r="L45" s="8"/>
      <c r="N45" s="8"/>
      <c r="P45" s="6"/>
    </row>
    <row r="46" spans="1:16" x14ac:dyDescent="0.2">
      <c r="A46" s="37">
        <v>45</v>
      </c>
      <c r="B46" s="37" t="s">
        <v>44</v>
      </c>
      <c r="C46" s="37" t="s">
        <v>77</v>
      </c>
      <c r="D46" s="38">
        <v>22.079500198364258</v>
      </c>
      <c r="E46" s="38">
        <v>22.125198364257813</v>
      </c>
      <c r="F46" s="38">
        <v>6.462562084197998E-2</v>
      </c>
      <c r="G46" s="38">
        <v>0.48952562037142794</v>
      </c>
      <c r="H46" s="38">
        <v>84.9857177734375</v>
      </c>
      <c r="I46" s="37" t="s">
        <v>0</v>
      </c>
      <c r="J46" s="37" t="s">
        <v>0</v>
      </c>
      <c r="K46" s="37" t="s">
        <v>0</v>
      </c>
      <c r="L46" s="8">
        <f>AVERAGEA(D46:D47)</f>
        <v>22.125197410583496</v>
      </c>
      <c r="M46" s="7">
        <f>(L46-$Q$66)/$M$65</f>
        <v>-1.5627416994825944</v>
      </c>
      <c r="N46" s="9">
        <f>10^M46</f>
        <v>2.736896035663124E-2</v>
      </c>
      <c r="O46" s="7">
        <v>3.7145860431864727E-2</v>
      </c>
      <c r="P46" s="6">
        <f>N46/O46</f>
        <v>0.73679704921179867</v>
      </c>
    </row>
    <row r="47" spans="1:16" x14ac:dyDescent="0.2">
      <c r="A47" s="37">
        <v>46</v>
      </c>
      <c r="B47" s="37" t="s">
        <v>44</v>
      </c>
      <c r="C47" s="37" t="s">
        <v>77</v>
      </c>
      <c r="D47" s="38">
        <v>22.170894622802734</v>
      </c>
      <c r="E47" s="38">
        <v>22.125198364257813</v>
      </c>
      <c r="F47" s="38">
        <v>6.462562084197998E-2</v>
      </c>
      <c r="G47" s="38">
        <v>0.48952562037142794</v>
      </c>
      <c r="H47" s="38">
        <v>84.9857177734375</v>
      </c>
      <c r="I47" s="37" t="s">
        <v>0</v>
      </c>
      <c r="J47" s="37" t="s">
        <v>0</v>
      </c>
      <c r="K47" s="37" t="s">
        <v>0</v>
      </c>
      <c r="L47" s="8"/>
      <c r="N47" s="8"/>
      <c r="P47" s="6"/>
    </row>
    <row r="48" spans="1:16" x14ac:dyDescent="0.2">
      <c r="A48" s="37">
        <v>47</v>
      </c>
      <c r="B48" s="37" t="s">
        <v>43</v>
      </c>
      <c r="C48" s="37" t="s">
        <v>77</v>
      </c>
      <c r="D48" s="38">
        <v>21.935420989990234</v>
      </c>
      <c r="E48" s="38">
        <v>21.815237045288086</v>
      </c>
      <c r="F48" s="38">
        <v>0.16996575891971588</v>
      </c>
      <c r="G48" s="38">
        <v>0.48952562037142794</v>
      </c>
      <c r="H48" s="38">
        <v>84.9857177734375</v>
      </c>
      <c r="I48" s="37" t="s">
        <v>0</v>
      </c>
      <c r="J48" s="37" t="s">
        <v>0</v>
      </c>
      <c r="K48" s="37" t="s">
        <v>0</v>
      </c>
      <c r="L48" s="8">
        <f>AVERAGEA(D48:D49)</f>
        <v>21.815237045288086</v>
      </c>
      <c r="M48" s="7">
        <f>(L48-$Q$66)/$M$65</f>
        <v>-1.472483769473985</v>
      </c>
      <c r="N48" s="9">
        <f>10^M48</f>
        <v>3.3691180663060184E-2</v>
      </c>
      <c r="O48" s="7">
        <v>3.2063329796944949E-2</v>
      </c>
      <c r="P48" s="6">
        <f>N48/O48</f>
        <v>1.0507698631559577</v>
      </c>
    </row>
    <row r="49" spans="1:17" x14ac:dyDescent="0.2">
      <c r="A49" s="37">
        <v>48</v>
      </c>
      <c r="B49" s="37" t="s">
        <v>43</v>
      </c>
      <c r="C49" s="37" t="s">
        <v>77</v>
      </c>
      <c r="D49" s="38">
        <v>21.695053100585938</v>
      </c>
      <c r="E49" s="38">
        <v>21.815237045288086</v>
      </c>
      <c r="F49" s="38">
        <v>0.16996575891971588</v>
      </c>
      <c r="G49" s="38">
        <v>0.48952562037142794</v>
      </c>
      <c r="H49" s="38">
        <v>84.9857177734375</v>
      </c>
      <c r="I49" s="37" t="s">
        <v>0</v>
      </c>
      <c r="J49" s="37" t="s">
        <v>0</v>
      </c>
      <c r="K49" s="37" t="s">
        <v>0</v>
      </c>
      <c r="L49" s="8"/>
      <c r="P49" s="6"/>
    </row>
    <row r="50" spans="1:17" x14ac:dyDescent="0.2">
      <c r="A50" s="37">
        <v>49</v>
      </c>
      <c r="B50" s="37" t="s">
        <v>42</v>
      </c>
      <c r="C50" s="37" t="s">
        <v>77</v>
      </c>
      <c r="D50" s="38">
        <v>21.736921310424805</v>
      </c>
      <c r="E50" s="38">
        <v>21.661548614501953</v>
      </c>
      <c r="F50" s="38">
        <v>0.10659308731555939</v>
      </c>
      <c r="G50" s="38">
        <v>0.48952562037142794</v>
      </c>
      <c r="H50" s="38">
        <v>84.726203918457031</v>
      </c>
      <c r="I50" s="37" t="s">
        <v>0</v>
      </c>
      <c r="J50" s="37" t="s">
        <v>0</v>
      </c>
      <c r="K50" s="37" t="s">
        <v>0</v>
      </c>
      <c r="L50" s="8">
        <f>AVERAGEA(D50:D51)</f>
        <v>21.661548614501953</v>
      </c>
      <c r="M50" s="7">
        <f>(L50-$Q$66)/$M$65</f>
        <v>-1.427730952074872</v>
      </c>
      <c r="N50" s="9">
        <f>10^M50</f>
        <v>3.7348146005070554E-2</v>
      </c>
      <c r="O50" s="7">
        <v>3.1858438332525003E-2</v>
      </c>
      <c r="P50" s="6">
        <f>N50/O50</f>
        <v>1.1723156551255365</v>
      </c>
    </row>
    <row r="51" spans="1:17" x14ac:dyDescent="0.2">
      <c r="A51" s="37">
        <v>50</v>
      </c>
      <c r="B51" s="37" t="s">
        <v>42</v>
      </c>
      <c r="C51" s="37" t="s">
        <v>77</v>
      </c>
      <c r="D51" s="38">
        <v>21.586175918579102</v>
      </c>
      <c r="E51" s="38">
        <v>21.661548614501953</v>
      </c>
      <c r="F51" s="38">
        <v>0.10659308731555939</v>
      </c>
      <c r="G51" s="38">
        <v>0.48952562037142794</v>
      </c>
      <c r="H51" s="38">
        <v>84.726203918457031</v>
      </c>
      <c r="I51" s="37" t="s">
        <v>0</v>
      </c>
      <c r="J51" s="37" t="s">
        <v>0</v>
      </c>
      <c r="K51" s="37" t="s">
        <v>0</v>
      </c>
      <c r="L51" s="8"/>
      <c r="N51" s="8"/>
      <c r="P51" s="6"/>
    </row>
    <row r="52" spans="1:17" x14ac:dyDescent="0.2">
      <c r="A52" s="37">
        <v>51</v>
      </c>
      <c r="B52" s="37" t="s">
        <v>41</v>
      </c>
      <c r="C52" s="37" t="s">
        <v>77</v>
      </c>
      <c r="D52" s="38">
        <v>21.916996002197266</v>
      </c>
      <c r="E52" s="38">
        <v>21.955024719238281</v>
      </c>
      <c r="F52" s="38">
        <v>5.3782075643539429E-2</v>
      </c>
      <c r="G52" s="38">
        <v>0.48952562037142794</v>
      </c>
      <c r="H52" s="38">
        <v>84.726203918457031</v>
      </c>
      <c r="I52" s="37" t="s">
        <v>0</v>
      </c>
      <c r="J52" s="37" t="s">
        <v>0</v>
      </c>
      <c r="K52" s="37" t="s">
        <v>0</v>
      </c>
      <c r="L52" s="8">
        <f>AVERAGEA(D52:D53)</f>
        <v>21.955025672912598</v>
      </c>
      <c r="M52" s="7">
        <f>(L52-$Q$66)/$M$65</f>
        <v>-1.5131890775739674</v>
      </c>
      <c r="N52" s="9">
        <f>10^M52</f>
        <v>3.0676861276874676E-2</v>
      </c>
      <c r="O52" s="7">
        <v>2.3216675130019657E-2</v>
      </c>
      <c r="P52" s="6">
        <f>N52/O52</f>
        <v>1.3213287908400302</v>
      </c>
    </row>
    <row r="53" spans="1:17" x14ac:dyDescent="0.2">
      <c r="A53" s="37">
        <v>52</v>
      </c>
      <c r="B53" s="37" t="s">
        <v>41</v>
      </c>
      <c r="C53" s="37" t="s">
        <v>77</v>
      </c>
      <c r="D53" s="38">
        <v>21.99305534362793</v>
      </c>
      <c r="E53" s="38">
        <v>21.955024719238281</v>
      </c>
      <c r="F53" s="38">
        <v>5.3782075643539429E-2</v>
      </c>
      <c r="G53" s="38">
        <v>0.48952562037142794</v>
      </c>
      <c r="H53" s="38">
        <v>84.726203918457031</v>
      </c>
      <c r="I53" s="37" t="s">
        <v>0</v>
      </c>
      <c r="J53" s="37" t="s">
        <v>0</v>
      </c>
      <c r="K53" s="37" t="s">
        <v>0</v>
      </c>
      <c r="L53" s="8"/>
      <c r="P53" s="6"/>
    </row>
    <row r="54" spans="1:17" x14ac:dyDescent="0.2">
      <c r="A54" s="37">
        <v>53</v>
      </c>
      <c r="B54" s="37" t="s">
        <v>40</v>
      </c>
      <c r="C54" s="37" t="s">
        <v>77</v>
      </c>
      <c r="D54" s="38">
        <v>21.39307975769043</v>
      </c>
      <c r="E54" s="38">
        <v>21.417121887207031</v>
      </c>
      <c r="F54" s="38">
        <v>3.3999357372522354E-2</v>
      </c>
      <c r="G54" s="38">
        <v>0.48952562037142794</v>
      </c>
      <c r="H54" s="38">
        <v>84.846817016601563</v>
      </c>
      <c r="I54" s="37" t="s">
        <v>0</v>
      </c>
      <c r="J54" s="37" t="s">
        <v>0</v>
      </c>
      <c r="K54" s="37" t="s">
        <v>0</v>
      </c>
      <c r="L54" s="8">
        <f>AVERAGEA(D54:D55)</f>
        <v>21.417120933532715</v>
      </c>
      <c r="M54" s="7">
        <f>(L54-$Q$66)/$M$65</f>
        <v>-1.3565556051879812</v>
      </c>
      <c r="N54" s="9">
        <f>10^M54</f>
        <v>4.3999160960582567E-2</v>
      </c>
      <c r="O54" s="7">
        <v>3.5970074728729463E-2</v>
      </c>
      <c r="P54" s="6">
        <f>N54/O54</f>
        <v>1.2232157228586527</v>
      </c>
    </row>
    <row r="55" spans="1:17" x14ac:dyDescent="0.2">
      <c r="A55" s="37">
        <v>54</v>
      </c>
      <c r="B55" s="37" t="s">
        <v>40</v>
      </c>
      <c r="C55" s="37" t="s">
        <v>77</v>
      </c>
      <c r="D55" s="38">
        <v>21.441162109375</v>
      </c>
      <c r="E55" s="38">
        <v>21.417121887207031</v>
      </c>
      <c r="F55" s="38">
        <v>3.3999357372522354E-2</v>
      </c>
      <c r="G55" s="38">
        <v>0.48952562037142794</v>
      </c>
      <c r="H55" s="38">
        <v>84.959754943847656</v>
      </c>
      <c r="I55" s="37" t="s">
        <v>0</v>
      </c>
      <c r="J55" s="37" t="s">
        <v>0</v>
      </c>
      <c r="K55" s="37" t="s">
        <v>0</v>
      </c>
      <c r="L55" s="8"/>
      <c r="N55" s="8"/>
      <c r="P55" s="6"/>
    </row>
    <row r="56" spans="1:17" x14ac:dyDescent="0.2">
      <c r="A56" s="37">
        <v>55</v>
      </c>
      <c r="B56" s="37" t="s">
        <v>39</v>
      </c>
      <c r="C56" s="37" t="s">
        <v>77</v>
      </c>
      <c r="D56" s="38">
        <v>21.452739715576172</v>
      </c>
      <c r="E56" s="38">
        <v>21.558547973632813</v>
      </c>
      <c r="F56" s="38">
        <v>0.14963412284851074</v>
      </c>
      <c r="G56" s="38">
        <v>0.48952562037142794</v>
      </c>
      <c r="H56" s="38">
        <v>84.959754943847656</v>
      </c>
      <c r="I56" s="37" t="s">
        <v>0</v>
      </c>
      <c r="J56" s="37" t="s">
        <v>0</v>
      </c>
      <c r="K56" s="37" t="s">
        <v>0</v>
      </c>
      <c r="L56" s="8">
        <f>AVERAGEA(D56:D57)</f>
        <v>21.558547019958496</v>
      </c>
      <c r="M56" s="7">
        <f>(L56-$Q$66)/$M$65</f>
        <v>-1.3977377279340431</v>
      </c>
      <c r="N56" s="9">
        <f>10^M56</f>
        <v>4.0018635083957942E-2</v>
      </c>
      <c r="O56" s="7">
        <v>3.611541938874567E-2</v>
      </c>
      <c r="P56" s="6">
        <f>N56/O56</f>
        <v>1.108076155871212</v>
      </c>
    </row>
    <row r="57" spans="1:17" x14ac:dyDescent="0.2">
      <c r="A57" s="37">
        <v>56</v>
      </c>
      <c r="B57" s="37" t="s">
        <v>39</v>
      </c>
      <c r="C57" s="37" t="s">
        <v>77</v>
      </c>
      <c r="D57" s="38">
        <v>21.66435432434082</v>
      </c>
      <c r="E57" s="38">
        <v>21.558547973632813</v>
      </c>
      <c r="F57" s="38">
        <v>0.14963412284851074</v>
      </c>
      <c r="G57" s="38">
        <v>0.48952562037142794</v>
      </c>
      <c r="H57" s="38">
        <v>84.959754943847656</v>
      </c>
      <c r="I57" s="37" t="s">
        <v>0</v>
      </c>
      <c r="J57" s="37" t="s">
        <v>0</v>
      </c>
      <c r="K57" s="37" t="s">
        <v>0</v>
      </c>
      <c r="L57" s="8"/>
      <c r="P57" s="6"/>
    </row>
    <row r="58" spans="1:17" x14ac:dyDescent="0.2">
      <c r="A58" s="37">
        <v>57</v>
      </c>
      <c r="B58" s="37" t="s">
        <v>38</v>
      </c>
      <c r="C58" s="37" t="s">
        <v>77</v>
      </c>
      <c r="D58" s="38">
        <v>21.61439323425293</v>
      </c>
      <c r="E58" s="38">
        <v>21.620273590087891</v>
      </c>
      <c r="F58" s="38">
        <v>8.3160791546106339E-3</v>
      </c>
      <c r="G58" s="38">
        <v>0.48952562037142794</v>
      </c>
      <c r="H58" s="38">
        <v>84.884628295898438</v>
      </c>
      <c r="I58" s="37" t="s">
        <v>0</v>
      </c>
      <c r="J58" s="37" t="s">
        <v>0</v>
      </c>
      <c r="K58" s="37" t="s">
        <v>0</v>
      </c>
      <c r="L58" s="8">
        <f>AVERAGEA(D58:D59)</f>
        <v>21.620273590087891</v>
      </c>
      <c r="M58" s="7">
        <f>(L58-$Q$66)/$M$65</f>
        <v>-1.4157120016483633</v>
      </c>
      <c r="N58" s="9">
        <f>10^M58</f>
        <v>3.8396178177533782E-2</v>
      </c>
      <c r="O58" s="7">
        <v>4.574223668406472E-2</v>
      </c>
      <c r="P58" s="6">
        <f>N58/O58</f>
        <v>0.83940316348609834</v>
      </c>
    </row>
    <row r="59" spans="1:17" x14ac:dyDescent="0.2">
      <c r="A59" s="37">
        <v>58</v>
      </c>
      <c r="B59" s="37" t="s">
        <v>38</v>
      </c>
      <c r="C59" s="37" t="s">
        <v>77</v>
      </c>
      <c r="D59" s="38">
        <v>21.626153945922852</v>
      </c>
      <c r="E59" s="38">
        <v>21.620273590087891</v>
      </c>
      <c r="F59" s="38">
        <v>8.3160791546106339E-3</v>
      </c>
      <c r="G59" s="38">
        <v>0.48952562037142794</v>
      </c>
      <c r="H59" s="38">
        <v>84.997222900390625</v>
      </c>
      <c r="I59" s="37" t="s">
        <v>0</v>
      </c>
      <c r="J59" s="37" t="s">
        <v>0</v>
      </c>
      <c r="K59" s="37" t="s">
        <v>0</v>
      </c>
      <c r="L59" s="8"/>
      <c r="N59" s="8"/>
      <c r="P59" s="6"/>
    </row>
    <row r="60" spans="1:17" x14ac:dyDescent="0.2">
      <c r="A60" s="37">
        <v>59</v>
      </c>
      <c r="B60" s="37" t="s">
        <v>37</v>
      </c>
      <c r="C60" s="37" t="s">
        <v>77</v>
      </c>
      <c r="D60" s="38">
        <v>21.353487014770508</v>
      </c>
      <c r="E60" s="38">
        <v>21.436969757080078</v>
      </c>
      <c r="F60" s="38">
        <v>0.11806108057498932</v>
      </c>
      <c r="G60" s="38">
        <v>0.48952562037142794</v>
      </c>
      <c r="H60" s="38">
        <v>84.997222900390625</v>
      </c>
      <c r="I60" s="37" t="s">
        <v>0</v>
      </c>
      <c r="J60" s="37" t="s">
        <v>0</v>
      </c>
      <c r="K60" s="37" t="s">
        <v>0</v>
      </c>
      <c r="L60" s="8">
        <f>AVERAGEA(D60:D61)</f>
        <v>21.436968803405762</v>
      </c>
      <c r="M60" s="7">
        <f>(L60-$Q$66)/$M$65</f>
        <v>-1.3623351429947395</v>
      </c>
      <c r="N60" s="9">
        <f>10^M60</f>
        <v>4.3417504403464112E-2</v>
      </c>
      <c r="O60" s="7">
        <v>4.4541253094192802E-2</v>
      </c>
      <c r="P60" s="6">
        <f>N60/O60</f>
        <v>0.97477060898236823</v>
      </c>
    </row>
    <row r="61" spans="1:17" ht="13.5" thickBot="1" x14ac:dyDescent="0.25">
      <c r="A61" s="37">
        <v>60</v>
      </c>
      <c r="B61" s="37" t="s">
        <v>37</v>
      </c>
      <c r="C61" s="37" t="s">
        <v>77</v>
      </c>
      <c r="D61" s="38">
        <v>21.520450592041016</v>
      </c>
      <c r="E61" s="38">
        <v>21.436969757080078</v>
      </c>
      <c r="F61" s="38">
        <v>0.11806108057498932</v>
      </c>
      <c r="G61" s="38">
        <v>0.48952562037142794</v>
      </c>
      <c r="H61" s="38">
        <v>84.997222900390625</v>
      </c>
      <c r="I61" s="37" t="s">
        <v>0</v>
      </c>
      <c r="J61" s="37" t="s">
        <v>0</v>
      </c>
      <c r="K61" s="37" t="s">
        <v>0</v>
      </c>
      <c r="L61" s="8"/>
      <c r="P61" s="6"/>
    </row>
    <row r="62" spans="1:17" x14ac:dyDescent="0.2">
      <c r="A62" s="37">
        <v>61</v>
      </c>
      <c r="B62" s="37" t="s">
        <v>32</v>
      </c>
      <c r="C62" s="37" t="s">
        <v>77</v>
      </c>
      <c r="D62" s="38">
        <v>20.342365264892578</v>
      </c>
      <c r="E62" s="38">
        <v>20.377880096435547</v>
      </c>
      <c r="F62" s="38">
        <v>5.0226904451847076E-2</v>
      </c>
      <c r="G62" s="38">
        <v>0.48952562037142794</v>
      </c>
      <c r="H62" s="38">
        <v>85.085304260253906</v>
      </c>
      <c r="I62" s="37" t="s">
        <v>0</v>
      </c>
      <c r="J62" s="37" t="s">
        <v>0</v>
      </c>
      <c r="K62" s="3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</row>
    <row r="63" spans="1:17" x14ac:dyDescent="0.2">
      <c r="A63" s="37">
        <v>62</v>
      </c>
      <c r="B63" s="37" t="s">
        <v>32</v>
      </c>
      <c r="C63" s="37" t="s">
        <v>77</v>
      </c>
      <c r="D63" s="38">
        <v>20.413396835327148</v>
      </c>
      <c r="E63" s="38">
        <v>20.377880096435547</v>
      </c>
      <c r="F63" s="38">
        <v>5.0226904451847076E-2</v>
      </c>
      <c r="G63" s="38">
        <v>0.48952562037142794</v>
      </c>
      <c r="H63" s="38">
        <v>85.085304260253906</v>
      </c>
      <c r="I63" s="37" t="s">
        <v>0</v>
      </c>
      <c r="J63" s="37" t="s">
        <v>0</v>
      </c>
      <c r="K63" s="3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</row>
    <row r="64" spans="1:17" x14ac:dyDescent="0.2">
      <c r="A64" s="37">
        <v>63</v>
      </c>
      <c r="B64" s="37" t="s">
        <v>31</v>
      </c>
      <c r="C64" s="37" t="s">
        <v>77</v>
      </c>
      <c r="D64" s="38">
        <v>22.501296997070313</v>
      </c>
      <c r="E64" s="38">
        <v>22.508697509765625</v>
      </c>
      <c r="F64" s="38">
        <v>1.0465905070304871E-2</v>
      </c>
      <c r="G64" s="38">
        <v>0.48952562037142794</v>
      </c>
      <c r="H64" s="38">
        <v>84.972816467285156</v>
      </c>
      <c r="I64" s="37" t="s">
        <v>0</v>
      </c>
      <c r="J64" s="37" t="s">
        <v>0</v>
      </c>
      <c r="K64" s="37" t="s">
        <v>0</v>
      </c>
      <c r="L64" s="10"/>
      <c r="M64" s="8">
        <f>AVERAGE(D62:D63)</f>
        <v>20.377881050109863</v>
      </c>
      <c r="N64" s="8">
        <f>AVERAGE(D64:D65)</f>
        <v>22.508697509765625</v>
      </c>
      <c r="O64" s="8">
        <f>AVERAGE(D66:D67)</f>
        <v>24.76807689666748</v>
      </c>
      <c r="P64" s="8">
        <f>AVERAGE(D68:D69)</f>
        <v>27.356504440307617</v>
      </c>
      <c r="Q64" s="12">
        <f>AVERAGE(D70:D71)</f>
        <v>29.955859184265137</v>
      </c>
    </row>
    <row r="65" spans="1:17" x14ac:dyDescent="0.2">
      <c r="A65" s="37">
        <v>64</v>
      </c>
      <c r="B65" s="37" t="s">
        <v>31</v>
      </c>
      <c r="C65" s="37" t="s">
        <v>77</v>
      </c>
      <c r="D65" s="38">
        <v>22.516098022460938</v>
      </c>
      <c r="E65" s="38">
        <v>22.508697509765625</v>
      </c>
      <c r="F65" s="38">
        <v>1.0465905070304871E-2</v>
      </c>
      <c r="G65" s="38">
        <v>0.48952562037142794</v>
      </c>
      <c r="H65" s="38">
        <v>84.972816467285156</v>
      </c>
      <c r="I65" s="37" t="s">
        <v>0</v>
      </c>
      <c r="J65" s="37" t="s">
        <v>0</v>
      </c>
      <c r="K65" s="37" t="s">
        <v>0</v>
      </c>
      <c r="L65" s="2" t="s">
        <v>21</v>
      </c>
      <c r="M65" s="13">
        <f>SLOPE(M64:Q64,M63:Q63)</f>
        <v>-3.4341621314143129</v>
      </c>
      <c r="Q65" s="11"/>
    </row>
    <row r="66" spans="1:17" ht="13.5" thickBot="1" x14ac:dyDescent="0.25">
      <c r="A66" s="37">
        <v>65</v>
      </c>
      <c r="B66" s="37" t="s">
        <v>30</v>
      </c>
      <c r="C66" s="37" t="s">
        <v>77</v>
      </c>
      <c r="D66" s="38">
        <v>24.774961471557617</v>
      </c>
      <c r="E66" s="38">
        <v>24.768077850341797</v>
      </c>
      <c r="F66" s="38">
        <v>9.7362594678997993E-3</v>
      </c>
      <c r="G66" s="38">
        <v>0.48952562037142794</v>
      </c>
      <c r="H66" s="38">
        <v>84.847381591796875</v>
      </c>
      <c r="I66" s="37" t="s">
        <v>0</v>
      </c>
      <c r="J66" s="37" t="s">
        <v>0</v>
      </c>
      <c r="K66" s="37" t="s">
        <v>0</v>
      </c>
      <c r="L66" s="1" t="s">
        <v>20</v>
      </c>
      <c r="M66" s="14">
        <f>(10^(-1/M65)-1)*100</f>
        <v>95.520294601761549</v>
      </c>
      <c r="N66" s="15"/>
      <c r="O66" s="15"/>
      <c r="P66" s="39" t="s">
        <v>75</v>
      </c>
      <c r="Q66" s="16">
        <f>INTERCEPT(M64:Q64,M63:Q63)</f>
        <v>16.758489045038324</v>
      </c>
    </row>
    <row r="67" spans="1:17" x14ac:dyDescent="0.2">
      <c r="A67" s="37">
        <v>66</v>
      </c>
      <c r="B67" s="37" t="s">
        <v>30</v>
      </c>
      <c r="C67" s="37" t="s">
        <v>77</v>
      </c>
      <c r="D67" s="38">
        <v>24.761192321777344</v>
      </c>
      <c r="E67" s="38">
        <v>24.768077850341797</v>
      </c>
      <c r="F67" s="38">
        <v>9.7362594678997993E-3</v>
      </c>
      <c r="G67" s="38">
        <v>0.48952562037142794</v>
      </c>
      <c r="H67" s="38">
        <v>84.847381591796875</v>
      </c>
      <c r="I67" s="37" t="s">
        <v>0</v>
      </c>
      <c r="J67" s="37" t="s">
        <v>0</v>
      </c>
      <c r="K67" s="37" t="s">
        <v>0</v>
      </c>
      <c r="L67" s="8"/>
      <c r="N67" s="8"/>
    </row>
    <row r="68" spans="1:17" x14ac:dyDescent="0.2">
      <c r="A68" s="37">
        <v>67</v>
      </c>
      <c r="B68" s="37" t="s">
        <v>29</v>
      </c>
      <c r="C68" s="37" t="s">
        <v>77</v>
      </c>
      <c r="D68" s="38">
        <v>27.264020919799805</v>
      </c>
      <c r="E68" s="38">
        <v>27.356504440307617</v>
      </c>
      <c r="F68" s="38">
        <v>0.13079145550727844</v>
      </c>
      <c r="G68" s="38">
        <v>0.48952562037142794</v>
      </c>
      <c r="H68" s="38">
        <v>84.847381591796875</v>
      </c>
      <c r="I68" s="37" t="s">
        <v>0</v>
      </c>
      <c r="J68" s="37" t="s">
        <v>0</v>
      </c>
      <c r="K68" s="37" t="s">
        <v>0</v>
      </c>
      <c r="N68" s="9"/>
    </row>
    <row r="69" spans="1:17" x14ac:dyDescent="0.2">
      <c r="A69" s="37">
        <v>68</v>
      </c>
      <c r="B69" s="37" t="s">
        <v>29</v>
      </c>
      <c r="C69" s="37" t="s">
        <v>77</v>
      </c>
      <c r="D69" s="38">
        <v>27.44898796081543</v>
      </c>
      <c r="E69" s="38">
        <v>27.356504440307617</v>
      </c>
      <c r="F69" s="38">
        <v>0.13079145550727844</v>
      </c>
      <c r="G69" s="38">
        <v>0.48952562037142794</v>
      </c>
      <c r="H69" s="38">
        <v>84.847381591796875</v>
      </c>
      <c r="I69" s="37" t="s">
        <v>0</v>
      </c>
      <c r="J69" s="37" t="s">
        <v>0</v>
      </c>
      <c r="K69" s="37" t="s">
        <v>0</v>
      </c>
      <c r="N69" s="8"/>
    </row>
    <row r="70" spans="1:17" x14ac:dyDescent="0.2">
      <c r="A70" s="37">
        <v>69</v>
      </c>
      <c r="B70" s="37" t="s">
        <v>28</v>
      </c>
      <c r="C70" s="37" t="s">
        <v>77</v>
      </c>
      <c r="D70" s="38">
        <v>29.92877197265625</v>
      </c>
      <c r="E70" s="38">
        <v>29.955860137939453</v>
      </c>
      <c r="F70" s="38">
        <v>3.8307100534439087E-2</v>
      </c>
      <c r="G70" s="38">
        <v>0.48952562037142794</v>
      </c>
      <c r="H70" s="38">
        <v>84.8731689453125</v>
      </c>
      <c r="I70" s="37" t="s">
        <v>0</v>
      </c>
      <c r="J70" s="37" t="s">
        <v>0</v>
      </c>
      <c r="K70" s="37" t="s">
        <v>0</v>
      </c>
      <c r="L70" s="8"/>
      <c r="N70" s="9"/>
    </row>
    <row r="71" spans="1:17" x14ac:dyDescent="0.2">
      <c r="A71" s="37">
        <v>70</v>
      </c>
      <c r="B71" s="37" t="s">
        <v>28</v>
      </c>
      <c r="C71" s="37" t="s">
        <v>77</v>
      </c>
      <c r="D71" s="38">
        <v>29.982946395874023</v>
      </c>
      <c r="E71" s="38">
        <v>29.955860137939453</v>
      </c>
      <c r="F71" s="38">
        <v>3.8307100534439087E-2</v>
      </c>
      <c r="G71" s="38">
        <v>0.48952562037142794</v>
      </c>
      <c r="H71" s="38">
        <v>84.8731689453125</v>
      </c>
      <c r="I71" s="37" t="s">
        <v>0</v>
      </c>
      <c r="J71" s="37" t="s">
        <v>0</v>
      </c>
      <c r="K71" s="37" t="s">
        <v>0</v>
      </c>
      <c r="L71" s="8"/>
      <c r="N71" s="8"/>
    </row>
    <row r="72" spans="1:17" x14ac:dyDescent="0.2">
      <c r="A72" s="37">
        <v>71</v>
      </c>
      <c r="B72" s="37" t="s">
        <v>2</v>
      </c>
      <c r="C72" s="37" t="s">
        <v>77</v>
      </c>
      <c r="D72" s="38">
        <v>38.626338958740234</v>
      </c>
      <c r="E72" s="38">
        <v>41.147251129150391</v>
      </c>
      <c r="F72" s="38">
        <v>3.5651082992553711</v>
      </c>
      <c r="G72" s="38">
        <v>0.48952562037142794</v>
      </c>
      <c r="H72" s="38">
        <v>79.470916748046875</v>
      </c>
      <c r="I72" s="38">
        <v>72.718101501464844</v>
      </c>
      <c r="J72" s="37" t="s">
        <v>0</v>
      </c>
      <c r="K72" s="37" t="s">
        <v>0</v>
      </c>
      <c r="L72" s="8"/>
      <c r="N72" s="9"/>
    </row>
    <row r="73" spans="1:17" x14ac:dyDescent="0.2">
      <c r="A73" s="37">
        <v>72</v>
      </c>
      <c r="B73" s="37" t="s">
        <v>2</v>
      </c>
      <c r="C73" s="37" t="s">
        <v>77</v>
      </c>
      <c r="D73" s="38">
        <v>43.668163299560547</v>
      </c>
      <c r="E73" s="38">
        <v>41.147251129150391</v>
      </c>
      <c r="F73" s="38">
        <v>3.5651082992553711</v>
      </c>
      <c r="G73" s="38">
        <v>0.48952562037142794</v>
      </c>
      <c r="H73" s="38">
        <v>72.493011474609375</v>
      </c>
      <c r="I73" s="37" t="s">
        <v>0</v>
      </c>
      <c r="J73" s="37" t="s">
        <v>0</v>
      </c>
      <c r="K73" s="37" t="s">
        <v>0</v>
      </c>
      <c r="L73" s="8"/>
      <c r="N73" s="8"/>
    </row>
    <row r="74" spans="1:17" x14ac:dyDescent="0.2">
      <c r="D74" s="8"/>
      <c r="E74" s="8"/>
      <c r="F74" s="8"/>
      <c r="G74" s="8"/>
      <c r="H74" s="8"/>
      <c r="L74" s="8"/>
      <c r="N74" s="9"/>
    </row>
    <row r="75" spans="1:17" x14ac:dyDescent="0.2">
      <c r="D75" s="8"/>
      <c r="E75" s="8"/>
      <c r="F75" s="8"/>
      <c r="G75" s="8"/>
      <c r="H75" s="8"/>
      <c r="L75" s="8"/>
      <c r="N75" s="8"/>
    </row>
    <row r="76" spans="1:17" x14ac:dyDescent="0.2">
      <c r="D76" s="8"/>
      <c r="E76" s="8"/>
      <c r="F76" s="8"/>
      <c r="G76" s="8"/>
      <c r="H76" s="8"/>
      <c r="L76" s="8"/>
      <c r="N76" s="9"/>
    </row>
    <row r="77" spans="1:17" x14ac:dyDescent="0.2">
      <c r="D77" s="8"/>
      <c r="E77" s="8"/>
      <c r="F77" s="8"/>
      <c r="G77" s="8"/>
      <c r="H77" s="8"/>
      <c r="L77" s="8"/>
      <c r="N77" s="8"/>
    </row>
    <row r="78" spans="1:17" x14ac:dyDescent="0.2">
      <c r="D78" s="8"/>
      <c r="E78" s="8"/>
      <c r="F78" s="8"/>
      <c r="G78" s="8"/>
      <c r="H78" s="8"/>
      <c r="L78" s="8"/>
      <c r="N78" s="9"/>
    </row>
    <row r="79" spans="1:17" x14ac:dyDescent="0.2">
      <c r="D79" s="8"/>
      <c r="E79" s="8"/>
      <c r="F79" s="8"/>
      <c r="G79" s="8"/>
      <c r="H79" s="8"/>
      <c r="L79" s="8"/>
      <c r="N79" s="8"/>
    </row>
    <row r="80" spans="1:17" x14ac:dyDescent="0.2">
      <c r="D80" s="8"/>
      <c r="E80" s="8"/>
      <c r="F80" s="8"/>
      <c r="G80" s="8"/>
      <c r="H80" s="8"/>
      <c r="L80" s="8"/>
      <c r="N80" s="9"/>
    </row>
    <row r="81" spans="4:14" x14ac:dyDescent="0.2">
      <c r="D81" s="8"/>
      <c r="E81" s="8"/>
      <c r="F81" s="8"/>
      <c r="G81" s="8"/>
      <c r="H81" s="8"/>
      <c r="L81" s="8"/>
      <c r="N81" s="8"/>
    </row>
    <row r="82" spans="4:14" x14ac:dyDescent="0.2">
      <c r="D82" s="8"/>
      <c r="E82" s="8"/>
      <c r="F82" s="8"/>
      <c r="G82" s="8"/>
      <c r="H82" s="8"/>
      <c r="L82" s="8"/>
      <c r="N82" s="9"/>
    </row>
    <row r="83" spans="4:14" x14ac:dyDescent="0.2">
      <c r="D83" s="8"/>
      <c r="E83" s="8"/>
      <c r="F83" s="8"/>
      <c r="G83" s="8"/>
      <c r="H83" s="8"/>
      <c r="L83" s="8"/>
      <c r="N83" s="8"/>
    </row>
    <row r="84" spans="4:14" x14ac:dyDescent="0.2">
      <c r="D84" s="8"/>
      <c r="E84" s="8"/>
      <c r="F84" s="8"/>
      <c r="G84" s="8"/>
      <c r="H84" s="8"/>
      <c r="L84" s="8"/>
      <c r="N84" s="9"/>
    </row>
    <row r="85" spans="4:14" x14ac:dyDescent="0.2">
      <c r="D85" s="8"/>
      <c r="E85" s="8"/>
      <c r="F85" s="8"/>
      <c r="G85" s="8"/>
      <c r="H85" s="8"/>
      <c r="L85" s="8"/>
      <c r="N85" s="8"/>
    </row>
    <row r="86" spans="4:14" x14ac:dyDescent="0.2">
      <c r="D86" s="8"/>
      <c r="E86" s="8"/>
      <c r="F86" s="8"/>
      <c r="G86" s="8"/>
      <c r="H86" s="8"/>
      <c r="L86" s="8"/>
      <c r="N86" s="9"/>
    </row>
    <row r="87" spans="4:14" x14ac:dyDescent="0.2">
      <c r="D87" s="8"/>
      <c r="E87" s="8"/>
      <c r="F87" s="8"/>
      <c r="G87" s="8"/>
      <c r="H87" s="8"/>
      <c r="L87" s="8"/>
      <c r="N87" s="8"/>
    </row>
    <row r="88" spans="4:14" x14ac:dyDescent="0.2">
      <c r="D88" s="8"/>
      <c r="E88" s="8"/>
      <c r="F88" s="8"/>
      <c r="G88" s="8"/>
      <c r="H88" s="8"/>
      <c r="L88" s="8"/>
      <c r="N88" s="9"/>
    </row>
    <row r="89" spans="4:14" x14ac:dyDescent="0.2">
      <c r="D89" s="8"/>
      <c r="E89" s="8"/>
      <c r="F89" s="8"/>
      <c r="G89" s="8"/>
      <c r="H89" s="8"/>
      <c r="L89" s="8"/>
      <c r="N89" s="8"/>
    </row>
    <row r="90" spans="4:14" x14ac:dyDescent="0.2">
      <c r="D90" s="8"/>
      <c r="E90" s="8"/>
      <c r="F90" s="8"/>
      <c r="G90" s="8"/>
      <c r="H90" s="8"/>
      <c r="L90" s="8"/>
      <c r="N90" s="9"/>
    </row>
    <row r="91" spans="4:14" x14ac:dyDescent="0.2">
      <c r="D91" s="8"/>
      <c r="E91" s="8"/>
      <c r="F91" s="8"/>
      <c r="G91" s="8"/>
      <c r="H91" s="8"/>
      <c r="L91" s="8"/>
      <c r="N91" s="8"/>
    </row>
    <row r="92" spans="4:14" x14ac:dyDescent="0.2">
      <c r="D92" s="8"/>
      <c r="E92" s="8"/>
      <c r="F92" s="8"/>
      <c r="G92" s="8"/>
      <c r="H92" s="8"/>
      <c r="L92" s="8"/>
      <c r="N92" s="9"/>
    </row>
    <row r="93" spans="4:14" x14ac:dyDescent="0.2">
      <c r="D93" s="8"/>
      <c r="E93" s="8"/>
      <c r="F93" s="8"/>
      <c r="G93" s="8"/>
      <c r="H93" s="8"/>
    </row>
    <row r="94" spans="4:14" x14ac:dyDescent="0.2">
      <c r="E94" s="8"/>
      <c r="G94" s="8"/>
      <c r="H94" s="8"/>
    </row>
    <row r="95" spans="4:14" x14ac:dyDescent="0.2">
      <c r="D95" s="8"/>
      <c r="E95" s="8"/>
      <c r="G95" s="8"/>
      <c r="H95" s="8"/>
    </row>
    <row r="96" spans="4:14" x14ac:dyDescent="0.2">
      <c r="D96" s="8"/>
      <c r="E96" s="8"/>
      <c r="F96" s="8"/>
      <c r="G96" s="8"/>
      <c r="H96" s="8"/>
    </row>
    <row r="97" spans="4:10" x14ac:dyDescent="0.2">
      <c r="D97" s="8"/>
      <c r="E97" s="8"/>
      <c r="F97" s="8"/>
      <c r="G97" s="8"/>
      <c r="H97" s="8"/>
    </row>
    <row r="98" spans="4:10" x14ac:dyDescent="0.2">
      <c r="D98" s="8"/>
      <c r="E98" s="8"/>
      <c r="F98" s="8"/>
      <c r="G98" s="8"/>
      <c r="H98" s="8"/>
    </row>
    <row r="99" spans="4:10" x14ac:dyDescent="0.2">
      <c r="D99" s="8"/>
      <c r="E99" s="8"/>
      <c r="F99" s="8"/>
      <c r="G99" s="8"/>
      <c r="H99" s="8"/>
    </row>
    <row r="100" spans="4:10" x14ac:dyDescent="0.2">
      <c r="D100" s="8"/>
      <c r="E100" s="8"/>
      <c r="F100" s="8"/>
      <c r="G100" s="8"/>
      <c r="H100" s="8"/>
    </row>
    <row r="101" spans="4:10" x14ac:dyDescent="0.2">
      <c r="D101" s="8"/>
      <c r="E101" s="8"/>
      <c r="F101" s="8"/>
      <c r="G101" s="8"/>
      <c r="H101" s="8"/>
    </row>
    <row r="102" spans="4:10" x14ac:dyDescent="0.2">
      <c r="D102" s="8"/>
      <c r="E102" s="8"/>
      <c r="F102" s="8"/>
      <c r="G102" s="8"/>
      <c r="H102" s="8"/>
    </row>
    <row r="103" spans="4:10" x14ac:dyDescent="0.2">
      <c r="D103" s="8"/>
      <c r="E103" s="8"/>
      <c r="F103" s="8"/>
      <c r="G103" s="8"/>
      <c r="H103" s="8"/>
    </row>
    <row r="104" spans="4:10" x14ac:dyDescent="0.2">
      <c r="D104" s="8"/>
      <c r="E104" s="8"/>
      <c r="F104" s="8"/>
      <c r="G104" s="8"/>
      <c r="H104" s="8"/>
    </row>
    <row r="105" spans="4:10" x14ac:dyDescent="0.2">
      <c r="D105" s="8"/>
      <c r="E105" s="8"/>
      <c r="F105" s="8"/>
      <c r="G105" s="8"/>
      <c r="H105" s="8"/>
    </row>
    <row r="106" spans="4:10" x14ac:dyDescent="0.2">
      <c r="D106" s="8"/>
      <c r="E106" s="8"/>
      <c r="F106" s="8"/>
      <c r="G106" s="8"/>
      <c r="H106" s="8"/>
    </row>
    <row r="107" spans="4:10" x14ac:dyDescent="0.2">
      <c r="D107" s="8"/>
      <c r="E107" s="8"/>
      <c r="F107" s="8"/>
      <c r="G107" s="8"/>
      <c r="H107" s="8"/>
    </row>
    <row r="108" spans="4:10" x14ac:dyDescent="0.2">
      <c r="D108" s="8"/>
      <c r="E108" s="8"/>
      <c r="F108" s="8"/>
      <c r="G108" s="8"/>
      <c r="H108" s="8"/>
    </row>
    <row r="109" spans="4:10" x14ac:dyDescent="0.2">
      <c r="D109" s="8"/>
      <c r="E109" s="8"/>
      <c r="F109" s="8"/>
      <c r="G109" s="8"/>
      <c r="H109" s="8"/>
    </row>
    <row r="110" spans="4:10" x14ac:dyDescent="0.2">
      <c r="D110" s="8"/>
      <c r="E110" s="8"/>
      <c r="F110" s="8"/>
      <c r="G110" s="8"/>
      <c r="H110" s="8"/>
    </row>
    <row r="111" spans="4:10" x14ac:dyDescent="0.2">
      <c r="D111" s="8"/>
      <c r="E111" s="8"/>
      <c r="F111" s="8"/>
      <c r="G111" s="8"/>
      <c r="H111" s="8"/>
      <c r="I111" s="8"/>
      <c r="J111" s="8"/>
    </row>
    <row r="112" spans="4:10" x14ac:dyDescent="0.2">
      <c r="D112" s="8"/>
      <c r="E112" s="8"/>
      <c r="F112" s="8"/>
      <c r="G112" s="8"/>
      <c r="H112" s="8"/>
    </row>
    <row r="113" spans="4:11" x14ac:dyDescent="0.2">
      <c r="D113" s="8"/>
      <c r="E113" s="8"/>
      <c r="F113" s="8"/>
      <c r="G113" s="8"/>
      <c r="H113" s="8"/>
    </row>
    <row r="114" spans="4:11" x14ac:dyDescent="0.2">
      <c r="D114" s="8"/>
      <c r="E114" s="8"/>
      <c r="F114" s="8"/>
      <c r="G114" s="8"/>
      <c r="H114" s="8"/>
    </row>
    <row r="115" spans="4:11" x14ac:dyDescent="0.2">
      <c r="D115" s="8"/>
      <c r="E115" s="8"/>
      <c r="F115" s="8"/>
      <c r="G115" s="8"/>
      <c r="H115" s="8"/>
    </row>
    <row r="116" spans="4:11" x14ac:dyDescent="0.2">
      <c r="D116" s="8"/>
      <c r="E116" s="8"/>
      <c r="F116" s="8"/>
      <c r="G116" s="8"/>
      <c r="H116" s="8"/>
    </row>
    <row r="117" spans="4:11" x14ac:dyDescent="0.2">
      <c r="D117" s="8"/>
      <c r="E117" s="8"/>
      <c r="F117" s="8"/>
      <c r="G117" s="8"/>
      <c r="H117" s="8"/>
    </row>
    <row r="118" spans="4:11" x14ac:dyDescent="0.2">
      <c r="D118" s="8"/>
      <c r="E118" s="8"/>
      <c r="F118" s="8"/>
      <c r="G118" s="8"/>
      <c r="H118" s="8"/>
    </row>
    <row r="119" spans="4:11" x14ac:dyDescent="0.2">
      <c r="D119" s="8"/>
      <c r="E119" s="8"/>
      <c r="F119" s="8"/>
      <c r="G119" s="8"/>
      <c r="H119" s="8"/>
    </row>
    <row r="120" spans="4:11" x14ac:dyDescent="0.2">
      <c r="D120" s="8"/>
      <c r="E120" s="8"/>
      <c r="F120" s="8"/>
      <c r="G120" s="8"/>
      <c r="H120" s="8"/>
    </row>
    <row r="121" spans="4:11" x14ac:dyDescent="0.2">
      <c r="D121" s="8"/>
      <c r="E121" s="8"/>
      <c r="F121" s="8"/>
      <c r="G121" s="8"/>
      <c r="H121" s="8"/>
    </row>
    <row r="122" spans="4:11" x14ac:dyDescent="0.2">
      <c r="D122" s="8"/>
      <c r="E122" s="8"/>
      <c r="F122" s="8"/>
      <c r="G122" s="8"/>
      <c r="H122" s="8"/>
    </row>
    <row r="123" spans="4:11" x14ac:dyDescent="0.2">
      <c r="D123" s="8"/>
      <c r="E123" s="8"/>
      <c r="F123" s="8"/>
      <c r="G123" s="8"/>
      <c r="H123" s="8"/>
    </row>
    <row r="124" spans="4:11" x14ac:dyDescent="0.2">
      <c r="D124" s="8"/>
      <c r="E124" s="8"/>
      <c r="F124" s="8"/>
      <c r="G124" s="8"/>
      <c r="H124" s="8"/>
    </row>
    <row r="125" spans="4:11" x14ac:dyDescent="0.2">
      <c r="D125" s="8"/>
      <c r="E125" s="8"/>
      <c r="F125" s="8"/>
      <c r="G125" s="8"/>
      <c r="H125" s="8"/>
      <c r="I125" s="8"/>
      <c r="J125" s="8"/>
      <c r="K125" s="8"/>
    </row>
    <row r="126" spans="4:11" x14ac:dyDescent="0.2">
      <c r="D126" s="8"/>
      <c r="E126" s="8"/>
      <c r="F126" s="8"/>
      <c r="G126" s="8"/>
      <c r="H126" s="8"/>
    </row>
    <row r="127" spans="4:11" x14ac:dyDescent="0.2">
      <c r="D127" s="8"/>
      <c r="E127" s="8"/>
      <c r="F127" s="8"/>
      <c r="G127" s="8"/>
      <c r="H127" s="8"/>
    </row>
    <row r="128" spans="4:11" x14ac:dyDescent="0.2">
      <c r="D128" s="8"/>
      <c r="E128" s="8"/>
      <c r="F128" s="8"/>
      <c r="G128" s="8"/>
      <c r="H128" s="8"/>
    </row>
    <row r="129" spans="4:8" x14ac:dyDescent="0.2">
      <c r="D129" s="8"/>
      <c r="E129" s="8"/>
      <c r="F129" s="8"/>
      <c r="G129" s="8"/>
      <c r="H129" s="8"/>
    </row>
    <row r="130" spans="4:8" x14ac:dyDescent="0.2">
      <c r="D130" s="8"/>
      <c r="E130" s="8"/>
      <c r="F130" s="8"/>
      <c r="G130" s="8"/>
      <c r="H130" s="8"/>
    </row>
    <row r="131" spans="4:8" x14ac:dyDescent="0.2">
      <c r="D131" s="8"/>
      <c r="E131" s="8"/>
      <c r="F131" s="8"/>
      <c r="G131" s="8"/>
      <c r="H131" s="8"/>
    </row>
    <row r="132" spans="4:8" x14ac:dyDescent="0.2">
      <c r="D132" s="8"/>
      <c r="E132" s="8"/>
      <c r="F132" s="8"/>
      <c r="G132" s="8"/>
      <c r="H132" s="8"/>
    </row>
    <row r="133" spans="4:8" x14ac:dyDescent="0.2">
      <c r="D133" s="8"/>
      <c r="E133" s="8"/>
      <c r="F133" s="8"/>
      <c r="G133" s="8"/>
      <c r="H133" s="8"/>
    </row>
    <row r="134" spans="4:8" x14ac:dyDescent="0.2">
      <c r="D134" s="8"/>
      <c r="E134" s="8"/>
      <c r="F134" s="8"/>
      <c r="G134" s="8"/>
      <c r="H134" s="8"/>
    </row>
    <row r="135" spans="4:8" x14ac:dyDescent="0.2">
      <c r="D135" s="8"/>
      <c r="E135" s="8"/>
      <c r="F135" s="8"/>
      <c r="G135" s="8"/>
      <c r="H135" s="8"/>
    </row>
    <row r="136" spans="4:8" x14ac:dyDescent="0.2">
      <c r="D136" s="8"/>
      <c r="E136" s="8"/>
      <c r="F136" s="8"/>
      <c r="G136" s="8"/>
      <c r="H136" s="8"/>
    </row>
    <row r="137" spans="4:8" x14ac:dyDescent="0.2">
      <c r="D137" s="8"/>
      <c r="E137" s="8"/>
      <c r="F137" s="8"/>
      <c r="G137" s="8"/>
      <c r="H137" s="8"/>
    </row>
    <row r="138" spans="4:8" x14ac:dyDescent="0.2">
      <c r="D138" s="8"/>
      <c r="E138" s="8"/>
      <c r="F138" s="8"/>
      <c r="G138" s="8"/>
      <c r="H138" s="8"/>
    </row>
    <row r="139" spans="4:8" x14ac:dyDescent="0.2">
      <c r="D139" s="8"/>
      <c r="E139" s="8"/>
      <c r="F139" s="8"/>
      <c r="G139" s="8"/>
      <c r="H139" s="8"/>
    </row>
    <row r="140" spans="4:8" x14ac:dyDescent="0.2">
      <c r="D140" s="8"/>
      <c r="E140" s="8"/>
      <c r="F140" s="8"/>
      <c r="G140" s="8"/>
      <c r="H140" s="8"/>
    </row>
    <row r="141" spans="4:8" x14ac:dyDescent="0.2">
      <c r="D141" s="8"/>
      <c r="E141" s="8"/>
      <c r="F141" s="8"/>
      <c r="G141" s="8"/>
      <c r="H141" s="8"/>
    </row>
    <row r="142" spans="4:8" x14ac:dyDescent="0.2">
      <c r="D142" s="8"/>
      <c r="E142" s="8"/>
      <c r="F142" s="8"/>
      <c r="G142" s="8"/>
      <c r="H142" s="8"/>
    </row>
    <row r="143" spans="4:8" x14ac:dyDescent="0.2">
      <c r="D143" s="8"/>
      <c r="E143" s="8"/>
      <c r="F143" s="8"/>
      <c r="G143" s="8"/>
      <c r="H143" s="8"/>
    </row>
    <row r="144" spans="4:8" x14ac:dyDescent="0.2">
      <c r="D144" s="8"/>
      <c r="E144" s="8"/>
      <c r="F144" s="8"/>
      <c r="G144" s="8"/>
      <c r="H144" s="8"/>
    </row>
    <row r="145" spans="4:8" x14ac:dyDescent="0.2">
      <c r="D145" s="8"/>
      <c r="E145" s="8"/>
      <c r="F145" s="8"/>
      <c r="G145" s="8"/>
      <c r="H145" s="8"/>
    </row>
    <row r="146" spans="4:8" x14ac:dyDescent="0.2">
      <c r="D146" s="8"/>
      <c r="E146" s="8"/>
      <c r="F146" s="8"/>
      <c r="G146" s="8"/>
      <c r="H146" s="8"/>
    </row>
    <row r="147" spans="4:8" x14ac:dyDescent="0.2">
      <c r="D147" s="8"/>
      <c r="E147" s="8"/>
      <c r="F147" s="8"/>
      <c r="G147" s="8"/>
      <c r="H147" s="8"/>
    </row>
    <row r="148" spans="4:8" x14ac:dyDescent="0.2">
      <c r="D148" s="8"/>
      <c r="E148" s="8"/>
      <c r="F148" s="8"/>
      <c r="G148" s="8"/>
      <c r="H148" s="8"/>
    </row>
    <row r="149" spans="4:8" x14ac:dyDescent="0.2">
      <c r="D149" s="8"/>
      <c r="E149" s="8"/>
      <c r="F149" s="8"/>
      <c r="G149" s="8"/>
      <c r="H149" s="8"/>
    </row>
    <row r="150" spans="4:8" x14ac:dyDescent="0.2">
      <c r="D150" s="8"/>
      <c r="E150" s="8"/>
      <c r="F150" s="8"/>
      <c r="G150" s="8"/>
      <c r="H150" s="8"/>
    </row>
    <row r="151" spans="4:8" x14ac:dyDescent="0.2">
      <c r="D151" s="8"/>
      <c r="E151" s="8"/>
      <c r="F151" s="8"/>
      <c r="G151" s="8"/>
      <c r="H151" s="8"/>
    </row>
    <row r="152" spans="4:8" x14ac:dyDescent="0.2">
      <c r="D152" s="8"/>
      <c r="E152" s="8"/>
      <c r="F152" s="8"/>
      <c r="G152" s="8"/>
      <c r="H152" s="8"/>
    </row>
    <row r="153" spans="4:8" x14ac:dyDescent="0.2">
      <c r="D153" s="8"/>
      <c r="E153" s="8"/>
      <c r="F153" s="8"/>
      <c r="G153" s="8"/>
      <c r="H153" s="8"/>
    </row>
    <row r="154" spans="4:8" x14ac:dyDescent="0.2">
      <c r="D154" s="8"/>
      <c r="E154" s="8"/>
      <c r="F154" s="8"/>
      <c r="G154" s="8"/>
      <c r="H154" s="8"/>
    </row>
    <row r="155" spans="4:8" x14ac:dyDescent="0.2">
      <c r="D155" s="8"/>
      <c r="E155" s="8"/>
      <c r="F155" s="8"/>
      <c r="G155" s="8"/>
      <c r="H155" s="8"/>
    </row>
    <row r="156" spans="4:8" x14ac:dyDescent="0.2">
      <c r="D156" s="8"/>
      <c r="E156" s="8"/>
      <c r="F156" s="8"/>
      <c r="G156" s="8"/>
      <c r="H156" s="8"/>
    </row>
    <row r="157" spans="4:8" x14ac:dyDescent="0.2">
      <c r="D157" s="8"/>
      <c r="E157" s="8"/>
      <c r="F157" s="8"/>
      <c r="G157" s="8"/>
      <c r="H157" s="8"/>
    </row>
    <row r="158" spans="4:8" x14ac:dyDescent="0.2">
      <c r="D158" s="8"/>
      <c r="E158" s="8"/>
      <c r="F158" s="8"/>
      <c r="G158" s="8"/>
      <c r="H158" s="8"/>
    </row>
    <row r="159" spans="4:8" x14ac:dyDescent="0.2">
      <c r="D159" s="8"/>
      <c r="E159" s="8"/>
      <c r="F159" s="8"/>
      <c r="G159" s="8"/>
      <c r="H159" s="8"/>
    </row>
    <row r="160" spans="4:8" x14ac:dyDescent="0.2">
      <c r="D160" s="8"/>
      <c r="E160" s="8"/>
      <c r="F160" s="8"/>
      <c r="G160" s="8"/>
      <c r="H160" s="8"/>
    </row>
    <row r="161" spans="4:8" x14ac:dyDescent="0.2">
      <c r="D161" s="8"/>
      <c r="E161" s="8"/>
      <c r="F161" s="8"/>
      <c r="G161" s="8"/>
      <c r="H161" s="8"/>
    </row>
    <row r="162" spans="4:8" x14ac:dyDescent="0.2">
      <c r="D162" s="8"/>
      <c r="E162" s="8"/>
      <c r="F162" s="8"/>
      <c r="G162" s="8"/>
      <c r="H162" s="8"/>
    </row>
    <row r="163" spans="4:8" x14ac:dyDescent="0.2">
      <c r="D163" s="8"/>
      <c r="E163" s="8"/>
      <c r="F163" s="8"/>
      <c r="G163" s="8"/>
      <c r="H163" s="8"/>
    </row>
    <row r="164" spans="4:8" x14ac:dyDescent="0.2">
      <c r="D164" s="8"/>
      <c r="E164" s="8"/>
      <c r="F164" s="8"/>
      <c r="G164" s="8"/>
      <c r="H164" s="8"/>
    </row>
    <row r="165" spans="4:8" x14ac:dyDescent="0.2">
      <c r="D165" s="8"/>
      <c r="E165" s="8"/>
      <c r="F165" s="8"/>
      <c r="G165" s="8"/>
      <c r="H165" s="8"/>
    </row>
    <row r="166" spans="4:8" x14ac:dyDescent="0.2">
      <c r="D166" s="8"/>
      <c r="E166" s="8"/>
      <c r="F166" s="8"/>
      <c r="G166" s="8"/>
      <c r="H166" s="8"/>
    </row>
    <row r="167" spans="4:8" x14ac:dyDescent="0.2">
      <c r="D167" s="8"/>
      <c r="E167" s="8"/>
      <c r="F167" s="8"/>
      <c r="G167" s="8"/>
      <c r="H167" s="8"/>
    </row>
    <row r="168" spans="4:8" x14ac:dyDescent="0.2">
      <c r="D168" s="8"/>
      <c r="E168" s="8"/>
      <c r="F168" s="8"/>
      <c r="G168" s="8"/>
      <c r="H168" s="8"/>
    </row>
    <row r="169" spans="4:8" x14ac:dyDescent="0.2">
      <c r="D169" s="8"/>
      <c r="E169" s="8"/>
      <c r="F169" s="8"/>
      <c r="G169" s="8"/>
      <c r="H169" s="8"/>
    </row>
    <row r="170" spans="4:8" x14ac:dyDescent="0.2">
      <c r="D170" s="8"/>
      <c r="E170" s="8"/>
      <c r="F170" s="8"/>
      <c r="G170" s="8"/>
      <c r="H170" s="8"/>
    </row>
    <row r="171" spans="4:8" x14ac:dyDescent="0.2">
      <c r="D171" s="8"/>
      <c r="E171" s="8"/>
      <c r="F171" s="8"/>
      <c r="G171" s="8"/>
      <c r="H171" s="8"/>
    </row>
    <row r="172" spans="4:8" x14ac:dyDescent="0.2">
      <c r="D172" s="8"/>
      <c r="E172" s="8"/>
      <c r="F172" s="8"/>
      <c r="G172" s="8"/>
      <c r="H172" s="8"/>
    </row>
    <row r="173" spans="4:8" x14ac:dyDescent="0.2">
      <c r="D173" s="8"/>
      <c r="E173" s="8"/>
      <c r="F173" s="8"/>
      <c r="G173" s="8"/>
      <c r="H173" s="8"/>
    </row>
    <row r="174" spans="4:8" x14ac:dyDescent="0.2">
      <c r="D174" s="8"/>
      <c r="E174" s="8"/>
      <c r="F174" s="8"/>
      <c r="G174" s="8"/>
      <c r="H174" s="8"/>
    </row>
    <row r="175" spans="4:8" x14ac:dyDescent="0.2">
      <c r="D175" s="8"/>
      <c r="E175" s="8"/>
      <c r="F175" s="8"/>
      <c r="G175" s="8"/>
      <c r="H175" s="8"/>
    </row>
    <row r="176" spans="4:8" x14ac:dyDescent="0.2">
      <c r="D176" s="8"/>
      <c r="E176" s="8"/>
      <c r="F176" s="8"/>
      <c r="G176" s="8"/>
      <c r="H176" s="8"/>
    </row>
    <row r="177" spans="4:8" x14ac:dyDescent="0.2">
      <c r="D177" s="8"/>
      <c r="E177" s="8"/>
      <c r="F177" s="8"/>
      <c r="G177" s="8"/>
      <c r="H177" s="8"/>
    </row>
    <row r="178" spans="4:8" x14ac:dyDescent="0.2">
      <c r="D178" s="8"/>
      <c r="E178" s="8"/>
      <c r="F178" s="8"/>
      <c r="G178" s="8"/>
      <c r="H178" s="8"/>
    </row>
    <row r="179" spans="4:8" x14ac:dyDescent="0.2">
      <c r="D179" s="8"/>
      <c r="E179" s="8"/>
      <c r="F179" s="8"/>
      <c r="G179" s="8"/>
      <c r="H179" s="8"/>
    </row>
    <row r="180" spans="4:8" x14ac:dyDescent="0.2">
      <c r="D180" s="8"/>
      <c r="E180" s="8"/>
      <c r="F180" s="8"/>
      <c r="G180" s="8"/>
      <c r="H180" s="8"/>
    </row>
    <row r="181" spans="4:8" x14ac:dyDescent="0.2">
      <c r="D181" s="8"/>
      <c r="E181" s="8"/>
      <c r="F181" s="8"/>
      <c r="G181" s="8"/>
      <c r="H181" s="8"/>
    </row>
    <row r="182" spans="4:8" x14ac:dyDescent="0.2">
      <c r="D182" s="8"/>
      <c r="E182" s="8"/>
      <c r="F182" s="8"/>
      <c r="G182" s="8"/>
      <c r="H182" s="8"/>
    </row>
    <row r="183" spans="4:8" x14ac:dyDescent="0.2">
      <c r="D183" s="8"/>
      <c r="E183" s="8"/>
      <c r="F183" s="8"/>
      <c r="G183" s="8"/>
      <c r="H183" s="8"/>
    </row>
    <row r="184" spans="4:8" x14ac:dyDescent="0.2">
      <c r="D184" s="8"/>
      <c r="E184" s="8"/>
      <c r="F184" s="8"/>
      <c r="G184" s="8"/>
      <c r="H184" s="8"/>
    </row>
    <row r="185" spans="4:8" x14ac:dyDescent="0.2">
      <c r="D185" s="8"/>
      <c r="E185" s="8"/>
      <c r="F185" s="8"/>
      <c r="G185" s="8"/>
      <c r="H185" s="8"/>
    </row>
    <row r="186" spans="4:8" x14ac:dyDescent="0.2">
      <c r="D186" s="8"/>
      <c r="E186" s="8"/>
      <c r="F186" s="8"/>
      <c r="G186" s="8"/>
      <c r="H186" s="8"/>
    </row>
    <row r="187" spans="4:8" x14ac:dyDescent="0.2">
      <c r="D187" s="8"/>
      <c r="E187" s="8"/>
      <c r="F187" s="8"/>
      <c r="G187" s="8"/>
      <c r="H187" s="8"/>
    </row>
    <row r="188" spans="4:8" x14ac:dyDescent="0.2">
      <c r="G188" s="8"/>
      <c r="H188" s="8"/>
    </row>
    <row r="189" spans="4:8" x14ac:dyDescent="0.2">
      <c r="G189" s="8"/>
      <c r="H189" s="8"/>
    </row>
    <row r="190" spans="4:8" x14ac:dyDescent="0.2">
      <c r="D190" s="8"/>
      <c r="E190" s="8"/>
      <c r="F190" s="8"/>
      <c r="G190" s="8"/>
      <c r="H190" s="8"/>
    </row>
    <row r="191" spans="4:8" x14ac:dyDescent="0.2">
      <c r="D191" s="8"/>
      <c r="E191" s="8"/>
      <c r="F191" s="8"/>
      <c r="G191" s="8"/>
      <c r="H191" s="8"/>
    </row>
    <row r="192" spans="4:8" x14ac:dyDescent="0.2">
      <c r="D192" s="8"/>
      <c r="E192" s="8"/>
      <c r="F192" s="8"/>
      <c r="G192" s="8"/>
      <c r="H192" s="8"/>
    </row>
    <row r="193" spans="4:8" x14ac:dyDescent="0.2">
      <c r="D193" s="8"/>
      <c r="E193" s="8"/>
      <c r="F193" s="8"/>
      <c r="G193" s="8"/>
      <c r="H193" s="8"/>
    </row>
    <row r="194" spans="4:8" x14ac:dyDescent="0.2">
      <c r="D194" s="8"/>
      <c r="E194" s="8"/>
      <c r="F194" s="8"/>
      <c r="G194" s="8"/>
      <c r="H194" s="8"/>
    </row>
    <row r="195" spans="4:8" x14ac:dyDescent="0.2">
      <c r="D195" s="8"/>
      <c r="E195" s="8"/>
      <c r="F195" s="8"/>
      <c r="G195" s="8"/>
      <c r="H195" s="8"/>
    </row>
    <row r="196" spans="4:8" x14ac:dyDescent="0.2">
      <c r="D196" s="8"/>
      <c r="E196" s="8"/>
      <c r="F196" s="8"/>
      <c r="G196" s="8"/>
      <c r="H196" s="8"/>
    </row>
    <row r="197" spans="4:8" x14ac:dyDescent="0.2">
      <c r="D197" s="8"/>
      <c r="E197" s="8"/>
      <c r="F197" s="8"/>
      <c r="G197" s="8"/>
      <c r="H197" s="8"/>
    </row>
    <row r="198" spans="4:8" x14ac:dyDescent="0.2">
      <c r="D198" s="8"/>
      <c r="E198" s="8"/>
      <c r="F198" s="8"/>
      <c r="G198" s="8"/>
      <c r="H198" s="8"/>
    </row>
    <row r="199" spans="4:8" x14ac:dyDescent="0.2">
      <c r="D199" s="8"/>
      <c r="E199" s="8"/>
      <c r="F199" s="8"/>
      <c r="G199" s="8"/>
      <c r="H199" s="8"/>
    </row>
    <row r="200" spans="4:8" x14ac:dyDescent="0.2">
      <c r="D200" s="8"/>
      <c r="E200" s="8"/>
      <c r="F200" s="8"/>
      <c r="G200" s="8"/>
      <c r="H200" s="8"/>
    </row>
    <row r="201" spans="4:8" x14ac:dyDescent="0.2">
      <c r="D201" s="8"/>
      <c r="E201" s="8"/>
      <c r="F201" s="8"/>
      <c r="G201" s="8"/>
      <c r="H201" s="8"/>
    </row>
    <row r="202" spans="4:8" x14ac:dyDescent="0.2">
      <c r="D202" s="8"/>
      <c r="E202" s="8"/>
      <c r="F202" s="8"/>
      <c r="G202" s="8"/>
      <c r="H202" s="8"/>
    </row>
    <row r="203" spans="4:8" x14ac:dyDescent="0.2">
      <c r="D203" s="8"/>
      <c r="E203" s="8"/>
      <c r="F203" s="8"/>
      <c r="G203" s="8"/>
      <c r="H203" s="8"/>
    </row>
    <row r="204" spans="4:8" x14ac:dyDescent="0.2">
      <c r="D204" s="8"/>
      <c r="E204" s="8"/>
      <c r="F204" s="8"/>
      <c r="G204" s="8"/>
      <c r="H204" s="8"/>
    </row>
    <row r="205" spans="4:8" x14ac:dyDescent="0.2">
      <c r="D205" s="8"/>
      <c r="E205" s="8"/>
      <c r="F205" s="8"/>
      <c r="G205" s="8"/>
      <c r="H205" s="8"/>
    </row>
    <row r="206" spans="4:8" x14ac:dyDescent="0.2">
      <c r="D206" s="8"/>
      <c r="E206" s="8"/>
      <c r="F206" s="8"/>
      <c r="G206" s="8"/>
      <c r="H206" s="8"/>
    </row>
    <row r="207" spans="4:8" x14ac:dyDescent="0.2">
      <c r="D207" s="8"/>
      <c r="E207" s="8"/>
      <c r="F207" s="8"/>
      <c r="G207" s="8"/>
      <c r="H207" s="8"/>
    </row>
    <row r="208" spans="4:8" x14ac:dyDescent="0.2">
      <c r="D208" s="8"/>
      <c r="E208" s="8"/>
      <c r="F208" s="8"/>
      <c r="G208" s="8"/>
      <c r="H208" s="8"/>
    </row>
    <row r="209" spans="4:8" x14ac:dyDescent="0.2">
      <c r="D209" s="8"/>
      <c r="E209" s="8"/>
      <c r="F209" s="8"/>
      <c r="G209" s="8"/>
      <c r="H209" s="8"/>
    </row>
    <row r="210" spans="4:8" x14ac:dyDescent="0.2">
      <c r="D210" s="8"/>
      <c r="E210" s="8"/>
      <c r="F210" s="8"/>
      <c r="G210" s="8"/>
      <c r="H210" s="8"/>
    </row>
    <row r="211" spans="4:8" x14ac:dyDescent="0.2">
      <c r="D211" s="8"/>
      <c r="E211" s="8"/>
      <c r="F211" s="8"/>
      <c r="G211" s="8"/>
      <c r="H211" s="8"/>
    </row>
    <row r="212" spans="4:8" x14ac:dyDescent="0.2">
      <c r="D212" s="8"/>
      <c r="E212" s="8"/>
      <c r="F212" s="8"/>
      <c r="G212" s="8"/>
      <c r="H212" s="8"/>
    </row>
    <row r="213" spans="4:8" x14ac:dyDescent="0.2">
      <c r="D213" s="8"/>
      <c r="E213" s="8"/>
      <c r="F213" s="8"/>
      <c r="G213" s="8"/>
      <c r="H213" s="8"/>
    </row>
    <row r="214" spans="4:8" x14ac:dyDescent="0.2">
      <c r="D214" s="8"/>
      <c r="E214" s="8"/>
      <c r="F214" s="8"/>
      <c r="G214" s="8"/>
      <c r="H214" s="8"/>
    </row>
    <row r="215" spans="4:8" x14ac:dyDescent="0.2">
      <c r="D215" s="8"/>
      <c r="E215" s="8"/>
      <c r="F215" s="8"/>
      <c r="G215" s="8"/>
      <c r="H215" s="8"/>
    </row>
    <row r="216" spans="4:8" x14ac:dyDescent="0.2">
      <c r="D216" s="8"/>
      <c r="E216" s="8"/>
      <c r="F216" s="8"/>
      <c r="G216" s="8"/>
      <c r="H216" s="8"/>
    </row>
    <row r="217" spans="4:8" x14ac:dyDescent="0.2">
      <c r="D217" s="8"/>
      <c r="E217" s="8"/>
      <c r="F217" s="8"/>
      <c r="G217" s="8"/>
      <c r="H217" s="8"/>
    </row>
    <row r="218" spans="4:8" x14ac:dyDescent="0.2">
      <c r="D218" s="8"/>
      <c r="E218" s="8"/>
      <c r="F218" s="8"/>
      <c r="G218" s="8"/>
      <c r="H218" s="8"/>
    </row>
    <row r="219" spans="4:8" x14ac:dyDescent="0.2">
      <c r="D219" s="8"/>
      <c r="E219" s="8"/>
      <c r="F219" s="8"/>
      <c r="G219" s="8"/>
      <c r="H219" s="8"/>
    </row>
    <row r="220" spans="4:8" x14ac:dyDescent="0.2">
      <c r="D220" s="8"/>
      <c r="E220" s="8"/>
      <c r="F220" s="8"/>
      <c r="G220" s="8"/>
      <c r="H220" s="8"/>
    </row>
    <row r="221" spans="4:8" x14ac:dyDescent="0.2">
      <c r="D221" s="8"/>
      <c r="E221" s="8"/>
      <c r="F221" s="8"/>
      <c r="G221" s="8"/>
      <c r="H221" s="8"/>
    </row>
    <row r="222" spans="4:8" x14ac:dyDescent="0.2">
      <c r="D222" s="8"/>
      <c r="E222" s="8"/>
      <c r="F222" s="8"/>
      <c r="G222" s="8"/>
      <c r="H222" s="8"/>
    </row>
    <row r="223" spans="4:8" x14ac:dyDescent="0.2">
      <c r="D223" s="8"/>
      <c r="E223" s="8"/>
      <c r="F223" s="8"/>
      <c r="G223" s="8"/>
      <c r="H223" s="8"/>
    </row>
    <row r="224" spans="4:8" x14ac:dyDescent="0.2">
      <c r="D224" s="8"/>
      <c r="E224" s="8"/>
      <c r="F224" s="8"/>
      <c r="G224" s="8"/>
      <c r="H224" s="8"/>
    </row>
    <row r="225" spans="4:8" x14ac:dyDescent="0.2">
      <c r="D225" s="8"/>
      <c r="E225" s="8"/>
      <c r="F225" s="8"/>
      <c r="G225" s="8"/>
      <c r="H225" s="8"/>
    </row>
    <row r="226" spans="4:8" x14ac:dyDescent="0.2">
      <c r="D226" s="8"/>
      <c r="E226" s="8"/>
      <c r="F226" s="8"/>
      <c r="G226" s="8"/>
      <c r="H226" s="8"/>
    </row>
    <row r="227" spans="4:8" x14ac:dyDescent="0.2">
      <c r="D227" s="8"/>
      <c r="E227" s="8"/>
      <c r="F227" s="8"/>
      <c r="G227" s="8"/>
      <c r="H227" s="8"/>
    </row>
    <row r="228" spans="4:8" x14ac:dyDescent="0.2">
      <c r="D228" s="8"/>
      <c r="E228" s="8"/>
      <c r="F228" s="8"/>
      <c r="G228" s="8"/>
      <c r="H228" s="8"/>
    </row>
    <row r="229" spans="4:8" x14ac:dyDescent="0.2">
      <c r="D229" s="8"/>
      <c r="E229" s="8"/>
      <c r="F229" s="8"/>
      <c r="G229" s="8"/>
      <c r="H229" s="8"/>
    </row>
    <row r="230" spans="4:8" x14ac:dyDescent="0.2">
      <c r="D230" s="8"/>
      <c r="E230" s="8"/>
      <c r="F230" s="8"/>
      <c r="G230" s="8"/>
      <c r="H230" s="8"/>
    </row>
    <row r="231" spans="4:8" x14ac:dyDescent="0.2">
      <c r="D231" s="8"/>
      <c r="E231" s="8"/>
      <c r="F231" s="8"/>
      <c r="G231" s="8"/>
      <c r="H231" s="8"/>
    </row>
    <row r="232" spans="4:8" x14ac:dyDescent="0.2">
      <c r="D232" s="8"/>
      <c r="E232" s="8"/>
      <c r="F232" s="8"/>
      <c r="G232" s="8"/>
      <c r="H232" s="8"/>
    </row>
    <row r="233" spans="4:8" x14ac:dyDescent="0.2">
      <c r="D233" s="8"/>
      <c r="E233" s="8"/>
      <c r="F233" s="8"/>
      <c r="G233" s="8"/>
      <c r="H233" s="8"/>
    </row>
    <row r="234" spans="4:8" x14ac:dyDescent="0.2">
      <c r="D234" s="8"/>
      <c r="E234" s="8"/>
      <c r="F234" s="8"/>
      <c r="G234" s="8"/>
      <c r="H234" s="8"/>
    </row>
    <row r="235" spans="4:8" x14ac:dyDescent="0.2">
      <c r="D235" s="8"/>
      <c r="E235" s="8"/>
      <c r="F235" s="8"/>
      <c r="G235" s="8"/>
      <c r="H235" s="8"/>
    </row>
    <row r="236" spans="4:8" x14ac:dyDescent="0.2">
      <c r="D236" s="8"/>
      <c r="E236" s="8"/>
      <c r="F236" s="8"/>
      <c r="G236" s="8"/>
      <c r="H236" s="8"/>
    </row>
    <row r="237" spans="4:8" x14ac:dyDescent="0.2">
      <c r="D237" s="8"/>
      <c r="E237" s="8"/>
      <c r="F237" s="8"/>
      <c r="G237" s="8"/>
      <c r="H237" s="8"/>
    </row>
    <row r="238" spans="4:8" x14ac:dyDescent="0.2">
      <c r="D238" s="8"/>
      <c r="E238" s="8"/>
      <c r="F238" s="8"/>
      <c r="G238" s="8"/>
      <c r="H238" s="8"/>
    </row>
    <row r="239" spans="4:8" x14ac:dyDescent="0.2">
      <c r="D239" s="8"/>
      <c r="E239" s="8"/>
      <c r="F239" s="8"/>
      <c r="G239" s="8"/>
      <c r="H239" s="8"/>
    </row>
    <row r="240" spans="4:8" x14ac:dyDescent="0.2">
      <c r="D240" s="8"/>
      <c r="E240" s="8"/>
      <c r="F240" s="8"/>
      <c r="G240" s="8"/>
      <c r="H240" s="8"/>
    </row>
    <row r="241" spans="4:11" x14ac:dyDescent="0.2">
      <c r="D241" s="8"/>
      <c r="E241" s="8"/>
      <c r="F241" s="8"/>
      <c r="G241" s="8"/>
      <c r="H241" s="8"/>
    </row>
    <row r="242" spans="4:11" x14ac:dyDescent="0.2">
      <c r="D242" s="8"/>
      <c r="E242" s="8"/>
      <c r="F242" s="8"/>
      <c r="G242" s="8"/>
      <c r="H242" s="8"/>
    </row>
    <row r="243" spans="4:11" x14ac:dyDescent="0.2">
      <c r="D243" s="8"/>
      <c r="E243" s="8"/>
      <c r="F243" s="8"/>
      <c r="G243" s="8"/>
      <c r="H243" s="8"/>
    </row>
    <row r="244" spans="4:11" x14ac:dyDescent="0.2">
      <c r="D244" s="8"/>
      <c r="E244" s="8"/>
      <c r="F244" s="8"/>
      <c r="G244" s="8"/>
      <c r="H244" s="8"/>
    </row>
    <row r="245" spans="4:11" x14ac:dyDescent="0.2">
      <c r="D245" s="8"/>
      <c r="E245" s="8"/>
      <c r="F245" s="8"/>
      <c r="G245" s="8"/>
      <c r="H245" s="8"/>
    </row>
    <row r="246" spans="4:11" x14ac:dyDescent="0.2">
      <c r="D246" s="8"/>
      <c r="E246" s="8"/>
      <c r="F246" s="8"/>
      <c r="G246" s="8"/>
      <c r="H246" s="8"/>
    </row>
    <row r="247" spans="4:11" x14ac:dyDescent="0.2">
      <c r="D247" s="8"/>
      <c r="E247" s="8"/>
      <c r="F247" s="8"/>
      <c r="G247" s="8"/>
      <c r="H247" s="8"/>
    </row>
    <row r="248" spans="4:11" x14ac:dyDescent="0.2">
      <c r="D248" s="8"/>
      <c r="E248" s="8"/>
      <c r="F248" s="8"/>
      <c r="G248" s="8"/>
      <c r="H248" s="8"/>
    </row>
    <row r="249" spans="4:11" x14ac:dyDescent="0.2">
      <c r="D249" s="8"/>
      <c r="E249" s="8"/>
      <c r="F249" s="8"/>
      <c r="G249" s="8"/>
      <c r="H249" s="8"/>
    </row>
    <row r="250" spans="4:11" x14ac:dyDescent="0.2">
      <c r="D250" s="8"/>
      <c r="E250" s="8"/>
      <c r="F250" s="8"/>
      <c r="G250" s="8"/>
      <c r="H250" s="8"/>
    </row>
    <row r="251" spans="4:11" x14ac:dyDescent="0.2">
      <c r="D251" s="8"/>
      <c r="E251" s="8"/>
      <c r="F251" s="8"/>
      <c r="G251" s="8"/>
      <c r="H251" s="8"/>
    </row>
    <row r="252" spans="4:11" x14ac:dyDescent="0.2">
      <c r="D252" s="8"/>
      <c r="E252" s="8"/>
      <c r="F252" s="8"/>
      <c r="G252" s="8"/>
      <c r="H252" s="8"/>
      <c r="I252" s="8"/>
      <c r="J252" s="8"/>
      <c r="K252" s="8"/>
    </row>
    <row r="253" spans="4:11" x14ac:dyDescent="0.2">
      <c r="D253" s="8"/>
      <c r="E253" s="8"/>
      <c r="F253" s="8"/>
      <c r="G253" s="8"/>
      <c r="H253" s="8"/>
    </row>
    <row r="254" spans="4:11" x14ac:dyDescent="0.2">
      <c r="D254" s="8"/>
      <c r="E254" s="8"/>
      <c r="F254" s="8"/>
      <c r="G254" s="8"/>
      <c r="H254" s="8"/>
    </row>
    <row r="255" spans="4:11" x14ac:dyDescent="0.2">
      <c r="D255" s="8"/>
      <c r="E255" s="8"/>
      <c r="F255" s="8"/>
      <c r="G255" s="8"/>
      <c r="H255" s="8"/>
    </row>
    <row r="256" spans="4:11" x14ac:dyDescent="0.2">
      <c r="D256" s="8"/>
      <c r="E256" s="8"/>
      <c r="F256" s="8"/>
      <c r="G256" s="8"/>
      <c r="H256" s="8"/>
    </row>
    <row r="257" spans="4:10" x14ac:dyDescent="0.2">
      <c r="D257" s="8"/>
      <c r="E257" s="8"/>
      <c r="F257" s="8"/>
      <c r="G257" s="8"/>
      <c r="H257" s="8"/>
    </row>
    <row r="258" spans="4:10" x14ac:dyDescent="0.2">
      <c r="D258" s="8"/>
      <c r="E258" s="8"/>
      <c r="F258" s="8"/>
      <c r="G258" s="8"/>
      <c r="H258" s="8"/>
    </row>
    <row r="259" spans="4:10" x14ac:dyDescent="0.2">
      <c r="D259" s="8"/>
      <c r="E259" s="8"/>
      <c r="F259" s="8"/>
      <c r="G259" s="8"/>
      <c r="H259" s="8"/>
    </row>
    <row r="260" spans="4:10" x14ac:dyDescent="0.2">
      <c r="D260" s="8"/>
      <c r="E260" s="8"/>
      <c r="F260" s="8"/>
      <c r="G260" s="8"/>
      <c r="H260" s="8"/>
      <c r="I260" s="8"/>
      <c r="J260" s="8"/>
    </row>
    <row r="261" spans="4:10" x14ac:dyDescent="0.2">
      <c r="D261" s="8"/>
      <c r="E261" s="8"/>
      <c r="F261" s="8"/>
      <c r="G261" s="8"/>
      <c r="H261" s="8"/>
    </row>
    <row r="262" spans="4:10" x14ac:dyDescent="0.2">
      <c r="D262" s="8"/>
      <c r="E262" s="8"/>
      <c r="F262" s="8"/>
      <c r="G262" s="8"/>
      <c r="H262" s="8"/>
    </row>
    <row r="263" spans="4:10" x14ac:dyDescent="0.2">
      <c r="D263" s="8"/>
      <c r="E263" s="8"/>
      <c r="F263" s="8"/>
      <c r="G263" s="8"/>
      <c r="H263" s="8"/>
    </row>
    <row r="264" spans="4:10" x14ac:dyDescent="0.2">
      <c r="D264" s="8"/>
      <c r="E264" s="8"/>
      <c r="F264" s="8"/>
      <c r="G264" s="8"/>
      <c r="H264" s="8"/>
    </row>
    <row r="265" spans="4:10" x14ac:dyDescent="0.2">
      <c r="D265" s="8"/>
      <c r="E265" s="8"/>
      <c r="F265" s="8"/>
      <c r="G265" s="8"/>
      <c r="H265" s="8"/>
    </row>
    <row r="266" spans="4:10" x14ac:dyDescent="0.2">
      <c r="D266" s="8"/>
      <c r="E266" s="8"/>
      <c r="F266" s="8"/>
      <c r="G266" s="8"/>
      <c r="H266" s="8"/>
    </row>
    <row r="267" spans="4:10" x14ac:dyDescent="0.2">
      <c r="D267" s="8"/>
      <c r="E267" s="8"/>
      <c r="F267" s="8"/>
      <c r="G267" s="8"/>
      <c r="H267" s="8"/>
    </row>
    <row r="268" spans="4:10" x14ac:dyDescent="0.2">
      <c r="D268" s="8"/>
      <c r="E268" s="8"/>
      <c r="F268" s="8"/>
      <c r="G268" s="8"/>
      <c r="H268" s="8"/>
    </row>
    <row r="269" spans="4:10" x14ac:dyDescent="0.2">
      <c r="D269" s="8"/>
      <c r="E269" s="8"/>
      <c r="F269" s="8"/>
      <c r="G269" s="8"/>
      <c r="H269" s="8"/>
    </row>
    <row r="270" spans="4:10" x14ac:dyDescent="0.2">
      <c r="D270" s="8"/>
      <c r="E270" s="8"/>
      <c r="F270" s="8"/>
      <c r="G270" s="8"/>
      <c r="H270" s="8"/>
    </row>
    <row r="271" spans="4:10" x14ac:dyDescent="0.2">
      <c r="D271" s="8"/>
      <c r="E271" s="8"/>
      <c r="F271" s="8"/>
      <c r="G271" s="8"/>
      <c r="H271" s="8"/>
    </row>
    <row r="272" spans="4:10" x14ac:dyDescent="0.2">
      <c r="D272" s="8"/>
      <c r="E272" s="8"/>
      <c r="F272" s="8"/>
      <c r="G272" s="8"/>
      <c r="H272" s="8"/>
    </row>
    <row r="273" spans="4:10" x14ac:dyDescent="0.2">
      <c r="D273" s="8"/>
      <c r="E273" s="8"/>
      <c r="F273" s="8"/>
      <c r="G273" s="8"/>
      <c r="H273" s="8"/>
    </row>
    <row r="274" spans="4:10" x14ac:dyDescent="0.2">
      <c r="D274" s="8"/>
      <c r="E274" s="8"/>
      <c r="F274" s="8"/>
      <c r="G274" s="8"/>
      <c r="H274" s="8"/>
    </row>
    <row r="275" spans="4:10" x14ac:dyDescent="0.2">
      <c r="D275" s="8"/>
      <c r="E275" s="8"/>
      <c r="F275" s="8"/>
      <c r="G275" s="8"/>
      <c r="H275" s="8"/>
    </row>
    <row r="276" spans="4:10" x14ac:dyDescent="0.2">
      <c r="D276" s="8"/>
      <c r="E276" s="8"/>
      <c r="F276" s="8"/>
      <c r="G276" s="8"/>
      <c r="H276" s="8"/>
    </row>
    <row r="277" spans="4:10" x14ac:dyDescent="0.2">
      <c r="D277" s="8"/>
      <c r="E277" s="8"/>
      <c r="F277" s="8"/>
      <c r="G277" s="8"/>
      <c r="H277" s="8"/>
    </row>
    <row r="278" spans="4:10" x14ac:dyDescent="0.2">
      <c r="D278" s="8"/>
      <c r="E278" s="8"/>
      <c r="F278" s="8"/>
      <c r="G278" s="8"/>
      <c r="H278" s="8"/>
    </row>
    <row r="279" spans="4:10" x14ac:dyDescent="0.2">
      <c r="D279" s="8"/>
      <c r="E279" s="8"/>
      <c r="F279" s="8"/>
      <c r="G279" s="8"/>
      <c r="H279" s="8"/>
    </row>
    <row r="280" spans="4:10" x14ac:dyDescent="0.2">
      <c r="D280" s="8"/>
      <c r="E280" s="8"/>
      <c r="F280" s="8"/>
      <c r="G280" s="8"/>
      <c r="H280" s="8"/>
    </row>
    <row r="281" spans="4:10" x14ac:dyDescent="0.2">
      <c r="D281" s="8"/>
      <c r="E281" s="8"/>
      <c r="F281" s="8"/>
      <c r="G281" s="8"/>
      <c r="H281" s="8"/>
    </row>
    <row r="282" spans="4:10" x14ac:dyDescent="0.2">
      <c r="G282" s="8"/>
      <c r="H282" s="8"/>
    </row>
    <row r="283" spans="4:10" x14ac:dyDescent="0.2">
      <c r="G283" s="8"/>
      <c r="H283" s="8"/>
    </row>
    <row r="284" spans="4:10" x14ac:dyDescent="0.2">
      <c r="D284" s="8"/>
      <c r="E284" s="8"/>
      <c r="F284" s="8"/>
      <c r="G284" s="8"/>
      <c r="H284" s="8"/>
      <c r="I284" s="8"/>
      <c r="J284" s="8"/>
    </row>
    <row r="285" spans="4:10" x14ac:dyDescent="0.2">
      <c r="D285" s="8"/>
      <c r="E285" s="8"/>
      <c r="F285" s="8"/>
      <c r="G285" s="8"/>
      <c r="H285" s="8"/>
    </row>
    <row r="286" spans="4:10" x14ac:dyDescent="0.2">
      <c r="D286" s="8"/>
      <c r="E286" s="8"/>
      <c r="F286" s="8"/>
      <c r="G286" s="8"/>
      <c r="H286" s="8"/>
    </row>
    <row r="287" spans="4:10" x14ac:dyDescent="0.2">
      <c r="D287" s="8"/>
      <c r="E287" s="8"/>
      <c r="F287" s="8"/>
      <c r="G287" s="8"/>
      <c r="H287" s="8"/>
    </row>
    <row r="288" spans="4:10" x14ac:dyDescent="0.2">
      <c r="D288" s="8"/>
      <c r="E288" s="8"/>
      <c r="F288" s="8"/>
      <c r="G288" s="8"/>
      <c r="H288" s="8"/>
    </row>
    <row r="289" spans="4:10" x14ac:dyDescent="0.2">
      <c r="D289" s="8"/>
      <c r="E289" s="8"/>
      <c r="F289" s="8"/>
      <c r="G289" s="8"/>
      <c r="H289" s="8"/>
      <c r="I289" s="8"/>
      <c r="J289" s="8"/>
    </row>
    <row r="290" spans="4:10" x14ac:dyDescent="0.2">
      <c r="D290" s="8"/>
      <c r="E290" s="8"/>
      <c r="F290" s="8"/>
      <c r="G290" s="8"/>
      <c r="H290" s="8"/>
      <c r="I290" s="8"/>
      <c r="J290" s="8"/>
    </row>
    <row r="291" spans="4:10" x14ac:dyDescent="0.2">
      <c r="D291" s="8"/>
      <c r="E291" s="8"/>
      <c r="F291" s="8"/>
      <c r="G291" s="8"/>
      <c r="H291" s="8"/>
    </row>
    <row r="292" spans="4:10" x14ac:dyDescent="0.2">
      <c r="D292" s="8"/>
      <c r="E292" s="8"/>
      <c r="F292" s="8"/>
      <c r="G292" s="8"/>
      <c r="H292" s="8"/>
    </row>
    <row r="293" spans="4:10" x14ac:dyDescent="0.2">
      <c r="D293" s="8"/>
      <c r="E293" s="8"/>
      <c r="F293" s="8"/>
      <c r="G293" s="8"/>
      <c r="H293" s="8"/>
    </row>
    <row r="294" spans="4:10" x14ac:dyDescent="0.2">
      <c r="D294" s="8"/>
      <c r="E294" s="8"/>
      <c r="F294" s="8"/>
      <c r="G294" s="8"/>
      <c r="H294" s="8"/>
    </row>
    <row r="295" spans="4:10" x14ac:dyDescent="0.2">
      <c r="D295" s="8"/>
      <c r="E295" s="8"/>
      <c r="F295" s="8"/>
      <c r="G295" s="8"/>
      <c r="H295" s="8"/>
    </row>
    <row r="296" spans="4:10" x14ac:dyDescent="0.2">
      <c r="D296" s="8"/>
      <c r="E296" s="8"/>
      <c r="F296" s="8"/>
      <c r="G296" s="8"/>
      <c r="H296" s="8"/>
    </row>
    <row r="297" spans="4:10" x14ac:dyDescent="0.2">
      <c r="D297" s="8"/>
      <c r="E297" s="8"/>
      <c r="F297" s="8"/>
      <c r="G297" s="8"/>
      <c r="H297" s="8"/>
    </row>
    <row r="298" spans="4:10" x14ac:dyDescent="0.2">
      <c r="D298" s="8"/>
      <c r="E298" s="8"/>
      <c r="F298" s="8"/>
      <c r="G298" s="8"/>
      <c r="H298" s="8"/>
    </row>
    <row r="299" spans="4:10" x14ac:dyDescent="0.2">
      <c r="D299" s="8"/>
      <c r="E299" s="8"/>
      <c r="F299" s="8"/>
      <c r="G299" s="8"/>
      <c r="H299" s="8"/>
    </row>
    <row r="300" spans="4:10" x14ac:dyDescent="0.2">
      <c r="D300" s="8"/>
      <c r="E300" s="8"/>
      <c r="F300" s="8"/>
      <c r="G300" s="8"/>
      <c r="H300" s="8"/>
    </row>
    <row r="301" spans="4:10" x14ac:dyDescent="0.2">
      <c r="D301" s="8"/>
      <c r="E301" s="8"/>
      <c r="F301" s="8"/>
      <c r="G301" s="8"/>
      <c r="H301" s="8"/>
    </row>
    <row r="302" spans="4:10" x14ac:dyDescent="0.2">
      <c r="D302" s="8"/>
      <c r="E302" s="8"/>
      <c r="F302" s="8"/>
      <c r="G302" s="8"/>
      <c r="H302" s="8"/>
    </row>
    <row r="303" spans="4:10" x14ac:dyDescent="0.2">
      <c r="D303" s="8"/>
      <c r="E303" s="8"/>
      <c r="F303" s="8"/>
      <c r="G303" s="8"/>
      <c r="H303" s="8"/>
    </row>
    <row r="304" spans="4:10" x14ac:dyDescent="0.2">
      <c r="D304" s="8"/>
      <c r="E304" s="8"/>
      <c r="F304" s="8"/>
      <c r="G304" s="8"/>
      <c r="H304" s="8"/>
    </row>
    <row r="305" spans="4:10" x14ac:dyDescent="0.2">
      <c r="D305" s="8"/>
      <c r="E305" s="8"/>
      <c r="F305" s="8"/>
      <c r="G305" s="8"/>
      <c r="H305" s="8"/>
    </row>
    <row r="306" spans="4:10" x14ac:dyDescent="0.2">
      <c r="D306" s="8"/>
      <c r="E306" s="8"/>
      <c r="F306" s="8"/>
      <c r="G306" s="8"/>
      <c r="H306" s="8"/>
    </row>
    <row r="307" spans="4:10" x14ac:dyDescent="0.2">
      <c r="D307" s="8"/>
      <c r="E307" s="8"/>
      <c r="F307" s="8"/>
      <c r="G307" s="8"/>
      <c r="H307" s="8"/>
    </row>
    <row r="308" spans="4:10" x14ac:dyDescent="0.2">
      <c r="D308" s="8"/>
      <c r="E308" s="8"/>
      <c r="F308" s="8"/>
      <c r="G308" s="8"/>
      <c r="H308" s="8"/>
    </row>
    <row r="309" spans="4:10" x14ac:dyDescent="0.2">
      <c r="D309" s="8"/>
      <c r="E309" s="8"/>
      <c r="F309" s="8"/>
      <c r="G309" s="8"/>
      <c r="H309" s="8"/>
      <c r="I309" s="8"/>
      <c r="J309" s="8"/>
    </row>
    <row r="310" spans="4:10" x14ac:dyDescent="0.2">
      <c r="D310" s="8"/>
      <c r="E310" s="8"/>
      <c r="F310" s="8"/>
      <c r="G310" s="8"/>
      <c r="H310" s="8"/>
    </row>
    <row r="311" spans="4:10" x14ac:dyDescent="0.2">
      <c r="D311" s="8"/>
      <c r="E311" s="8"/>
      <c r="F311" s="8"/>
      <c r="G311" s="8"/>
      <c r="H311" s="8"/>
    </row>
    <row r="312" spans="4:10" x14ac:dyDescent="0.2">
      <c r="D312" s="8"/>
      <c r="E312" s="8"/>
      <c r="F312" s="8"/>
      <c r="G312" s="8"/>
      <c r="H312" s="8"/>
    </row>
    <row r="313" spans="4:10" x14ac:dyDescent="0.2">
      <c r="D313" s="8"/>
      <c r="E313" s="8"/>
      <c r="F313" s="8"/>
      <c r="G313" s="8"/>
      <c r="H313" s="8"/>
    </row>
    <row r="314" spans="4:10" x14ac:dyDescent="0.2">
      <c r="D314" s="8"/>
      <c r="E314" s="8"/>
      <c r="F314" s="8"/>
      <c r="G314" s="8"/>
      <c r="H314" s="8"/>
    </row>
    <row r="315" spans="4:10" x14ac:dyDescent="0.2">
      <c r="D315" s="8"/>
      <c r="E315" s="8"/>
      <c r="F315" s="8"/>
      <c r="G315" s="8"/>
      <c r="H315" s="8"/>
    </row>
    <row r="316" spans="4:10" x14ac:dyDescent="0.2">
      <c r="D316" s="8"/>
      <c r="E316" s="8"/>
      <c r="F316" s="8"/>
      <c r="G316" s="8"/>
      <c r="H316" s="8"/>
    </row>
    <row r="317" spans="4:10" x14ac:dyDescent="0.2">
      <c r="D317" s="8"/>
      <c r="E317" s="8"/>
      <c r="F317" s="8"/>
      <c r="G317" s="8"/>
      <c r="H317" s="8"/>
    </row>
    <row r="318" spans="4:10" x14ac:dyDescent="0.2">
      <c r="D318" s="8"/>
      <c r="E318" s="8"/>
      <c r="F318" s="8"/>
      <c r="G318" s="8"/>
      <c r="H318" s="8"/>
    </row>
    <row r="319" spans="4:10" x14ac:dyDescent="0.2">
      <c r="D319" s="8"/>
      <c r="E319" s="8"/>
      <c r="F319" s="8"/>
      <c r="G319" s="8"/>
      <c r="H319" s="8"/>
    </row>
    <row r="320" spans="4:10" x14ac:dyDescent="0.2">
      <c r="D320" s="8"/>
      <c r="E320" s="8"/>
      <c r="F320" s="8"/>
      <c r="G320" s="8"/>
      <c r="H320" s="8"/>
      <c r="I320" s="8"/>
      <c r="J320" s="8"/>
    </row>
    <row r="321" spans="4:8" x14ac:dyDescent="0.2">
      <c r="D321" s="8"/>
      <c r="E321" s="8"/>
      <c r="F321" s="8"/>
      <c r="G321" s="8"/>
      <c r="H321" s="8"/>
    </row>
    <row r="322" spans="4:8" x14ac:dyDescent="0.2">
      <c r="D322" s="8"/>
      <c r="E322" s="8"/>
      <c r="F322" s="8"/>
      <c r="G322" s="8"/>
      <c r="H322" s="8"/>
    </row>
    <row r="323" spans="4:8" x14ac:dyDescent="0.2">
      <c r="D323" s="8"/>
      <c r="E323" s="8"/>
      <c r="F323" s="8"/>
      <c r="G323" s="8"/>
      <c r="H323" s="8"/>
    </row>
    <row r="324" spans="4:8" x14ac:dyDescent="0.2">
      <c r="D324" s="8"/>
      <c r="E324" s="8"/>
      <c r="F324" s="8"/>
      <c r="G324" s="8"/>
      <c r="H324" s="8"/>
    </row>
    <row r="325" spans="4:8" x14ac:dyDescent="0.2">
      <c r="D325" s="8"/>
      <c r="E325" s="8"/>
      <c r="F325" s="8"/>
      <c r="G325" s="8"/>
      <c r="H325" s="8"/>
    </row>
    <row r="326" spans="4:8" x14ac:dyDescent="0.2">
      <c r="D326" s="8"/>
      <c r="E326" s="8"/>
      <c r="F326" s="8"/>
      <c r="G326" s="8"/>
      <c r="H326" s="8"/>
    </row>
    <row r="327" spans="4:8" x14ac:dyDescent="0.2">
      <c r="D327" s="8"/>
      <c r="E327" s="8"/>
      <c r="F327" s="8"/>
      <c r="G327" s="8"/>
      <c r="H327" s="8"/>
    </row>
    <row r="328" spans="4:8" x14ac:dyDescent="0.2">
      <c r="D328" s="8"/>
      <c r="E328" s="8"/>
      <c r="F328" s="8"/>
      <c r="G328" s="8"/>
      <c r="H328" s="8"/>
    </row>
    <row r="329" spans="4:8" x14ac:dyDescent="0.2">
      <c r="D329" s="8"/>
      <c r="E329" s="8"/>
      <c r="F329" s="8"/>
      <c r="G329" s="8"/>
      <c r="H329" s="8"/>
    </row>
    <row r="330" spans="4:8" x14ac:dyDescent="0.2">
      <c r="D330" s="8"/>
      <c r="E330" s="8"/>
      <c r="F330" s="8"/>
      <c r="G330" s="8"/>
      <c r="H330" s="8"/>
    </row>
    <row r="331" spans="4:8" x14ac:dyDescent="0.2">
      <c r="D331" s="8"/>
      <c r="E331" s="8"/>
      <c r="F331" s="8"/>
      <c r="G331" s="8"/>
      <c r="H331" s="8"/>
    </row>
    <row r="332" spans="4:8" x14ac:dyDescent="0.2">
      <c r="D332" s="8"/>
      <c r="E332" s="8"/>
      <c r="F332" s="8"/>
      <c r="G332" s="8"/>
      <c r="H332" s="8"/>
    </row>
    <row r="333" spans="4:8" x14ac:dyDescent="0.2">
      <c r="D333" s="8"/>
      <c r="E333" s="8"/>
      <c r="F333" s="8"/>
      <c r="G333" s="8"/>
      <c r="H333" s="8"/>
    </row>
    <row r="334" spans="4:8" x14ac:dyDescent="0.2">
      <c r="D334" s="8"/>
      <c r="E334" s="8"/>
      <c r="F334" s="8"/>
      <c r="G334" s="8"/>
      <c r="H334" s="8"/>
    </row>
    <row r="335" spans="4:8" x14ac:dyDescent="0.2">
      <c r="D335" s="8"/>
      <c r="E335" s="8"/>
      <c r="F335" s="8"/>
      <c r="G335" s="8"/>
      <c r="H335" s="8"/>
    </row>
    <row r="336" spans="4:8" x14ac:dyDescent="0.2">
      <c r="D336" s="8"/>
      <c r="E336" s="8"/>
      <c r="F336" s="8"/>
      <c r="G336" s="8"/>
      <c r="H336" s="8"/>
    </row>
    <row r="337" spans="4:8" x14ac:dyDescent="0.2">
      <c r="D337" s="8"/>
      <c r="E337" s="8"/>
      <c r="F337" s="8"/>
      <c r="G337" s="8"/>
      <c r="H337" s="8"/>
    </row>
    <row r="338" spans="4:8" x14ac:dyDescent="0.2">
      <c r="D338" s="8"/>
      <c r="E338" s="8"/>
      <c r="F338" s="8"/>
      <c r="G338" s="8"/>
      <c r="H338" s="8"/>
    </row>
    <row r="339" spans="4:8" x14ac:dyDescent="0.2">
      <c r="D339" s="8"/>
      <c r="E339" s="8"/>
      <c r="F339" s="8"/>
      <c r="G339" s="8"/>
      <c r="H339" s="8"/>
    </row>
    <row r="340" spans="4:8" x14ac:dyDescent="0.2">
      <c r="D340" s="8"/>
      <c r="E340" s="8"/>
      <c r="F340" s="8"/>
      <c r="G340" s="8"/>
      <c r="H340" s="8"/>
    </row>
    <row r="341" spans="4:8" x14ac:dyDescent="0.2">
      <c r="D341" s="8"/>
      <c r="E341" s="8"/>
      <c r="F341" s="8"/>
      <c r="G341" s="8"/>
      <c r="H341" s="8"/>
    </row>
    <row r="342" spans="4:8" x14ac:dyDescent="0.2">
      <c r="D342" s="8"/>
      <c r="E342" s="8"/>
      <c r="F342" s="8"/>
      <c r="G342" s="8"/>
      <c r="H342" s="8"/>
    </row>
    <row r="343" spans="4:8" x14ac:dyDescent="0.2">
      <c r="D343" s="8"/>
      <c r="E343" s="8"/>
      <c r="F343" s="8"/>
      <c r="G343" s="8"/>
      <c r="H343" s="8"/>
    </row>
    <row r="344" spans="4:8" x14ac:dyDescent="0.2">
      <c r="D344" s="8"/>
      <c r="E344" s="8"/>
      <c r="F344" s="8"/>
      <c r="G344" s="8"/>
      <c r="H344" s="8"/>
    </row>
    <row r="345" spans="4:8" x14ac:dyDescent="0.2">
      <c r="D345" s="8"/>
      <c r="E345" s="8"/>
      <c r="F345" s="8"/>
      <c r="G345" s="8"/>
      <c r="H345" s="8"/>
    </row>
    <row r="346" spans="4:8" x14ac:dyDescent="0.2">
      <c r="D346" s="8"/>
      <c r="E346" s="8"/>
      <c r="F346" s="8"/>
      <c r="G346" s="8"/>
      <c r="H346" s="8"/>
    </row>
    <row r="347" spans="4:8" x14ac:dyDescent="0.2">
      <c r="D347" s="8"/>
      <c r="E347" s="8"/>
      <c r="F347" s="8"/>
      <c r="G347" s="8"/>
      <c r="H347" s="8"/>
    </row>
    <row r="348" spans="4:8" x14ac:dyDescent="0.2">
      <c r="D348" s="8"/>
      <c r="E348" s="8"/>
      <c r="F348" s="8"/>
      <c r="G348" s="8"/>
      <c r="H348" s="8"/>
    </row>
    <row r="349" spans="4:8" x14ac:dyDescent="0.2">
      <c r="D349" s="8"/>
      <c r="E349" s="8"/>
      <c r="F349" s="8"/>
      <c r="G349" s="8"/>
      <c r="H349" s="8"/>
    </row>
    <row r="350" spans="4:8" x14ac:dyDescent="0.2">
      <c r="D350" s="8"/>
      <c r="E350" s="8"/>
      <c r="F350" s="8"/>
      <c r="G350" s="8"/>
      <c r="H350" s="8"/>
    </row>
    <row r="351" spans="4:8" x14ac:dyDescent="0.2">
      <c r="D351" s="8"/>
      <c r="E351" s="8"/>
      <c r="F351" s="8"/>
      <c r="G351" s="8"/>
      <c r="H351" s="8"/>
    </row>
    <row r="352" spans="4:8" x14ac:dyDescent="0.2">
      <c r="D352" s="8"/>
      <c r="E352" s="8"/>
      <c r="F352" s="8"/>
      <c r="G352" s="8"/>
      <c r="H352" s="8"/>
    </row>
    <row r="353" spans="4:8" x14ac:dyDescent="0.2">
      <c r="D353" s="8"/>
      <c r="E353" s="8"/>
      <c r="F353" s="8"/>
      <c r="G353" s="8"/>
      <c r="H353" s="8"/>
    </row>
    <row r="354" spans="4:8" x14ac:dyDescent="0.2">
      <c r="D354" s="8"/>
      <c r="E354" s="8"/>
      <c r="F354" s="8"/>
      <c r="G354" s="8"/>
      <c r="H354" s="8"/>
    </row>
    <row r="355" spans="4:8" x14ac:dyDescent="0.2">
      <c r="D355" s="8"/>
      <c r="E355" s="8"/>
      <c r="F355" s="8"/>
      <c r="G355" s="8"/>
      <c r="H355" s="8"/>
    </row>
    <row r="356" spans="4:8" x14ac:dyDescent="0.2">
      <c r="D356" s="8"/>
      <c r="E356" s="8"/>
      <c r="F356" s="8"/>
      <c r="G356" s="8"/>
      <c r="H356" s="8"/>
    </row>
    <row r="357" spans="4:8" x14ac:dyDescent="0.2">
      <c r="D357" s="8"/>
      <c r="E357" s="8"/>
      <c r="F357" s="8"/>
      <c r="G357" s="8"/>
      <c r="H357" s="8"/>
    </row>
    <row r="358" spans="4:8" x14ac:dyDescent="0.2">
      <c r="D358" s="8"/>
      <c r="E358" s="8"/>
      <c r="F358" s="8"/>
      <c r="G358" s="8"/>
      <c r="H358" s="8"/>
    </row>
    <row r="359" spans="4:8" x14ac:dyDescent="0.2">
      <c r="D359" s="8"/>
      <c r="E359" s="8"/>
      <c r="F359" s="8"/>
      <c r="G359" s="8"/>
      <c r="H359" s="8"/>
    </row>
    <row r="360" spans="4:8" x14ac:dyDescent="0.2">
      <c r="D360" s="8"/>
      <c r="E360" s="8"/>
      <c r="F360" s="8"/>
      <c r="G360" s="8"/>
      <c r="H360" s="8"/>
    </row>
    <row r="361" spans="4:8" x14ac:dyDescent="0.2">
      <c r="D361" s="8"/>
      <c r="E361" s="8"/>
      <c r="F361" s="8"/>
      <c r="G361" s="8"/>
      <c r="H361" s="8"/>
    </row>
    <row r="362" spans="4:8" x14ac:dyDescent="0.2">
      <c r="D362" s="8"/>
      <c r="E362" s="8"/>
      <c r="F362" s="8"/>
      <c r="G362" s="8"/>
      <c r="H362" s="8"/>
    </row>
    <row r="363" spans="4:8" x14ac:dyDescent="0.2">
      <c r="D363" s="8"/>
      <c r="E363" s="8"/>
      <c r="F363" s="8"/>
      <c r="G363" s="8"/>
      <c r="H363" s="8"/>
    </row>
    <row r="364" spans="4:8" x14ac:dyDescent="0.2">
      <c r="D364" s="8"/>
      <c r="E364" s="8"/>
      <c r="F364" s="8"/>
      <c r="G364" s="8"/>
      <c r="H364" s="8"/>
    </row>
    <row r="365" spans="4:8" x14ac:dyDescent="0.2">
      <c r="D365" s="8"/>
      <c r="E365" s="8"/>
      <c r="F365" s="8"/>
      <c r="G365" s="8"/>
      <c r="H365" s="8"/>
    </row>
    <row r="366" spans="4:8" x14ac:dyDescent="0.2">
      <c r="D366" s="8"/>
      <c r="E366" s="8"/>
      <c r="F366" s="8"/>
      <c r="G366" s="8"/>
      <c r="H366" s="8"/>
    </row>
    <row r="367" spans="4:8" x14ac:dyDescent="0.2">
      <c r="D367" s="8"/>
      <c r="E367" s="8"/>
      <c r="F367" s="8"/>
      <c r="G367" s="8"/>
      <c r="H367" s="8"/>
    </row>
    <row r="368" spans="4:8" x14ac:dyDescent="0.2">
      <c r="D368" s="8"/>
      <c r="E368" s="8"/>
      <c r="F368" s="8"/>
      <c r="G368" s="8"/>
      <c r="H368" s="8"/>
    </row>
    <row r="369" spans="4:8" x14ac:dyDescent="0.2">
      <c r="D369" s="8"/>
      <c r="E369" s="8"/>
      <c r="F369" s="8"/>
      <c r="G369" s="8"/>
      <c r="H369" s="8"/>
    </row>
    <row r="370" spans="4:8" x14ac:dyDescent="0.2">
      <c r="D370" s="8"/>
      <c r="E370" s="8"/>
      <c r="F370" s="8"/>
      <c r="G370" s="8"/>
      <c r="H370" s="8"/>
    </row>
    <row r="371" spans="4:8" x14ac:dyDescent="0.2">
      <c r="D371" s="8"/>
      <c r="E371" s="8"/>
      <c r="F371" s="8"/>
      <c r="G371" s="8"/>
      <c r="H371" s="8"/>
    </row>
    <row r="372" spans="4:8" x14ac:dyDescent="0.2">
      <c r="D372" s="8"/>
      <c r="E372" s="8"/>
      <c r="F372" s="8"/>
      <c r="G372" s="8"/>
      <c r="H372" s="8"/>
    </row>
    <row r="373" spans="4:8" x14ac:dyDescent="0.2">
      <c r="D373" s="8"/>
      <c r="E373" s="8"/>
      <c r="F373" s="8"/>
      <c r="G373" s="8"/>
      <c r="H373" s="8"/>
    </row>
    <row r="374" spans="4:8" x14ac:dyDescent="0.2">
      <c r="D374" s="8"/>
      <c r="E374" s="8"/>
      <c r="F374" s="8"/>
      <c r="G374" s="8"/>
      <c r="H374" s="8"/>
    </row>
    <row r="375" spans="4:8" x14ac:dyDescent="0.2">
      <c r="D375" s="8"/>
      <c r="E375" s="8"/>
      <c r="F375" s="8"/>
      <c r="G375" s="8"/>
      <c r="H375" s="8"/>
    </row>
    <row r="376" spans="4:8" x14ac:dyDescent="0.2">
      <c r="D376" s="8"/>
      <c r="E376" s="8"/>
      <c r="G376" s="8"/>
      <c r="H376" s="8"/>
    </row>
    <row r="377" spans="4:8" x14ac:dyDescent="0.2">
      <c r="E377" s="8"/>
      <c r="G377" s="8"/>
      <c r="H377" s="8"/>
    </row>
  </sheetData>
  <autoFilter ref="A1:K377" xr:uid="{89D7AC0D-C758-4ED1-9E24-B15658BCF571}"/>
  <conditionalFormatting sqref="I1:I1048576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{F1672C9A-74E5-455F-98C0-FF809199FCF7}</x14:id>
        </ext>
      </extLst>
    </cfRule>
  </conditionalFormatting>
  <conditionalFormatting sqref="F1:F1048576">
    <cfRule type="cellIs" dxfId="3" priority="1" operator="greaterThan">
      <formula>0.5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1672C9A-74E5-455F-98C0-FF809199FC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23AD-D7AC-4875-A2C0-A21B59B27B8B}">
  <dimension ref="A1:T377"/>
  <sheetViews>
    <sheetView workbookViewId="0">
      <pane ySplit="1" topLeftCell="A36" activePane="bottomLeft" state="frozen"/>
      <selection activeCell="U9" sqref="U9"/>
      <selection pane="bottomLeft" activeCell="P66" sqref="P66"/>
    </sheetView>
  </sheetViews>
  <sheetFormatPr baseColWidth="10" defaultRowHeight="12.75" x14ac:dyDescent="0.2"/>
  <cols>
    <col min="1" max="1" width="7" style="7" bestFit="1" customWidth="1"/>
    <col min="2" max="2" width="15" style="7" bestFit="1" customWidth="1"/>
    <col min="3" max="3" width="13.85546875" style="7" bestFit="1" customWidth="1"/>
    <col min="4" max="4" width="14" style="7" bestFit="1" customWidth="1"/>
    <col min="5" max="5" width="10.28515625" style="7" bestFit="1" customWidth="1"/>
    <col min="6" max="6" width="8.28515625" style="7" bestFit="1" customWidth="1"/>
    <col min="7" max="7" width="13.7109375" style="7" bestFit="1" customWidth="1"/>
    <col min="8" max="9" width="6.85546875" style="7" bestFit="1" customWidth="1"/>
    <col min="10" max="10" width="6.85546875" style="7" customWidth="1"/>
    <col min="11" max="11" width="6.85546875" style="7" bestFit="1" customWidth="1"/>
    <col min="12" max="17" width="11.42578125" style="7"/>
    <col min="18" max="18" width="14.140625" style="7" bestFit="1" customWidth="1"/>
    <col min="19" max="16384" width="11.42578125" style="7"/>
  </cols>
  <sheetData>
    <row r="1" spans="1:20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  <c r="R1" s="6"/>
      <c r="S1" s="6"/>
      <c r="T1" s="6"/>
    </row>
    <row r="2" spans="1:20" x14ac:dyDescent="0.2">
      <c r="A2" s="7">
        <v>217</v>
      </c>
      <c r="B2" s="7" t="s">
        <v>66</v>
      </c>
      <c r="C2" s="7" t="s">
        <v>70</v>
      </c>
      <c r="D2" s="8">
        <v>27.632226943969727</v>
      </c>
      <c r="E2" s="8">
        <v>27.702178955078125</v>
      </c>
      <c r="F2" s="8">
        <v>9.8928429186344147E-2</v>
      </c>
      <c r="G2" s="8">
        <v>0.47290556415068269</v>
      </c>
      <c r="H2" s="8">
        <v>88.7989501953125</v>
      </c>
      <c r="I2" s="7" t="s">
        <v>0</v>
      </c>
      <c r="J2" s="37" t="s">
        <v>0</v>
      </c>
      <c r="L2" s="8">
        <f>AVERAGEA(D2:D3)</f>
        <v>27.702179908752441</v>
      </c>
      <c r="M2" s="7">
        <f>(L2-$Q$66)/$M$65</f>
        <v>-1.8651413515194502</v>
      </c>
      <c r="N2" s="9">
        <f>10^M2</f>
        <v>1.3641390726609883E-2</v>
      </c>
      <c r="O2" s="7">
        <v>3.926747037764762E-2</v>
      </c>
      <c r="P2" s="6">
        <f>N2/O2</f>
        <v>0.34739672801472404</v>
      </c>
      <c r="R2" s="38"/>
      <c r="S2" s="8"/>
    </row>
    <row r="3" spans="1:20" x14ac:dyDescent="0.2">
      <c r="A3" s="7">
        <v>218</v>
      </c>
      <c r="B3" s="7" t="s">
        <v>66</v>
      </c>
      <c r="C3" s="7" t="s">
        <v>70</v>
      </c>
      <c r="D3" s="8">
        <v>27.772132873535156</v>
      </c>
      <c r="E3" s="8">
        <v>27.702178955078125</v>
      </c>
      <c r="F3" s="8">
        <v>9.8928429186344147E-2</v>
      </c>
      <c r="G3" s="8">
        <v>0.47290556415068269</v>
      </c>
      <c r="H3" s="8">
        <v>88.7989501953125</v>
      </c>
      <c r="I3" s="7" t="s">
        <v>0</v>
      </c>
      <c r="J3" s="37" t="s">
        <v>0</v>
      </c>
      <c r="L3" s="8"/>
      <c r="N3" s="8"/>
      <c r="P3" s="6"/>
      <c r="R3" s="38"/>
    </row>
    <row r="4" spans="1:20" x14ac:dyDescent="0.2">
      <c r="A4" s="7">
        <v>219</v>
      </c>
      <c r="B4" s="7" t="s">
        <v>65</v>
      </c>
      <c r="C4" s="7" t="s">
        <v>70</v>
      </c>
      <c r="D4" s="8">
        <v>26.993967056274414</v>
      </c>
      <c r="E4" s="8">
        <v>26.847267150878906</v>
      </c>
      <c r="F4" s="8">
        <v>0.20746365189552307</v>
      </c>
      <c r="G4" s="8">
        <v>0.47290556415068269</v>
      </c>
      <c r="H4" s="8">
        <v>88.7989501953125</v>
      </c>
      <c r="I4" s="7" t="s">
        <v>0</v>
      </c>
      <c r="J4" s="37" t="s">
        <v>0</v>
      </c>
      <c r="L4" s="8">
        <f>AVERAGEA(D4:D5)</f>
        <v>26.847268104553223</v>
      </c>
      <c r="M4" s="7">
        <f>(L4-$Q$66)/$M$65</f>
        <v>-1.5864311296645199</v>
      </c>
      <c r="N4" s="9">
        <f>10^M4</f>
        <v>2.5916053650508645E-2</v>
      </c>
      <c r="O4" s="7">
        <v>3.4737926795249605E-2</v>
      </c>
      <c r="P4" s="6">
        <f>N4/O4</f>
        <v>0.74604491520929372</v>
      </c>
      <c r="R4" s="38"/>
      <c r="S4" s="8"/>
    </row>
    <row r="5" spans="1:20" x14ac:dyDescent="0.2">
      <c r="A5" s="7">
        <v>220</v>
      </c>
      <c r="B5" s="7" t="s">
        <v>65</v>
      </c>
      <c r="C5" s="7" t="s">
        <v>70</v>
      </c>
      <c r="D5" s="8">
        <v>26.700569152832031</v>
      </c>
      <c r="E5" s="8">
        <v>26.847267150878906</v>
      </c>
      <c r="F5" s="8">
        <v>0.20746365189552307</v>
      </c>
      <c r="G5" s="8">
        <v>0.47290556415068269</v>
      </c>
      <c r="H5" s="8">
        <v>88.911880493164063</v>
      </c>
      <c r="I5" s="7" t="s">
        <v>0</v>
      </c>
      <c r="J5" s="37" t="s">
        <v>0</v>
      </c>
      <c r="L5" s="8"/>
      <c r="N5" s="8"/>
      <c r="P5" s="6"/>
      <c r="R5" s="38"/>
    </row>
    <row r="6" spans="1:20" x14ac:dyDescent="0.2">
      <c r="A6" s="7">
        <v>221</v>
      </c>
      <c r="B6" s="7" t="s">
        <v>64</v>
      </c>
      <c r="C6" s="7" t="s">
        <v>70</v>
      </c>
      <c r="D6" s="8">
        <v>27.248003005981445</v>
      </c>
      <c r="E6" s="8">
        <v>27.470809936523438</v>
      </c>
      <c r="F6" s="8">
        <v>0.31509524583816528</v>
      </c>
      <c r="G6" s="8">
        <v>0.47290556415068269</v>
      </c>
      <c r="H6" s="8">
        <v>88.910430908203125</v>
      </c>
      <c r="I6" s="7" t="s">
        <v>0</v>
      </c>
      <c r="J6" s="37" t="s">
        <v>0</v>
      </c>
      <c r="L6" s="8">
        <f>AVERAGEA(D6:D7)</f>
        <v>27.470808982849121</v>
      </c>
      <c r="M6" s="7">
        <f>(L6-$Q$66)/$M$65</f>
        <v>-1.789712001061835</v>
      </c>
      <c r="N6" s="9">
        <f>10^M6</f>
        <v>1.6228859445310967E-2</v>
      </c>
      <c r="O6" s="7">
        <v>3.2528924440951179E-2</v>
      </c>
      <c r="P6" s="6">
        <f>N6/O6</f>
        <v>0.49890550407747875</v>
      </c>
      <c r="R6" s="38"/>
      <c r="S6" s="8"/>
    </row>
    <row r="7" spans="1:20" x14ac:dyDescent="0.2">
      <c r="A7" s="7">
        <v>222</v>
      </c>
      <c r="B7" s="7" t="s">
        <v>64</v>
      </c>
      <c r="C7" s="7" t="s">
        <v>70</v>
      </c>
      <c r="D7" s="8">
        <v>27.693614959716797</v>
      </c>
      <c r="E7" s="8">
        <v>27.470809936523438</v>
      </c>
      <c r="F7" s="8">
        <v>0.31509524583816528</v>
      </c>
      <c r="G7" s="8">
        <v>0.47290556415068269</v>
      </c>
      <c r="H7" s="8">
        <v>88.910430908203125</v>
      </c>
      <c r="I7" s="7" t="s">
        <v>0</v>
      </c>
      <c r="J7" s="37" t="s">
        <v>0</v>
      </c>
      <c r="L7" s="8"/>
      <c r="N7" s="8"/>
      <c r="P7" s="6"/>
      <c r="R7" s="38"/>
    </row>
    <row r="8" spans="1:20" x14ac:dyDescent="0.2">
      <c r="A8" s="7">
        <v>223</v>
      </c>
      <c r="B8" s="7" t="s">
        <v>63</v>
      </c>
      <c r="C8" s="7" t="s">
        <v>70</v>
      </c>
      <c r="D8" s="8">
        <v>27.431047439575195</v>
      </c>
      <c r="E8" s="8">
        <v>27.493068695068359</v>
      </c>
      <c r="F8" s="8">
        <v>8.7712652981281281E-2</v>
      </c>
      <c r="G8" s="8">
        <v>0.47290556415068269</v>
      </c>
      <c r="H8" s="8">
        <v>89.023361206054688</v>
      </c>
      <c r="I8" s="7" t="s">
        <v>0</v>
      </c>
      <c r="J8" s="37" t="s">
        <v>0</v>
      </c>
      <c r="L8" s="8">
        <f>AVERAGEA(D8:D9)</f>
        <v>27.493069648742676</v>
      </c>
      <c r="M8" s="7">
        <f>(L8-$Q$66)/$M$65</f>
        <v>-1.7969692118049274</v>
      </c>
      <c r="N8" s="9">
        <f>10^M8</f>
        <v>1.595992287012182E-2</v>
      </c>
      <c r="O8" s="7">
        <v>3.8529907112943691E-2</v>
      </c>
      <c r="P8" s="6">
        <f>N8/O8</f>
        <v>0.41422168040369511</v>
      </c>
      <c r="R8" s="38"/>
      <c r="S8" s="8"/>
    </row>
    <row r="9" spans="1:20" x14ac:dyDescent="0.2">
      <c r="A9" s="7">
        <v>224</v>
      </c>
      <c r="B9" s="7" t="s">
        <v>63</v>
      </c>
      <c r="C9" s="7" t="s">
        <v>70</v>
      </c>
      <c r="D9" s="8">
        <v>27.555091857910156</v>
      </c>
      <c r="E9" s="8">
        <v>27.493068695068359</v>
      </c>
      <c r="F9" s="8">
        <v>8.7712652981281281E-2</v>
      </c>
      <c r="G9" s="8">
        <v>0.47290556415068269</v>
      </c>
      <c r="H9" s="8">
        <v>89.13629150390625</v>
      </c>
      <c r="I9" s="7" t="s">
        <v>0</v>
      </c>
      <c r="J9" s="37" t="s">
        <v>0</v>
      </c>
      <c r="L9" s="8"/>
      <c r="N9" s="8"/>
      <c r="P9" s="6"/>
      <c r="R9" s="38"/>
    </row>
    <row r="10" spans="1:20" x14ac:dyDescent="0.2">
      <c r="A10" s="7">
        <v>225</v>
      </c>
      <c r="B10" s="7" t="s">
        <v>62</v>
      </c>
      <c r="C10" s="7" t="s">
        <v>70</v>
      </c>
      <c r="D10" s="8">
        <v>26.326362609863281</v>
      </c>
      <c r="E10" s="8">
        <v>26.636768341064453</v>
      </c>
      <c r="F10" s="8">
        <v>0.4389786422252655</v>
      </c>
      <c r="G10" s="8">
        <v>0.47290556415068269</v>
      </c>
      <c r="H10" s="8">
        <v>88.953384399414063</v>
      </c>
      <c r="I10" s="7" t="s">
        <v>0</v>
      </c>
      <c r="J10" s="37" t="s">
        <v>0</v>
      </c>
      <c r="L10" s="8">
        <f>AVERAGEA(D10:D11)</f>
        <v>26.636767387390137</v>
      </c>
      <c r="M10" s="7">
        <f>(L10-$Q$66)/$M$65</f>
        <v>-1.5178056863229117</v>
      </c>
      <c r="N10" s="9">
        <f>10^M10</f>
        <v>3.0352489229642215E-2</v>
      </c>
      <c r="O10" s="7">
        <v>4.7544443245859117E-2</v>
      </c>
      <c r="P10" s="6">
        <f>N10/O10</f>
        <v>0.63840245373544813</v>
      </c>
      <c r="R10" s="38"/>
      <c r="S10" s="8"/>
    </row>
    <row r="11" spans="1:20" x14ac:dyDescent="0.2">
      <c r="A11" s="7">
        <v>226</v>
      </c>
      <c r="B11" s="7" t="s">
        <v>62</v>
      </c>
      <c r="C11" s="7" t="s">
        <v>70</v>
      </c>
      <c r="D11" s="8">
        <v>26.947172164916992</v>
      </c>
      <c r="E11" s="8">
        <v>26.636768341064453</v>
      </c>
      <c r="F11" s="8">
        <v>0.4389786422252655</v>
      </c>
      <c r="G11" s="8">
        <v>0.47290556415068269</v>
      </c>
      <c r="H11" s="8">
        <v>89.066047668457031</v>
      </c>
      <c r="I11" s="7" t="s">
        <v>0</v>
      </c>
      <c r="J11" s="37" t="s">
        <v>0</v>
      </c>
      <c r="L11" s="8"/>
      <c r="N11" s="8"/>
      <c r="P11" s="6"/>
      <c r="R11" s="38"/>
    </row>
    <row r="12" spans="1:20" x14ac:dyDescent="0.2">
      <c r="A12" s="7">
        <v>227</v>
      </c>
      <c r="B12" s="7" t="s">
        <v>61</v>
      </c>
      <c r="C12" s="7" t="s">
        <v>70</v>
      </c>
      <c r="D12" s="8">
        <v>26.724746704101563</v>
      </c>
      <c r="E12" s="8">
        <v>26.854879379272461</v>
      </c>
      <c r="F12" s="8">
        <v>0.18403539061546326</v>
      </c>
      <c r="G12" s="8">
        <v>0.47290556415068269</v>
      </c>
      <c r="H12" s="8">
        <v>89.178703308105469</v>
      </c>
      <c r="I12" s="7" t="s">
        <v>0</v>
      </c>
      <c r="J12" s="37" t="s">
        <v>0</v>
      </c>
      <c r="L12" s="8">
        <f>AVERAGEA(D12:D13)</f>
        <v>26.854879379272461</v>
      </c>
      <c r="M12" s="7">
        <f>(L12-$Q$66)/$M$65</f>
        <v>-1.5889124851156646</v>
      </c>
      <c r="N12" s="9">
        <f>10^M12</f>
        <v>2.5768403649960268E-2</v>
      </c>
      <c r="O12" s="7">
        <v>4.2852544599702329E-2</v>
      </c>
      <c r="P12" s="6">
        <f>N12/O12</f>
        <v>0.60132726984290374</v>
      </c>
      <c r="R12" s="38"/>
      <c r="S12" s="8"/>
    </row>
    <row r="13" spans="1:20" x14ac:dyDescent="0.2">
      <c r="A13" s="7">
        <v>228</v>
      </c>
      <c r="B13" s="7" t="s">
        <v>61</v>
      </c>
      <c r="C13" s="7" t="s">
        <v>70</v>
      </c>
      <c r="D13" s="8">
        <v>26.985012054443359</v>
      </c>
      <c r="E13" s="8">
        <v>26.854879379272461</v>
      </c>
      <c r="F13" s="8">
        <v>0.18403539061546326</v>
      </c>
      <c r="G13" s="8">
        <v>0.47290556415068269</v>
      </c>
      <c r="H13" s="8">
        <v>89.178703308105469</v>
      </c>
      <c r="I13" s="7" t="s">
        <v>0</v>
      </c>
      <c r="J13" s="37" t="s">
        <v>0</v>
      </c>
      <c r="L13" s="8"/>
      <c r="N13" s="8"/>
      <c r="P13" s="6"/>
      <c r="R13" s="38"/>
    </row>
    <row r="14" spans="1:20" x14ac:dyDescent="0.2">
      <c r="A14" s="7">
        <v>229</v>
      </c>
      <c r="B14" s="7" t="s">
        <v>60</v>
      </c>
      <c r="C14" s="7" t="s">
        <v>70</v>
      </c>
      <c r="D14" s="8">
        <v>30.216104507446289</v>
      </c>
      <c r="E14" s="8">
        <v>29.813119888305664</v>
      </c>
      <c r="F14" s="8">
        <v>0.56990629434585571</v>
      </c>
      <c r="G14" s="8">
        <v>0.47290556415068269</v>
      </c>
      <c r="H14" s="8">
        <v>89.00567626953125</v>
      </c>
      <c r="I14" s="7" t="s">
        <v>0</v>
      </c>
      <c r="J14" s="37" t="s">
        <v>0</v>
      </c>
      <c r="L14" s="8">
        <f>AVERAGEA(D14:D15)</f>
        <v>29.813119888305664</v>
      </c>
      <c r="M14" s="7">
        <f>(L14-$Q$66)/$M$65</f>
        <v>-2.5533299425926654</v>
      </c>
      <c r="N14" s="9">
        <f>10^M14</f>
        <v>2.796855682587637E-3</v>
      </c>
      <c r="O14" s="7">
        <v>1.8856482370329768E-2</v>
      </c>
      <c r="P14" s="6">
        <f>N14/O14</f>
        <v>0.14832329952422219</v>
      </c>
      <c r="R14" s="38"/>
      <c r="S14" s="8"/>
    </row>
    <row r="15" spans="1:20" x14ac:dyDescent="0.2">
      <c r="A15" s="7">
        <v>230</v>
      </c>
      <c r="B15" s="7" t="s">
        <v>60</v>
      </c>
      <c r="C15" s="7" t="s">
        <v>70</v>
      </c>
      <c r="D15" s="8">
        <v>29.410135269165039</v>
      </c>
      <c r="E15" s="8">
        <v>29.813119888305664</v>
      </c>
      <c r="F15" s="8">
        <v>0.56990629434585571</v>
      </c>
      <c r="G15" s="8">
        <v>0.47290556415068269</v>
      </c>
      <c r="H15" s="8">
        <v>89.11810302734375</v>
      </c>
      <c r="I15" s="7" t="s">
        <v>0</v>
      </c>
      <c r="J15" s="37" t="s">
        <v>0</v>
      </c>
      <c r="L15" s="8"/>
      <c r="N15" s="8"/>
      <c r="P15" s="6"/>
      <c r="R15" s="38"/>
    </row>
    <row r="16" spans="1:20" x14ac:dyDescent="0.2">
      <c r="A16" s="7">
        <v>231</v>
      </c>
      <c r="B16" s="7" t="s">
        <v>59</v>
      </c>
      <c r="C16" s="7" t="s">
        <v>70</v>
      </c>
      <c r="D16" s="8">
        <v>27.006401062011719</v>
      </c>
      <c r="E16" s="8">
        <v>27.574131011962891</v>
      </c>
      <c r="F16" s="8">
        <v>0.80289006233215332</v>
      </c>
      <c r="G16" s="8">
        <v>0.47290556415068269</v>
      </c>
      <c r="H16" s="8">
        <v>89.11810302734375</v>
      </c>
      <c r="I16" s="7" t="s">
        <v>0</v>
      </c>
      <c r="J16" s="37" t="s">
        <v>0</v>
      </c>
      <c r="L16" s="8">
        <f>AVERAGEA(D16:D17)</f>
        <v>27.574130058288574</v>
      </c>
      <c r="M16" s="7">
        <f>(L16-$Q$66)/$M$65</f>
        <v>-1.8233957561773622</v>
      </c>
      <c r="N16" s="9">
        <f>10^M16</f>
        <v>1.5017728334373861E-2</v>
      </c>
      <c r="O16" s="7">
        <v>2.1840195078753368E-2</v>
      </c>
      <c r="P16" s="6">
        <f>N16/O16</f>
        <v>0.6876187818021573</v>
      </c>
      <c r="R16" s="38"/>
      <c r="S16" s="8"/>
    </row>
    <row r="17" spans="1:19" x14ac:dyDescent="0.2">
      <c r="A17" s="7">
        <v>232</v>
      </c>
      <c r="B17" s="7" t="s">
        <v>59</v>
      </c>
      <c r="C17" s="7" t="s">
        <v>70</v>
      </c>
      <c r="D17" s="8">
        <v>28.14185905456543</v>
      </c>
      <c r="E17" s="8">
        <v>27.574131011962891</v>
      </c>
      <c r="F17" s="8">
        <v>0.80289006233215332</v>
      </c>
      <c r="G17" s="8">
        <v>0.47290556415068269</v>
      </c>
      <c r="H17" s="8">
        <v>89.11810302734375</v>
      </c>
      <c r="I17" s="7" t="s">
        <v>0</v>
      </c>
      <c r="J17" s="37" t="s">
        <v>0</v>
      </c>
      <c r="L17" s="8"/>
      <c r="N17" s="8"/>
      <c r="P17" s="6"/>
      <c r="R17" s="38"/>
    </row>
    <row r="18" spans="1:19" x14ac:dyDescent="0.2">
      <c r="A18" s="7">
        <v>233</v>
      </c>
      <c r="B18" s="7" t="s">
        <v>58</v>
      </c>
      <c r="C18" s="7" t="s">
        <v>70</v>
      </c>
      <c r="D18" s="8">
        <v>26.262901306152344</v>
      </c>
      <c r="E18" s="8">
        <v>26.720108032226563</v>
      </c>
      <c r="F18" s="8">
        <v>0.64658796787261963</v>
      </c>
      <c r="G18" s="8">
        <v>0.47290556415068269</v>
      </c>
      <c r="H18" s="8">
        <v>89.120315551757813</v>
      </c>
      <c r="I18" s="7" t="s">
        <v>0</v>
      </c>
      <c r="J18" s="37" t="s">
        <v>0</v>
      </c>
      <c r="L18" s="8">
        <f>AVERAGEA(D18:D19)</f>
        <v>26.720108032226563</v>
      </c>
      <c r="M18" s="7">
        <f>(L18-$Q$66)/$M$65</f>
        <v>-1.5449756113348261</v>
      </c>
      <c r="N18" s="9">
        <f>10^M18</f>
        <v>2.8511783765663833E-2</v>
      </c>
      <c r="O18" s="7">
        <v>3.654768755077592E-2</v>
      </c>
      <c r="P18" s="6">
        <f>N18/O18</f>
        <v>0.78012552028229531</v>
      </c>
      <c r="R18" s="38"/>
      <c r="S18" s="8"/>
    </row>
    <row r="19" spans="1:19" x14ac:dyDescent="0.2">
      <c r="A19" s="7">
        <v>234</v>
      </c>
      <c r="B19" s="7" t="s">
        <v>58</v>
      </c>
      <c r="C19" s="7" t="s">
        <v>70</v>
      </c>
      <c r="D19" s="8">
        <v>27.177314758300781</v>
      </c>
      <c r="E19" s="8">
        <v>26.720108032226563</v>
      </c>
      <c r="F19" s="8">
        <v>0.64658796787261963</v>
      </c>
      <c r="G19" s="8">
        <v>0.47290556415068269</v>
      </c>
      <c r="H19" s="8">
        <v>89.120315551757813</v>
      </c>
      <c r="I19" s="7" t="s">
        <v>0</v>
      </c>
      <c r="J19" s="37" t="s">
        <v>0</v>
      </c>
      <c r="L19" s="8"/>
      <c r="N19" s="8"/>
      <c r="P19" s="6"/>
      <c r="R19" s="38"/>
    </row>
    <row r="20" spans="1:19" x14ac:dyDescent="0.2">
      <c r="A20" s="7">
        <v>235</v>
      </c>
      <c r="B20" s="7" t="s">
        <v>57</v>
      </c>
      <c r="C20" s="7" t="s">
        <v>70</v>
      </c>
      <c r="D20" s="8">
        <v>28.005924224853516</v>
      </c>
      <c r="E20" s="8">
        <v>28.020271301269531</v>
      </c>
      <c r="F20" s="8">
        <v>2.02898308634758E-2</v>
      </c>
      <c r="G20" s="8">
        <v>0.47290556415068269</v>
      </c>
      <c r="H20" s="8">
        <v>89.120315551757813</v>
      </c>
      <c r="I20" s="7" t="s">
        <v>0</v>
      </c>
      <c r="J20" s="37" t="s">
        <v>0</v>
      </c>
      <c r="L20" s="8">
        <f>AVERAGEA(D20:D21)</f>
        <v>28.020271301269531</v>
      </c>
      <c r="M20" s="7">
        <f>(L20-$Q$66)/$M$65</f>
        <v>-1.9688424843651053</v>
      </c>
      <c r="N20" s="9">
        <f>10^M20</f>
        <v>1.0743790115955236E-2</v>
      </c>
      <c r="O20" s="7">
        <v>2.8022709102183206E-2</v>
      </c>
      <c r="P20" s="6">
        <f>N20/O20</f>
        <v>0.38339584073683314</v>
      </c>
      <c r="R20" s="38"/>
      <c r="S20" s="8"/>
    </row>
    <row r="21" spans="1:19" x14ac:dyDescent="0.2">
      <c r="A21" s="7">
        <v>236</v>
      </c>
      <c r="B21" s="7" t="s">
        <v>57</v>
      </c>
      <c r="C21" s="7" t="s">
        <v>70</v>
      </c>
      <c r="D21" s="8">
        <v>28.034618377685547</v>
      </c>
      <c r="E21" s="8">
        <v>28.020271301269531</v>
      </c>
      <c r="F21" s="8">
        <v>2.02898308634758E-2</v>
      </c>
      <c r="G21" s="8">
        <v>0.47290556415068269</v>
      </c>
      <c r="H21" s="8">
        <v>89.007881164550781</v>
      </c>
      <c r="I21" s="8">
        <v>76.190666198730469</v>
      </c>
      <c r="J21" s="37" t="s">
        <v>0</v>
      </c>
      <c r="L21" s="8"/>
      <c r="N21" s="8"/>
      <c r="P21" s="6"/>
      <c r="R21" s="38"/>
    </row>
    <row r="22" spans="1:19" x14ac:dyDescent="0.2">
      <c r="A22" s="7">
        <v>237</v>
      </c>
      <c r="B22" s="7" t="s">
        <v>56</v>
      </c>
      <c r="C22" s="7" t="s">
        <v>70</v>
      </c>
      <c r="D22" s="8">
        <v>27.005125045776367</v>
      </c>
      <c r="E22" s="8">
        <v>27.051704406738281</v>
      </c>
      <c r="F22" s="8">
        <v>6.5871812403202057E-2</v>
      </c>
      <c r="G22" s="8">
        <v>0.47290556415068269</v>
      </c>
      <c r="H22" s="8">
        <v>89.167137145996094</v>
      </c>
      <c r="I22" s="7" t="s">
        <v>0</v>
      </c>
      <c r="J22" s="37" t="s">
        <v>0</v>
      </c>
      <c r="L22" s="8">
        <f>AVERAGEA(D22:D23)</f>
        <v>27.051703453063965</v>
      </c>
      <c r="M22" s="7">
        <f>(L22-$Q$66)/$M$65</f>
        <v>-1.6530791991595826</v>
      </c>
      <c r="N22" s="9">
        <f>10^M22</f>
        <v>2.2229044785922292E-2</v>
      </c>
      <c r="O22" s="7">
        <v>2.8311452819003869E-2</v>
      </c>
      <c r="P22" s="6">
        <f>N22/O22</f>
        <v>0.78516086504049687</v>
      </c>
      <c r="R22" s="38"/>
      <c r="S22" s="8"/>
    </row>
    <row r="23" spans="1:19" x14ac:dyDescent="0.2">
      <c r="A23" s="7">
        <v>238</v>
      </c>
      <c r="B23" s="7" t="s">
        <v>56</v>
      </c>
      <c r="C23" s="7" t="s">
        <v>70</v>
      </c>
      <c r="D23" s="8">
        <v>27.098281860351563</v>
      </c>
      <c r="E23" s="8">
        <v>27.051704406738281</v>
      </c>
      <c r="F23" s="8">
        <v>6.5871812403202057E-2</v>
      </c>
      <c r="G23" s="8">
        <v>0.47290556415068269</v>
      </c>
      <c r="H23" s="8">
        <v>89.167137145996094</v>
      </c>
      <c r="I23" s="7" t="s">
        <v>0</v>
      </c>
      <c r="J23" s="37" t="s">
        <v>0</v>
      </c>
      <c r="L23" s="8"/>
      <c r="N23" s="8"/>
      <c r="P23" s="6"/>
      <c r="R23" s="38"/>
    </row>
    <row r="24" spans="1:19" x14ac:dyDescent="0.2">
      <c r="A24" s="7">
        <v>239</v>
      </c>
      <c r="B24" s="7" t="s">
        <v>55</v>
      </c>
      <c r="C24" s="7" t="s">
        <v>70</v>
      </c>
      <c r="D24" s="8">
        <v>26.593873977661133</v>
      </c>
      <c r="E24" s="8">
        <v>26.984004974365234</v>
      </c>
      <c r="F24" s="8">
        <v>0.55172991752624512</v>
      </c>
      <c r="G24" s="8">
        <v>0.47290556415068269</v>
      </c>
      <c r="H24" s="8">
        <v>89.167137145996094</v>
      </c>
      <c r="I24" s="7" t="s">
        <v>0</v>
      </c>
      <c r="J24" s="37" t="s">
        <v>0</v>
      </c>
      <c r="L24" s="8">
        <f>AVERAGEA(D24:D25)</f>
        <v>26.984005928039551</v>
      </c>
      <c r="M24" s="7">
        <f>(L24-$Q$66)/$M$65</f>
        <v>-1.6310090954062986</v>
      </c>
      <c r="N24" s="9">
        <f>10^M24</f>
        <v>2.3387882570280332E-2</v>
      </c>
      <c r="O24" s="7">
        <v>2.906813614735939E-2</v>
      </c>
      <c r="P24" s="6">
        <f>N24/O24</f>
        <v>0.80458831112241558</v>
      </c>
      <c r="R24" s="38"/>
      <c r="S24" s="8"/>
    </row>
    <row r="25" spans="1:19" x14ac:dyDescent="0.2">
      <c r="A25" s="7">
        <v>240</v>
      </c>
      <c r="B25" s="7" t="s">
        <v>55</v>
      </c>
      <c r="C25" s="7" t="s">
        <v>70</v>
      </c>
      <c r="D25" s="8">
        <v>27.374137878417969</v>
      </c>
      <c r="E25" s="8">
        <v>26.984004974365234</v>
      </c>
      <c r="F25" s="8">
        <v>0.55172991752624512</v>
      </c>
      <c r="G25" s="8">
        <v>0.47290556415068269</v>
      </c>
      <c r="H25" s="8">
        <v>89.054519653320313</v>
      </c>
      <c r="I25" s="7" t="s">
        <v>0</v>
      </c>
      <c r="J25" s="37" t="s">
        <v>0</v>
      </c>
      <c r="L25" s="8"/>
      <c r="N25" s="8"/>
      <c r="P25" s="6"/>
      <c r="R25" s="38"/>
    </row>
    <row r="26" spans="1:19" x14ac:dyDescent="0.2">
      <c r="A26" s="7">
        <v>241</v>
      </c>
      <c r="B26" s="7" t="s">
        <v>54</v>
      </c>
      <c r="C26" s="7" t="s">
        <v>70</v>
      </c>
      <c r="D26" s="8">
        <v>28.027257919311523</v>
      </c>
      <c r="E26" s="8">
        <v>27.764999389648438</v>
      </c>
      <c r="F26" s="8">
        <v>0.3708895742893219</v>
      </c>
      <c r="G26" s="8">
        <v>0.47290556415068269</v>
      </c>
      <c r="H26" s="8">
        <v>88.7989501953125</v>
      </c>
      <c r="I26" s="7" t="s">
        <v>0</v>
      </c>
      <c r="J26" s="37" t="s">
        <v>0</v>
      </c>
      <c r="L26" s="8">
        <f>AVERAGEA(D26:D27)</f>
        <v>27.764999389648438</v>
      </c>
      <c r="M26" s="7">
        <f>(L26-$Q$66)/$M$65</f>
        <v>-1.8856211616838852</v>
      </c>
      <c r="N26" s="9">
        <f>10^M26</f>
        <v>1.3013042204611953E-2</v>
      </c>
      <c r="O26" s="7">
        <v>2.6995996694349732E-2</v>
      </c>
      <c r="P26" s="6">
        <f>N26/O26</f>
        <v>0.48203599785354789</v>
      </c>
      <c r="R26" s="38"/>
      <c r="S26" s="8"/>
    </row>
    <row r="27" spans="1:19" x14ac:dyDescent="0.2">
      <c r="A27" s="7">
        <v>242</v>
      </c>
      <c r="B27" s="7" t="s">
        <v>54</v>
      </c>
      <c r="C27" s="7" t="s">
        <v>70</v>
      </c>
      <c r="D27" s="8">
        <v>27.502740859985352</v>
      </c>
      <c r="E27" s="8">
        <v>27.764999389648438</v>
      </c>
      <c r="F27" s="8">
        <v>0.3708895742893219</v>
      </c>
      <c r="G27" s="8">
        <v>0.47290556415068269</v>
      </c>
      <c r="H27" s="8">
        <v>88.7989501953125</v>
      </c>
      <c r="I27" s="7" t="s">
        <v>0</v>
      </c>
      <c r="J27" s="37" t="s">
        <v>0</v>
      </c>
      <c r="L27" s="8"/>
      <c r="N27" s="8"/>
      <c r="P27" s="6"/>
      <c r="R27" s="38"/>
    </row>
    <row r="28" spans="1:19" x14ac:dyDescent="0.2">
      <c r="A28" s="7">
        <v>243</v>
      </c>
      <c r="B28" s="7" t="s">
        <v>53</v>
      </c>
      <c r="C28" s="7" t="s">
        <v>70</v>
      </c>
      <c r="D28" s="8">
        <v>27.615623474121094</v>
      </c>
      <c r="E28" s="8">
        <v>27.512035369873047</v>
      </c>
      <c r="F28" s="8">
        <v>0.14649705588817596</v>
      </c>
      <c r="G28" s="8">
        <v>0.47290556415068269</v>
      </c>
      <c r="H28" s="8">
        <v>88.911880493164063</v>
      </c>
      <c r="I28" s="7" t="s">
        <v>0</v>
      </c>
      <c r="J28" s="37" t="s">
        <v>0</v>
      </c>
      <c r="L28" s="8">
        <f>AVERAGEA(D28:D29)</f>
        <v>27.51203441619873</v>
      </c>
      <c r="M28" s="7">
        <f>(L28-$Q$66)/$M$65</f>
        <v>-1.8031519250615951</v>
      </c>
      <c r="N28" s="9">
        <f>10^M28</f>
        <v>1.5734323494754787E-2</v>
      </c>
      <c r="O28" s="7">
        <v>3.2512678141491294E-2</v>
      </c>
      <c r="P28" s="6">
        <f>N28/O28</f>
        <v>0.48394424557340032</v>
      </c>
      <c r="R28" s="38"/>
      <c r="S28" s="8"/>
    </row>
    <row r="29" spans="1:19" x14ac:dyDescent="0.2">
      <c r="A29" s="7">
        <v>244</v>
      </c>
      <c r="B29" s="7" t="s">
        <v>53</v>
      </c>
      <c r="C29" s="7" t="s">
        <v>70</v>
      </c>
      <c r="D29" s="8">
        <v>27.408445358276367</v>
      </c>
      <c r="E29" s="8">
        <v>27.512035369873047</v>
      </c>
      <c r="F29" s="8">
        <v>0.14649705588817596</v>
      </c>
      <c r="G29" s="8">
        <v>0.47290556415068269</v>
      </c>
      <c r="H29" s="8">
        <v>88.911880493164063</v>
      </c>
      <c r="I29" s="7" t="s">
        <v>0</v>
      </c>
      <c r="J29" s="37" t="s">
        <v>0</v>
      </c>
      <c r="L29" s="8"/>
      <c r="N29" s="8"/>
      <c r="P29" s="6"/>
      <c r="R29" s="38"/>
    </row>
    <row r="30" spans="1:19" x14ac:dyDescent="0.2">
      <c r="A30" s="7">
        <v>245</v>
      </c>
      <c r="B30" s="7" t="s">
        <v>52</v>
      </c>
      <c r="C30" s="7" t="s">
        <v>70</v>
      </c>
      <c r="D30" s="8">
        <v>26.74101448059082</v>
      </c>
      <c r="E30" s="8">
        <v>26.614690780639648</v>
      </c>
      <c r="F30" s="8">
        <v>0.1786486953496933</v>
      </c>
      <c r="G30" s="8">
        <v>0.47290556415068269</v>
      </c>
      <c r="H30" s="8">
        <v>88.910430908203125</v>
      </c>
      <c r="I30" s="7" t="s">
        <v>0</v>
      </c>
      <c r="J30" s="37" t="s">
        <v>0</v>
      </c>
      <c r="L30" s="8">
        <f>AVERAGEA(D30:D31)</f>
        <v>26.614690780639648</v>
      </c>
      <c r="M30" s="7">
        <f>(L30-$Q$66)/$M$65</f>
        <v>-1.5106084807924582</v>
      </c>
      <c r="N30" s="9">
        <f>10^M30</f>
        <v>3.0859687168335048E-2</v>
      </c>
      <c r="O30" s="7">
        <v>3.169761655717928E-2</v>
      </c>
      <c r="P30" s="6">
        <f>N30/O30</f>
        <v>0.97356490866331569</v>
      </c>
      <c r="R30" s="38"/>
      <c r="S30" s="8"/>
    </row>
    <row r="31" spans="1:19" x14ac:dyDescent="0.2">
      <c r="A31" s="7">
        <v>246</v>
      </c>
      <c r="B31" s="7" t="s">
        <v>52</v>
      </c>
      <c r="C31" s="7" t="s">
        <v>70</v>
      </c>
      <c r="D31" s="8">
        <v>26.488367080688477</v>
      </c>
      <c r="E31" s="8">
        <v>26.614690780639648</v>
      </c>
      <c r="F31" s="8">
        <v>0.1786486953496933</v>
      </c>
      <c r="G31" s="8">
        <v>0.47290556415068269</v>
      </c>
      <c r="H31" s="8">
        <v>89.023361206054688</v>
      </c>
      <c r="I31" s="7" t="s">
        <v>0</v>
      </c>
      <c r="J31" s="37" t="s">
        <v>0</v>
      </c>
      <c r="L31" s="8"/>
      <c r="N31" s="8"/>
      <c r="P31" s="6"/>
      <c r="R31" s="38"/>
    </row>
    <row r="32" spans="1:19" x14ac:dyDescent="0.2">
      <c r="A32" s="7">
        <v>247</v>
      </c>
      <c r="B32" s="7" t="s">
        <v>51</v>
      </c>
      <c r="C32" s="7" t="s">
        <v>70</v>
      </c>
      <c r="D32" s="8">
        <v>27.322149276733398</v>
      </c>
      <c r="E32" s="8">
        <v>27.243114471435547</v>
      </c>
      <c r="F32" s="8">
        <v>0.11177074164152145</v>
      </c>
      <c r="G32" s="8">
        <v>0.47290556415068269</v>
      </c>
      <c r="H32" s="8">
        <v>89.023361206054688</v>
      </c>
      <c r="I32" s="7" t="s">
        <v>0</v>
      </c>
      <c r="J32" s="37" t="s">
        <v>0</v>
      </c>
      <c r="L32" s="8">
        <f>AVERAGEA(D32:D33)</f>
        <v>27.243115425109863</v>
      </c>
      <c r="M32" s="7">
        <f>(L32-$Q$66)/$M$65</f>
        <v>-1.7154815112256474</v>
      </c>
      <c r="N32" s="9">
        <f>10^M32</f>
        <v>1.925389010948118E-2</v>
      </c>
      <c r="O32" s="7">
        <v>3.8736713199977839E-2</v>
      </c>
      <c r="P32" s="6">
        <f>N32/O32</f>
        <v>0.49704501283015917</v>
      </c>
      <c r="R32" s="38"/>
      <c r="S32" s="8"/>
    </row>
    <row r="33" spans="1:19" x14ac:dyDescent="0.2">
      <c r="A33" s="7">
        <v>248</v>
      </c>
      <c r="B33" s="7" t="s">
        <v>51</v>
      </c>
      <c r="C33" s="7" t="s">
        <v>70</v>
      </c>
      <c r="D33" s="8">
        <v>27.164081573486328</v>
      </c>
      <c r="E33" s="8">
        <v>27.243114471435547</v>
      </c>
      <c r="F33" s="8">
        <v>0.11177074164152145</v>
      </c>
      <c r="G33" s="8">
        <v>0.47290556415068269</v>
      </c>
      <c r="H33" s="8">
        <v>89.023361206054688</v>
      </c>
      <c r="I33" s="7" t="s">
        <v>0</v>
      </c>
      <c r="J33" s="37" t="s">
        <v>0</v>
      </c>
      <c r="L33" s="8"/>
      <c r="N33" s="8"/>
      <c r="P33" s="6"/>
      <c r="R33" s="38"/>
    </row>
    <row r="34" spans="1:19" x14ac:dyDescent="0.2">
      <c r="A34" s="7">
        <v>249</v>
      </c>
      <c r="B34" s="7" t="s">
        <v>50</v>
      </c>
      <c r="C34" s="7" t="s">
        <v>70</v>
      </c>
      <c r="D34" s="8">
        <v>26.778671264648438</v>
      </c>
      <c r="E34" s="8">
        <v>26.805957794189453</v>
      </c>
      <c r="F34" s="8">
        <v>3.8590330630540848E-2</v>
      </c>
      <c r="G34" s="8">
        <v>0.47290556415068269</v>
      </c>
      <c r="H34" s="8">
        <v>88.953384399414063</v>
      </c>
      <c r="I34" s="7" t="s">
        <v>0</v>
      </c>
      <c r="J34" s="37" t="s">
        <v>0</v>
      </c>
      <c r="L34" s="8">
        <f>AVERAGEA(D34:D35)</f>
        <v>26.80595874786377</v>
      </c>
      <c r="M34" s="7">
        <f>(L34-$Q$66)/$M$65</f>
        <v>-1.5729638457750592</v>
      </c>
      <c r="N34" s="9">
        <f>10^M34</f>
        <v>2.67322894084292E-2</v>
      </c>
      <c r="O34" s="7">
        <v>3.5957304541082986E-2</v>
      </c>
      <c r="P34" s="6">
        <f>N34/O34</f>
        <v>0.74344530964177935</v>
      </c>
      <c r="R34" s="38"/>
      <c r="S34" s="8"/>
    </row>
    <row r="35" spans="1:19" x14ac:dyDescent="0.2">
      <c r="A35" s="7">
        <v>250</v>
      </c>
      <c r="B35" s="7" t="s">
        <v>50</v>
      </c>
      <c r="C35" s="7" t="s">
        <v>70</v>
      </c>
      <c r="D35" s="8">
        <v>26.833246231079102</v>
      </c>
      <c r="E35" s="8">
        <v>26.805957794189453</v>
      </c>
      <c r="F35" s="8">
        <v>3.8590330630540848E-2</v>
      </c>
      <c r="G35" s="8">
        <v>0.47290556415068269</v>
      </c>
      <c r="H35" s="8">
        <v>89.066047668457031</v>
      </c>
      <c r="I35" s="7" t="s">
        <v>0</v>
      </c>
      <c r="J35" s="37" t="s">
        <v>0</v>
      </c>
      <c r="L35" s="8"/>
      <c r="N35" s="8"/>
      <c r="P35" s="6"/>
      <c r="R35" s="38"/>
    </row>
    <row r="36" spans="1:19" x14ac:dyDescent="0.2">
      <c r="A36" s="7">
        <v>251</v>
      </c>
      <c r="B36" s="7" t="s">
        <v>49</v>
      </c>
      <c r="C36" s="7" t="s">
        <v>70</v>
      </c>
      <c r="D36" s="8">
        <v>26.435518264770508</v>
      </c>
      <c r="E36" s="8">
        <v>26.249557495117188</v>
      </c>
      <c r="F36" s="8">
        <v>0.26298689842224121</v>
      </c>
      <c r="G36" s="8">
        <v>0.47290556415068269</v>
      </c>
      <c r="H36" s="8">
        <v>89.066047668457031</v>
      </c>
      <c r="I36" s="7" t="s">
        <v>0</v>
      </c>
      <c r="J36" s="37" t="s">
        <v>0</v>
      </c>
      <c r="L36" s="8">
        <f>AVERAGEA(D36:D37)</f>
        <v>26.249558448791504</v>
      </c>
      <c r="M36" s="7">
        <f>(L36-$Q$66)/$M$65</f>
        <v>-1.3915715079539244</v>
      </c>
      <c r="N36" s="9">
        <f>10^M36</f>
        <v>4.0590882358313533E-2</v>
      </c>
      <c r="O36" s="7">
        <v>4.1299634463024981E-2</v>
      </c>
      <c r="P36" s="6">
        <f>N36/O36</f>
        <v>0.98283878019922954</v>
      </c>
      <c r="R36" s="38"/>
      <c r="S36" s="8"/>
    </row>
    <row r="37" spans="1:19" x14ac:dyDescent="0.2">
      <c r="A37" s="7">
        <v>252</v>
      </c>
      <c r="B37" s="7" t="s">
        <v>49</v>
      </c>
      <c r="C37" s="7" t="s">
        <v>70</v>
      </c>
      <c r="D37" s="8">
        <v>26.0635986328125</v>
      </c>
      <c r="E37" s="8">
        <v>26.249557495117188</v>
      </c>
      <c r="F37" s="8">
        <v>0.26298689842224121</v>
      </c>
      <c r="G37" s="8">
        <v>0.47290556415068269</v>
      </c>
      <c r="H37" s="8">
        <v>89.066047668457031</v>
      </c>
      <c r="I37" s="7" t="s">
        <v>0</v>
      </c>
      <c r="J37" s="37" t="s">
        <v>0</v>
      </c>
      <c r="L37" s="8"/>
      <c r="N37" s="8"/>
      <c r="P37" s="6"/>
      <c r="R37" s="38"/>
    </row>
    <row r="38" spans="1:19" x14ac:dyDescent="0.2">
      <c r="A38" s="7">
        <v>253</v>
      </c>
      <c r="B38" s="7" t="s">
        <v>48</v>
      </c>
      <c r="C38" s="7" t="s">
        <v>70</v>
      </c>
      <c r="D38" s="8">
        <v>26.425895690917969</v>
      </c>
      <c r="E38" s="8">
        <v>26.424537658691406</v>
      </c>
      <c r="F38" s="8">
        <v>1.9205475691705942E-3</v>
      </c>
      <c r="G38" s="8">
        <v>0.47290556415068269</v>
      </c>
      <c r="H38" s="8">
        <v>89.11810302734375</v>
      </c>
      <c r="I38" s="7" t="s">
        <v>0</v>
      </c>
      <c r="J38" s="37" t="s">
        <v>0</v>
      </c>
      <c r="L38" s="8">
        <f>AVERAGEA(D38:D39)</f>
        <v>26.424537658691406</v>
      </c>
      <c r="M38" s="7">
        <f>(L38-$Q$66)/$M$65</f>
        <v>-1.4486165670719029</v>
      </c>
      <c r="N38" s="9">
        <f>10^M38</f>
        <v>3.5594543946338313E-2</v>
      </c>
      <c r="O38" s="7">
        <v>4.8644424292826921E-2</v>
      </c>
      <c r="P38" s="6">
        <f>N38/O38</f>
        <v>0.73172916451982895</v>
      </c>
      <c r="R38" s="38"/>
      <c r="S38" s="8"/>
    </row>
    <row r="39" spans="1:19" x14ac:dyDescent="0.2">
      <c r="A39" s="7">
        <v>254</v>
      </c>
      <c r="B39" s="7" t="s">
        <v>48</v>
      </c>
      <c r="C39" s="7" t="s">
        <v>70</v>
      </c>
      <c r="D39" s="8">
        <v>26.423179626464844</v>
      </c>
      <c r="E39" s="8">
        <v>26.424537658691406</v>
      </c>
      <c r="F39" s="8">
        <v>1.9205475691705942E-3</v>
      </c>
      <c r="G39" s="8">
        <v>0.47290556415068269</v>
      </c>
      <c r="H39" s="8">
        <v>89.11810302734375</v>
      </c>
      <c r="I39" s="7" t="s">
        <v>0</v>
      </c>
      <c r="J39" s="37" t="s">
        <v>0</v>
      </c>
      <c r="L39" s="8"/>
      <c r="N39" s="8"/>
      <c r="P39" s="6"/>
      <c r="R39" s="38"/>
    </row>
    <row r="40" spans="1:19" x14ac:dyDescent="0.2">
      <c r="A40" s="7">
        <v>255</v>
      </c>
      <c r="B40" s="7" t="s">
        <v>47</v>
      </c>
      <c r="C40" s="7" t="s">
        <v>70</v>
      </c>
      <c r="D40" s="8">
        <v>27.00432014465332</v>
      </c>
      <c r="E40" s="8">
        <v>27.047855377197266</v>
      </c>
      <c r="F40" s="8">
        <v>6.1569463461637497E-2</v>
      </c>
      <c r="G40" s="8">
        <v>0.47290556415068269</v>
      </c>
      <c r="H40" s="8">
        <v>89.11810302734375</v>
      </c>
      <c r="I40" s="7" t="s">
        <v>0</v>
      </c>
      <c r="J40" s="37" t="s">
        <v>0</v>
      </c>
      <c r="L40" s="8">
        <f>AVERAGEA(D40:D41)</f>
        <v>27.047856330871582</v>
      </c>
      <c r="M40" s="7">
        <f>(L40-$Q$66)/$M$65</f>
        <v>-1.6518249969430787</v>
      </c>
      <c r="N40" s="9">
        <f>10^M40</f>
        <v>2.2293332991748908E-2</v>
      </c>
      <c r="O40" s="7">
        <v>3.2982551374292603E-2</v>
      </c>
      <c r="P40" s="6">
        <f>N40/O40</f>
        <v>0.67591293162131993</v>
      </c>
      <c r="R40" s="38"/>
      <c r="S40" s="8"/>
    </row>
    <row r="41" spans="1:19" x14ac:dyDescent="0.2">
      <c r="A41" s="7">
        <v>256</v>
      </c>
      <c r="B41" s="7" t="s">
        <v>47</v>
      </c>
      <c r="C41" s="7" t="s">
        <v>70</v>
      </c>
      <c r="D41" s="8">
        <v>27.091392517089844</v>
      </c>
      <c r="E41" s="8">
        <v>27.047855377197266</v>
      </c>
      <c r="F41" s="8">
        <v>6.1569463461637497E-2</v>
      </c>
      <c r="G41" s="8">
        <v>0.47290556415068269</v>
      </c>
      <c r="H41" s="8">
        <v>89.00567626953125</v>
      </c>
      <c r="I41" s="7" t="s">
        <v>0</v>
      </c>
      <c r="J41" s="37" t="s">
        <v>0</v>
      </c>
      <c r="L41" s="8"/>
      <c r="N41" s="8"/>
      <c r="P41" s="6"/>
      <c r="R41" s="38"/>
    </row>
    <row r="42" spans="1:19" x14ac:dyDescent="0.2">
      <c r="A42" s="7">
        <v>257</v>
      </c>
      <c r="B42" s="7" t="s">
        <v>46</v>
      </c>
      <c r="C42" s="7" t="s">
        <v>70</v>
      </c>
      <c r="D42" s="8">
        <v>26.104406356811523</v>
      </c>
      <c r="E42" s="8">
        <v>26.214214324951172</v>
      </c>
      <c r="F42" s="8">
        <v>0.15529327094554901</v>
      </c>
      <c r="G42" s="8">
        <v>0.47290556415068269</v>
      </c>
      <c r="H42" s="8">
        <v>89.007881164550781</v>
      </c>
      <c r="I42" s="7" t="s">
        <v>0</v>
      </c>
      <c r="J42" s="37" t="s">
        <v>0</v>
      </c>
      <c r="L42" s="8">
        <f>AVERAGEA(D42:D43)</f>
        <v>26.214215278625488</v>
      </c>
      <c r="M42" s="7">
        <f>(L42-$Q$66)/$M$65</f>
        <v>-1.3800492634959085</v>
      </c>
      <c r="N42" s="9">
        <f>10^M42</f>
        <v>4.1682209924429163E-2</v>
      </c>
      <c r="O42" s="7">
        <v>4.0557356150406641E-2</v>
      </c>
      <c r="P42" s="6">
        <f>N42/O42</f>
        <v>1.0277348890753877</v>
      </c>
      <c r="R42" s="38"/>
      <c r="S42" s="8"/>
    </row>
    <row r="43" spans="1:19" x14ac:dyDescent="0.2">
      <c r="A43" s="7">
        <v>258</v>
      </c>
      <c r="B43" s="7" t="s">
        <v>46</v>
      </c>
      <c r="C43" s="7" t="s">
        <v>70</v>
      </c>
      <c r="D43" s="8">
        <v>26.324024200439453</v>
      </c>
      <c r="E43" s="8">
        <v>26.214214324951172</v>
      </c>
      <c r="F43" s="8">
        <v>0.15529327094554901</v>
      </c>
      <c r="G43" s="8">
        <v>0.47290556415068269</v>
      </c>
      <c r="H43" s="8">
        <v>89.120315551757813</v>
      </c>
      <c r="I43" s="7" t="s">
        <v>0</v>
      </c>
      <c r="J43" s="37" t="s">
        <v>0</v>
      </c>
      <c r="L43" s="8"/>
      <c r="N43" s="8"/>
      <c r="P43" s="6"/>
      <c r="R43" s="38"/>
    </row>
    <row r="44" spans="1:19" x14ac:dyDescent="0.2">
      <c r="A44" s="7">
        <v>259</v>
      </c>
      <c r="B44" s="7" t="s">
        <v>45</v>
      </c>
      <c r="C44" s="7" t="s">
        <v>70</v>
      </c>
      <c r="D44" s="8">
        <v>26.658607482910156</v>
      </c>
      <c r="E44" s="8">
        <v>26.573879241943359</v>
      </c>
      <c r="F44" s="8">
        <v>0.11982517689466476</v>
      </c>
      <c r="G44" s="8">
        <v>0.47290556415068269</v>
      </c>
      <c r="H44" s="8">
        <v>89.120315551757813</v>
      </c>
      <c r="I44" s="7" t="s">
        <v>0</v>
      </c>
      <c r="J44" s="37" t="s">
        <v>0</v>
      </c>
      <c r="L44" s="8">
        <f>AVERAGEA(D44:D45)</f>
        <v>26.573878288269043</v>
      </c>
      <c r="M44" s="7">
        <f>(L44-$Q$66)/$M$65</f>
        <v>-1.4973031798863388</v>
      </c>
      <c r="N44" s="9">
        <f>10^M44</f>
        <v>3.1819754171518513E-2</v>
      </c>
      <c r="O44" s="7">
        <v>3.2018181135189679E-2</v>
      </c>
      <c r="P44" s="6">
        <f>N44/O44</f>
        <v>0.99380267845842485</v>
      </c>
      <c r="R44" s="38"/>
      <c r="S44" s="8"/>
    </row>
    <row r="45" spans="1:19" x14ac:dyDescent="0.2">
      <c r="A45" s="7">
        <v>260</v>
      </c>
      <c r="B45" s="7" t="s">
        <v>45</v>
      </c>
      <c r="C45" s="7" t="s">
        <v>70</v>
      </c>
      <c r="D45" s="8">
        <v>26.48914909362793</v>
      </c>
      <c r="E45" s="8">
        <v>26.573879241943359</v>
      </c>
      <c r="F45" s="8">
        <v>0.11982517689466476</v>
      </c>
      <c r="G45" s="8">
        <v>0.47290556415068269</v>
      </c>
      <c r="H45" s="8">
        <v>89.120315551757813</v>
      </c>
      <c r="I45" s="7" t="s">
        <v>0</v>
      </c>
      <c r="J45" s="37" t="s">
        <v>0</v>
      </c>
      <c r="L45" s="8"/>
      <c r="N45" s="8"/>
      <c r="P45" s="6"/>
      <c r="R45" s="38"/>
    </row>
    <row r="46" spans="1:19" x14ac:dyDescent="0.2">
      <c r="A46" s="7">
        <v>261</v>
      </c>
      <c r="B46" s="7" t="s">
        <v>44</v>
      </c>
      <c r="C46" s="7" t="s">
        <v>70</v>
      </c>
      <c r="D46" s="8">
        <v>26.372055053710938</v>
      </c>
      <c r="E46" s="8">
        <v>26.537260055541992</v>
      </c>
      <c r="F46" s="8">
        <v>0.23363515734672546</v>
      </c>
      <c r="G46" s="8">
        <v>0.47290556415068269</v>
      </c>
      <c r="H46" s="8">
        <v>89.054519653320313</v>
      </c>
      <c r="I46" s="7" t="s">
        <v>0</v>
      </c>
      <c r="J46" s="37" t="s">
        <v>0</v>
      </c>
      <c r="L46" s="8">
        <f>AVERAGEA(D46:D47)</f>
        <v>26.537260055541992</v>
      </c>
      <c r="M46" s="7">
        <f>(L46-$Q$66)/$M$65</f>
        <v>-1.4853652516495757</v>
      </c>
      <c r="N46" s="9">
        <f>10^M46</f>
        <v>3.2706550955927415E-2</v>
      </c>
      <c r="O46" s="7">
        <v>3.7145860431864727E-2</v>
      </c>
      <c r="P46" s="6">
        <f>N46/O46</f>
        <v>0.8804897928241513</v>
      </c>
      <c r="R46" s="38"/>
      <c r="S46" s="8"/>
    </row>
    <row r="47" spans="1:19" x14ac:dyDescent="0.2">
      <c r="A47" s="7">
        <v>262</v>
      </c>
      <c r="B47" s="7" t="s">
        <v>44</v>
      </c>
      <c r="C47" s="7" t="s">
        <v>70</v>
      </c>
      <c r="D47" s="8">
        <v>26.702465057373047</v>
      </c>
      <c r="E47" s="8">
        <v>26.537260055541992</v>
      </c>
      <c r="F47" s="8">
        <v>0.23363515734672546</v>
      </c>
      <c r="G47" s="8">
        <v>0.47290556415068269</v>
      </c>
      <c r="H47" s="8">
        <v>89.167137145996094</v>
      </c>
      <c r="I47" s="7" t="s">
        <v>0</v>
      </c>
      <c r="J47" s="37" t="s">
        <v>0</v>
      </c>
      <c r="L47" s="8"/>
      <c r="N47" s="8"/>
      <c r="P47" s="6"/>
      <c r="R47" s="38"/>
    </row>
    <row r="48" spans="1:19" x14ac:dyDescent="0.2">
      <c r="A48" s="7">
        <v>263</v>
      </c>
      <c r="B48" s="7" t="s">
        <v>43</v>
      </c>
      <c r="C48" s="7" t="s">
        <v>70</v>
      </c>
      <c r="D48" s="8">
        <v>26.560689926147461</v>
      </c>
      <c r="E48" s="8">
        <v>26.747802734375</v>
      </c>
      <c r="F48" s="8">
        <v>0.26461747288703918</v>
      </c>
      <c r="G48" s="8">
        <v>0.47290556415068269</v>
      </c>
      <c r="H48" s="8">
        <v>89.054519653320313</v>
      </c>
      <c r="I48" s="7" t="s">
        <v>0</v>
      </c>
      <c r="J48" s="37" t="s">
        <v>0</v>
      </c>
      <c r="L48" s="8">
        <f>AVERAGEA(D48:D49)</f>
        <v>26.747802734375</v>
      </c>
      <c r="M48" s="7">
        <f>(L48-$Q$66)/$M$65</f>
        <v>-1.5540043749360344</v>
      </c>
      <c r="N48" s="9">
        <f>10^M48</f>
        <v>2.7925157102348681E-2</v>
      </c>
      <c r="O48" s="7">
        <v>3.2063329796944949E-2</v>
      </c>
      <c r="P48" s="6">
        <f>N48/O48</f>
        <v>0.87093752517897993</v>
      </c>
      <c r="R48" s="38"/>
      <c r="S48" s="8"/>
    </row>
    <row r="49" spans="1:19" x14ac:dyDescent="0.2">
      <c r="A49" s="7">
        <v>264</v>
      </c>
      <c r="B49" s="7" t="s">
        <v>43</v>
      </c>
      <c r="C49" s="7" t="s">
        <v>70</v>
      </c>
      <c r="D49" s="8">
        <v>26.934915542602539</v>
      </c>
      <c r="E49" s="8">
        <v>26.747802734375</v>
      </c>
      <c r="F49" s="8">
        <v>0.26461747288703918</v>
      </c>
      <c r="G49" s="8">
        <v>0.47290556415068269</v>
      </c>
      <c r="H49" s="8">
        <v>89.054519653320313</v>
      </c>
      <c r="I49" s="7" t="s">
        <v>0</v>
      </c>
      <c r="J49" s="37" t="s">
        <v>0</v>
      </c>
      <c r="L49" s="8"/>
      <c r="P49" s="6"/>
      <c r="R49" s="38"/>
    </row>
    <row r="50" spans="1:19" x14ac:dyDescent="0.2">
      <c r="A50" s="7">
        <v>265</v>
      </c>
      <c r="B50" s="7" t="s">
        <v>42</v>
      </c>
      <c r="C50" s="7" t="s">
        <v>70</v>
      </c>
      <c r="D50" s="8">
        <v>27.076976776123047</v>
      </c>
      <c r="E50" s="8">
        <v>27.097827911376953</v>
      </c>
      <c r="F50" s="8">
        <v>2.9487958177924156E-2</v>
      </c>
      <c r="G50" s="8">
        <v>0.47290556415068269</v>
      </c>
      <c r="H50" s="8">
        <v>88.7989501953125</v>
      </c>
      <c r="I50" s="7" t="s">
        <v>0</v>
      </c>
      <c r="J50" s="37" t="s">
        <v>0</v>
      </c>
      <c r="L50" s="8">
        <f>AVERAGEA(D50:D51)</f>
        <v>27.097827911376953</v>
      </c>
      <c r="M50" s="7">
        <f>(L50-$Q$66)/$M$65</f>
        <v>-1.6681162567206171</v>
      </c>
      <c r="N50" s="9">
        <f>10^M50</f>
        <v>2.147255596208833E-2</v>
      </c>
      <c r="O50" s="7">
        <v>3.1858438332525003E-2</v>
      </c>
      <c r="P50" s="6">
        <f>N50/O50</f>
        <v>0.67399901206602808</v>
      </c>
      <c r="R50" s="38"/>
      <c r="S50" s="8"/>
    </row>
    <row r="51" spans="1:19" x14ac:dyDescent="0.2">
      <c r="A51" s="7">
        <v>266</v>
      </c>
      <c r="B51" s="7" t="s">
        <v>42</v>
      </c>
      <c r="C51" s="7" t="s">
        <v>70</v>
      </c>
      <c r="D51" s="8">
        <v>27.118679046630859</v>
      </c>
      <c r="E51" s="8">
        <v>27.097827911376953</v>
      </c>
      <c r="F51" s="8">
        <v>2.9487958177924156E-2</v>
      </c>
      <c r="G51" s="8">
        <v>0.47290556415068269</v>
      </c>
      <c r="H51" s="8">
        <v>88.911880493164063</v>
      </c>
      <c r="I51" s="7" t="s">
        <v>0</v>
      </c>
      <c r="J51" s="37" t="s">
        <v>0</v>
      </c>
      <c r="L51" s="8"/>
      <c r="N51" s="8"/>
      <c r="P51" s="6"/>
      <c r="R51" s="38"/>
    </row>
    <row r="52" spans="1:19" x14ac:dyDescent="0.2">
      <c r="A52" s="7">
        <v>267</v>
      </c>
      <c r="B52" s="7" t="s">
        <v>41</v>
      </c>
      <c r="C52" s="7" t="s">
        <v>70</v>
      </c>
      <c r="D52" s="8">
        <v>27.150238037109375</v>
      </c>
      <c r="E52" s="8">
        <v>27.221103668212891</v>
      </c>
      <c r="F52" s="8">
        <v>0.10022048652172089</v>
      </c>
      <c r="G52" s="8">
        <v>0.47290556415068269</v>
      </c>
      <c r="H52" s="8">
        <v>88.911880493164063</v>
      </c>
      <c r="I52" s="7" t="s">
        <v>0</v>
      </c>
      <c r="J52" s="37" t="s">
        <v>0</v>
      </c>
      <c r="L52" s="8">
        <f>AVERAGEA(D52:D53)</f>
        <v>27.221104621887207</v>
      </c>
      <c r="M52" s="7">
        <f>(L52-$Q$66)/$M$65</f>
        <v>-1.7083057583359817</v>
      </c>
      <c r="N52" s="9">
        <f>10^M52</f>
        <v>1.9574660644574488E-2</v>
      </c>
      <c r="O52" s="7">
        <v>2.3216675130019657E-2</v>
      </c>
      <c r="P52" s="6">
        <f>N52/O52</f>
        <v>0.84312936865210442</v>
      </c>
      <c r="R52" s="38"/>
      <c r="S52" s="8"/>
    </row>
    <row r="53" spans="1:19" x14ac:dyDescent="0.2">
      <c r="A53" s="7">
        <v>268</v>
      </c>
      <c r="B53" s="7" t="s">
        <v>41</v>
      </c>
      <c r="C53" s="7" t="s">
        <v>70</v>
      </c>
      <c r="D53" s="8">
        <v>27.291971206665039</v>
      </c>
      <c r="E53" s="8">
        <v>27.221103668212891</v>
      </c>
      <c r="F53" s="8">
        <v>0.10022048652172089</v>
      </c>
      <c r="G53" s="8">
        <v>0.47290556415068269</v>
      </c>
      <c r="H53" s="8">
        <v>88.911880493164063</v>
      </c>
      <c r="I53" s="7" t="s">
        <v>0</v>
      </c>
      <c r="J53" s="37" t="s">
        <v>0</v>
      </c>
      <c r="L53" s="8"/>
      <c r="P53" s="6"/>
      <c r="R53" s="38"/>
    </row>
    <row r="54" spans="1:19" x14ac:dyDescent="0.2">
      <c r="A54" s="7">
        <v>269</v>
      </c>
      <c r="B54" s="7" t="s">
        <v>40</v>
      </c>
      <c r="C54" s="7" t="s">
        <v>70</v>
      </c>
      <c r="D54" s="8">
        <v>26.610353469848633</v>
      </c>
      <c r="E54" s="8">
        <v>26.541652679443359</v>
      </c>
      <c r="F54" s="8">
        <v>9.7158938646316528E-2</v>
      </c>
      <c r="G54" s="8">
        <v>0.47290556415068269</v>
      </c>
      <c r="H54" s="8">
        <v>89.023361206054688</v>
      </c>
      <c r="I54" s="7" t="s">
        <v>0</v>
      </c>
      <c r="J54" s="37" t="s">
        <v>0</v>
      </c>
      <c r="L54" s="8">
        <f>AVERAGEA(D54:D55)</f>
        <v>26.541651725769043</v>
      </c>
      <c r="M54" s="7">
        <f>(L54-$Q$66)/$M$65</f>
        <v>-1.4867969822412963</v>
      </c>
      <c r="N54" s="9">
        <f>10^M54</f>
        <v>3.2598905407920209E-2</v>
      </c>
      <c r="O54" s="7">
        <v>3.5970074728729463E-2</v>
      </c>
      <c r="P54" s="6">
        <f>N54/O54</f>
        <v>0.90627850105307994</v>
      </c>
      <c r="R54" s="38"/>
      <c r="S54" s="8"/>
    </row>
    <row r="55" spans="1:19" x14ac:dyDescent="0.2">
      <c r="A55" s="7">
        <v>270</v>
      </c>
      <c r="B55" s="7" t="s">
        <v>40</v>
      </c>
      <c r="C55" s="7" t="s">
        <v>70</v>
      </c>
      <c r="D55" s="8">
        <v>26.472949981689453</v>
      </c>
      <c r="E55" s="8">
        <v>26.541652679443359</v>
      </c>
      <c r="F55" s="8">
        <v>9.7158938646316528E-2</v>
      </c>
      <c r="G55" s="8">
        <v>0.47290556415068269</v>
      </c>
      <c r="H55" s="8">
        <v>89.023361206054688</v>
      </c>
      <c r="I55" s="7" t="s">
        <v>0</v>
      </c>
      <c r="J55" s="37" t="s">
        <v>0</v>
      </c>
      <c r="L55" s="8"/>
      <c r="N55" s="8"/>
      <c r="P55" s="6"/>
      <c r="R55" s="38"/>
    </row>
    <row r="56" spans="1:19" x14ac:dyDescent="0.2">
      <c r="A56" s="7">
        <v>271</v>
      </c>
      <c r="B56" s="7" t="s">
        <v>39</v>
      </c>
      <c r="C56" s="7" t="s">
        <v>70</v>
      </c>
      <c r="D56" s="8">
        <v>27.123004913330078</v>
      </c>
      <c r="E56" s="8">
        <v>27.117073059082031</v>
      </c>
      <c r="F56" s="8">
        <v>8.3889085799455643E-3</v>
      </c>
      <c r="G56" s="8">
        <v>0.47290556415068269</v>
      </c>
      <c r="H56" s="8">
        <v>89.023361206054688</v>
      </c>
      <c r="I56" s="7" t="s">
        <v>0</v>
      </c>
      <c r="J56" s="37" t="s">
        <v>0</v>
      </c>
      <c r="L56" s="8">
        <f>AVERAGEA(D56:D57)</f>
        <v>27.117073059082031</v>
      </c>
      <c r="M56" s="7">
        <f>(L56-$Q$66)/$M$65</f>
        <v>-1.6743903768815118</v>
      </c>
      <c r="N56" s="9">
        <f>10^M56</f>
        <v>2.1164578468283551E-2</v>
      </c>
      <c r="O56" s="7">
        <v>3.611541938874567E-2</v>
      </c>
      <c r="P56" s="6">
        <f>N56/O56</f>
        <v>0.58602610260366739</v>
      </c>
      <c r="R56" s="38"/>
      <c r="S56" s="8"/>
    </row>
    <row r="57" spans="1:19" x14ac:dyDescent="0.2">
      <c r="A57" s="7">
        <v>272</v>
      </c>
      <c r="B57" s="7" t="s">
        <v>39</v>
      </c>
      <c r="C57" s="7" t="s">
        <v>70</v>
      </c>
      <c r="D57" s="8">
        <v>27.111141204833984</v>
      </c>
      <c r="E57" s="8">
        <v>27.117073059082031</v>
      </c>
      <c r="F57" s="8">
        <v>8.3889085799455643E-3</v>
      </c>
      <c r="G57" s="8">
        <v>0.47290556415068269</v>
      </c>
      <c r="H57" s="8">
        <v>89.13629150390625</v>
      </c>
      <c r="I57" s="7" t="s">
        <v>0</v>
      </c>
      <c r="J57" s="37" t="s">
        <v>0</v>
      </c>
      <c r="L57" s="8"/>
      <c r="P57" s="6"/>
      <c r="R57" s="38"/>
    </row>
    <row r="58" spans="1:19" x14ac:dyDescent="0.2">
      <c r="A58" s="7">
        <v>273</v>
      </c>
      <c r="B58" s="7" t="s">
        <v>38</v>
      </c>
      <c r="C58" s="7" t="s">
        <v>70</v>
      </c>
      <c r="D58" s="8">
        <v>26.703313827514648</v>
      </c>
      <c r="E58" s="8">
        <v>26.77496337890625</v>
      </c>
      <c r="F58" s="8">
        <v>0.10132911801338196</v>
      </c>
      <c r="G58" s="8">
        <v>0.47290556415068269</v>
      </c>
      <c r="H58" s="8">
        <v>89.066047668457031</v>
      </c>
      <c r="I58" s="7" t="s">
        <v>0</v>
      </c>
      <c r="J58" s="37" t="s">
        <v>0</v>
      </c>
      <c r="L58" s="8">
        <f>AVERAGEA(D58:D59)</f>
        <v>26.774964332580566</v>
      </c>
      <c r="M58" s="7">
        <f>(L58-$Q$66)/$M$65</f>
        <v>-1.562859341056076</v>
      </c>
      <c r="N58" s="9">
        <f>10^M58</f>
        <v>2.736154766396541E-2</v>
      </c>
      <c r="O58" s="7">
        <v>4.574223668406472E-2</v>
      </c>
      <c r="P58" s="6">
        <f>N58/O58</f>
        <v>0.59816811873341091</v>
      </c>
      <c r="R58" s="38"/>
      <c r="S58" s="8"/>
    </row>
    <row r="59" spans="1:19" x14ac:dyDescent="0.2">
      <c r="A59" s="7">
        <v>274</v>
      </c>
      <c r="B59" s="7" t="s">
        <v>38</v>
      </c>
      <c r="C59" s="7" t="s">
        <v>70</v>
      </c>
      <c r="D59" s="8">
        <v>26.846614837646484</v>
      </c>
      <c r="E59" s="8">
        <v>26.77496337890625</v>
      </c>
      <c r="F59" s="8">
        <v>0.10132911801338196</v>
      </c>
      <c r="G59" s="8">
        <v>0.47290556415068269</v>
      </c>
      <c r="H59" s="8">
        <v>89.066047668457031</v>
      </c>
      <c r="I59" s="7" t="s">
        <v>0</v>
      </c>
      <c r="J59" s="37" t="s">
        <v>0</v>
      </c>
      <c r="L59" s="8"/>
      <c r="N59" s="8"/>
      <c r="P59" s="6"/>
      <c r="R59" s="38"/>
    </row>
    <row r="60" spans="1:19" x14ac:dyDescent="0.2">
      <c r="A60" s="7">
        <v>275</v>
      </c>
      <c r="B60" s="7" t="s">
        <v>37</v>
      </c>
      <c r="C60" s="7" t="s">
        <v>70</v>
      </c>
      <c r="D60" s="8">
        <v>26.286266326904297</v>
      </c>
      <c r="E60" s="8">
        <v>26.389518737792969</v>
      </c>
      <c r="F60" s="8">
        <v>0.14602230489253998</v>
      </c>
      <c r="G60" s="8">
        <v>0.47290556415068269</v>
      </c>
      <c r="H60" s="8">
        <v>89.066047668457031</v>
      </c>
      <c r="I60" s="7" t="s">
        <v>0</v>
      </c>
      <c r="J60" s="37" t="s">
        <v>0</v>
      </c>
      <c r="L60" s="8">
        <f>AVERAGEA(D60:D61)</f>
        <v>26.389519691467285</v>
      </c>
      <c r="M60" s="7">
        <f>(L60-$Q$66)/$M$65</f>
        <v>-1.437200342186477</v>
      </c>
      <c r="N60" s="9">
        <f>10^M60</f>
        <v>3.6542617982632544E-2</v>
      </c>
      <c r="O60" s="7">
        <v>4.4541253094192802E-2</v>
      </c>
      <c r="P60" s="6">
        <f>N60/O60</f>
        <v>0.82042186611487355</v>
      </c>
      <c r="R60" s="38"/>
      <c r="S60" s="8"/>
    </row>
    <row r="61" spans="1:19" ht="13.5" thickBot="1" x14ac:dyDescent="0.25">
      <c r="A61" s="7">
        <v>276</v>
      </c>
      <c r="B61" s="7" t="s">
        <v>37</v>
      </c>
      <c r="C61" s="7" t="s">
        <v>70</v>
      </c>
      <c r="D61" s="8">
        <v>26.492773056030273</v>
      </c>
      <c r="E61" s="8">
        <v>26.389518737792969</v>
      </c>
      <c r="F61" s="8">
        <v>0.14602230489253998</v>
      </c>
      <c r="G61" s="8">
        <v>0.47290556415068269</v>
      </c>
      <c r="H61" s="8">
        <v>89.178703308105469</v>
      </c>
      <c r="I61" s="7" t="s">
        <v>0</v>
      </c>
      <c r="J61" s="37" t="s">
        <v>0</v>
      </c>
      <c r="L61" s="8"/>
      <c r="P61" s="6"/>
      <c r="R61" s="38"/>
    </row>
    <row r="62" spans="1:19" x14ac:dyDescent="0.2">
      <c r="A62" s="7">
        <v>277</v>
      </c>
      <c r="B62" s="7" t="s">
        <v>32</v>
      </c>
      <c r="C62" s="7" t="s">
        <v>70</v>
      </c>
      <c r="D62" s="8">
        <v>25.102075576782227</v>
      </c>
      <c r="E62" s="8">
        <v>25.261329650878906</v>
      </c>
      <c r="F62" s="8">
        <v>0.22521792352199554</v>
      </c>
      <c r="G62" s="8">
        <v>0.47290556415068269</v>
      </c>
      <c r="H62" s="8">
        <v>89.11810302734375</v>
      </c>
      <c r="I62" s="7" t="s">
        <v>0</v>
      </c>
      <c r="J62" s="3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  <c r="R62" s="38"/>
      <c r="S62" s="8"/>
    </row>
    <row r="63" spans="1:19" x14ac:dyDescent="0.2">
      <c r="A63" s="7">
        <v>278</v>
      </c>
      <c r="B63" s="7" t="s">
        <v>32</v>
      </c>
      <c r="C63" s="7" t="s">
        <v>70</v>
      </c>
      <c r="D63" s="8">
        <v>25.420581817626953</v>
      </c>
      <c r="E63" s="8">
        <v>25.261329650878906</v>
      </c>
      <c r="F63" s="8">
        <v>0.22521792352199554</v>
      </c>
      <c r="G63" s="8">
        <v>0.47290556415068269</v>
      </c>
      <c r="H63" s="8">
        <v>89.11810302734375</v>
      </c>
      <c r="I63" s="7" t="s">
        <v>0</v>
      </c>
      <c r="J63" s="3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  <c r="R63" s="38"/>
    </row>
    <row r="64" spans="1:19" x14ac:dyDescent="0.2">
      <c r="A64" s="7">
        <v>279</v>
      </c>
      <c r="B64" s="7" t="s">
        <v>31</v>
      </c>
      <c r="C64" s="7" t="s">
        <v>70</v>
      </c>
      <c r="D64" s="8">
        <v>27.184913635253906</v>
      </c>
      <c r="E64" s="8">
        <v>27.042160034179688</v>
      </c>
      <c r="F64" s="8">
        <v>0.20188407599925995</v>
      </c>
      <c r="G64" s="8">
        <v>0.47290556415068269</v>
      </c>
      <c r="H64" s="8">
        <v>89.00567626953125</v>
      </c>
      <c r="I64" s="7" t="s">
        <v>0</v>
      </c>
      <c r="J64" s="37" t="s">
        <v>0</v>
      </c>
      <c r="L64" s="10"/>
      <c r="M64" s="8">
        <f>AVERAGE(D62:D63)</f>
        <v>25.26132869720459</v>
      </c>
      <c r="N64" s="8">
        <f>AVERAGE(D64:D65)</f>
        <v>27.042160034179688</v>
      </c>
      <c r="O64" s="8">
        <f>AVERAGE(D66:D67)</f>
        <v>29.065528869628906</v>
      </c>
      <c r="P64" s="8">
        <f>AVERAGE(D68:D69)</f>
        <v>31.621829986572266</v>
      </c>
      <c r="Q64" s="12">
        <f>AVERAGE(D70:D71)</f>
        <v>33.691547393798828</v>
      </c>
      <c r="R64" s="38"/>
      <c r="S64" s="8"/>
    </row>
    <row r="65" spans="1:19" x14ac:dyDescent="0.2">
      <c r="A65" s="7">
        <v>280</v>
      </c>
      <c r="B65" s="7" t="s">
        <v>31</v>
      </c>
      <c r="C65" s="7" t="s">
        <v>70</v>
      </c>
      <c r="D65" s="8">
        <v>26.899406433105469</v>
      </c>
      <c r="E65" s="8">
        <v>27.042160034179688</v>
      </c>
      <c r="F65" s="8">
        <v>0.20188407599925995</v>
      </c>
      <c r="G65" s="8">
        <v>0.47290556415068269</v>
      </c>
      <c r="H65" s="8">
        <v>89.00567626953125</v>
      </c>
      <c r="I65" s="7" t="s">
        <v>0</v>
      </c>
      <c r="J65" s="37" t="s">
        <v>0</v>
      </c>
      <c r="L65" s="2" t="s">
        <v>21</v>
      </c>
      <c r="M65" s="13">
        <f>SLOPE(M64:Q64,M63:Q63)</f>
        <v>-3.0673858981899977</v>
      </c>
      <c r="Q65" s="11"/>
      <c r="R65" s="38"/>
    </row>
    <row r="66" spans="1:19" ht="13.5" thickBot="1" x14ac:dyDescent="0.25">
      <c r="A66" s="7">
        <v>281</v>
      </c>
      <c r="B66" s="7" t="s">
        <v>30</v>
      </c>
      <c r="C66" s="7" t="s">
        <v>70</v>
      </c>
      <c r="D66" s="8">
        <v>28.960042953491211</v>
      </c>
      <c r="E66" s="8">
        <v>29.065528869628906</v>
      </c>
      <c r="F66" s="8">
        <v>0.149179607629776</v>
      </c>
      <c r="G66" s="8">
        <v>0.47290556415068269</v>
      </c>
      <c r="H66" s="8">
        <v>89.007881164550781</v>
      </c>
      <c r="I66" s="7" t="s">
        <v>0</v>
      </c>
      <c r="J66" s="37" t="s">
        <v>0</v>
      </c>
      <c r="L66" s="1" t="s">
        <v>20</v>
      </c>
      <c r="M66" s="14">
        <f>(10^(-1/M65)-1)*100</f>
        <v>111.84123353110618</v>
      </c>
      <c r="N66" s="15"/>
      <c r="O66" s="15"/>
      <c r="P66" s="39" t="s">
        <v>75</v>
      </c>
      <c r="Q66" s="16">
        <f>INTERCEPT(M64:Q64,M63:Q63)</f>
        <v>21.981071628970646</v>
      </c>
      <c r="R66" s="38"/>
      <c r="S66" s="8"/>
    </row>
    <row r="67" spans="1:19" x14ac:dyDescent="0.2">
      <c r="A67" s="7">
        <v>282</v>
      </c>
      <c r="B67" s="7" t="s">
        <v>30</v>
      </c>
      <c r="C67" s="7" t="s">
        <v>70</v>
      </c>
      <c r="D67" s="8">
        <v>29.171014785766602</v>
      </c>
      <c r="E67" s="8">
        <v>29.065528869628906</v>
      </c>
      <c r="F67" s="8">
        <v>0.149179607629776</v>
      </c>
      <c r="G67" s="8">
        <v>0.47290556415068269</v>
      </c>
      <c r="H67" s="8">
        <v>89.007881164550781</v>
      </c>
      <c r="I67" s="7" t="s">
        <v>0</v>
      </c>
      <c r="J67" s="37" t="s">
        <v>0</v>
      </c>
      <c r="L67" s="8"/>
      <c r="N67" s="8"/>
      <c r="R67" s="38"/>
    </row>
    <row r="68" spans="1:19" x14ac:dyDescent="0.2">
      <c r="A68" s="7">
        <v>283</v>
      </c>
      <c r="B68" s="7" t="s">
        <v>29</v>
      </c>
      <c r="C68" s="7" t="s">
        <v>70</v>
      </c>
      <c r="D68" s="8">
        <v>31.602968215942383</v>
      </c>
      <c r="E68" s="8">
        <v>31.621829986572266</v>
      </c>
      <c r="F68" s="8">
        <v>2.6674572378396988E-2</v>
      </c>
      <c r="G68" s="8">
        <v>0.47290556415068269</v>
      </c>
      <c r="H68" s="8">
        <v>89.007881164550781</v>
      </c>
      <c r="I68" s="7" t="s">
        <v>0</v>
      </c>
      <c r="J68" s="37" t="s">
        <v>0</v>
      </c>
      <c r="N68" s="9"/>
      <c r="R68" s="38"/>
      <c r="S68" s="8"/>
    </row>
    <row r="69" spans="1:19" x14ac:dyDescent="0.2">
      <c r="A69" s="7">
        <v>284</v>
      </c>
      <c r="B69" s="7" t="s">
        <v>29</v>
      </c>
      <c r="C69" s="7" t="s">
        <v>70</v>
      </c>
      <c r="D69" s="8">
        <v>31.640691757202148</v>
      </c>
      <c r="E69" s="8">
        <v>31.621829986572266</v>
      </c>
      <c r="F69" s="8">
        <v>2.6674572378396988E-2</v>
      </c>
      <c r="G69" s="8">
        <v>0.47290556415068269</v>
      </c>
      <c r="H69" s="8">
        <v>89.007881164550781</v>
      </c>
      <c r="I69" s="7" t="s">
        <v>0</v>
      </c>
      <c r="J69" s="37" t="s">
        <v>0</v>
      </c>
      <c r="N69" s="8"/>
      <c r="R69" s="38"/>
    </row>
    <row r="70" spans="1:19" x14ac:dyDescent="0.2">
      <c r="A70" s="7">
        <v>285</v>
      </c>
      <c r="B70" s="7" t="s">
        <v>28</v>
      </c>
      <c r="C70" s="7" t="s">
        <v>70</v>
      </c>
      <c r="D70" s="8">
        <v>34.559623718261719</v>
      </c>
      <c r="E70" s="8">
        <v>33.691547393798828</v>
      </c>
      <c r="F70" s="8">
        <v>1.2276452779769897</v>
      </c>
      <c r="G70" s="8">
        <v>0.47290556415068269</v>
      </c>
      <c r="H70" s="8">
        <v>88.941909790039063</v>
      </c>
      <c r="I70" s="7" t="s">
        <v>0</v>
      </c>
      <c r="J70" s="37" t="s">
        <v>0</v>
      </c>
      <c r="L70" s="8"/>
      <c r="N70" s="9"/>
      <c r="R70" s="38"/>
      <c r="S70" s="8"/>
    </row>
    <row r="71" spans="1:19" x14ac:dyDescent="0.2">
      <c r="A71" s="7">
        <v>286</v>
      </c>
      <c r="B71" s="7" t="s">
        <v>28</v>
      </c>
      <c r="C71" s="7" t="s">
        <v>70</v>
      </c>
      <c r="D71" s="8">
        <v>32.823471069335938</v>
      </c>
      <c r="E71" s="8">
        <v>33.691547393798828</v>
      </c>
      <c r="F71" s="8">
        <v>1.2276452779769897</v>
      </c>
      <c r="G71" s="8">
        <v>0.47290556415068269</v>
      </c>
      <c r="H71" s="8">
        <v>89.054519653320313</v>
      </c>
      <c r="I71" s="7" t="s">
        <v>0</v>
      </c>
      <c r="J71" s="37" t="s">
        <v>0</v>
      </c>
      <c r="L71" s="8"/>
      <c r="N71" s="8"/>
      <c r="R71" s="38"/>
    </row>
    <row r="72" spans="1:19" x14ac:dyDescent="0.2">
      <c r="A72" s="7">
        <v>287</v>
      </c>
      <c r="B72" s="7" t="s">
        <v>68</v>
      </c>
      <c r="C72" s="7" t="s">
        <v>70</v>
      </c>
      <c r="D72" s="7" t="s">
        <v>16</v>
      </c>
      <c r="E72" s="7" t="s">
        <v>0</v>
      </c>
      <c r="F72" s="7" t="s">
        <v>0</v>
      </c>
      <c r="G72" s="8">
        <v>0.47290556415068269</v>
      </c>
      <c r="H72" s="8">
        <v>77.229927062988281</v>
      </c>
      <c r="I72" s="7" t="s">
        <v>0</v>
      </c>
      <c r="J72" s="37" t="s">
        <v>0</v>
      </c>
      <c r="L72" s="8"/>
      <c r="N72" s="9"/>
      <c r="R72" s="37"/>
      <c r="S72" s="8"/>
    </row>
    <row r="73" spans="1:19" x14ac:dyDescent="0.2">
      <c r="A73" s="7">
        <v>288</v>
      </c>
      <c r="B73" s="7" t="s">
        <v>68</v>
      </c>
      <c r="C73" s="7" t="s">
        <v>70</v>
      </c>
      <c r="D73" s="7" t="s">
        <v>16</v>
      </c>
      <c r="E73" s="7" t="s">
        <v>0</v>
      </c>
      <c r="F73" s="7" t="s">
        <v>0</v>
      </c>
      <c r="G73" s="8">
        <v>0.47290556415068269</v>
      </c>
      <c r="H73" s="8">
        <v>59.999801635742188</v>
      </c>
      <c r="I73" s="7" t="s">
        <v>0</v>
      </c>
      <c r="J73" s="37" t="s">
        <v>0</v>
      </c>
      <c r="L73" s="8"/>
      <c r="N73" s="8"/>
      <c r="R73" s="38"/>
    </row>
    <row r="74" spans="1:19" x14ac:dyDescent="0.2">
      <c r="D74" s="8"/>
      <c r="E74" s="8"/>
      <c r="F74" s="8"/>
      <c r="G74" s="8"/>
      <c r="H74" s="8"/>
      <c r="L74" s="8"/>
      <c r="N74" s="9"/>
      <c r="S74" s="8"/>
    </row>
    <row r="75" spans="1:19" x14ac:dyDescent="0.2">
      <c r="D75" s="8"/>
      <c r="E75" s="8"/>
      <c r="F75" s="8"/>
      <c r="G75" s="8"/>
      <c r="H75" s="8"/>
      <c r="L75" s="8"/>
      <c r="N75" s="8"/>
    </row>
    <row r="76" spans="1:19" x14ac:dyDescent="0.2">
      <c r="D76" s="8"/>
      <c r="E76" s="8"/>
      <c r="F76" s="8"/>
      <c r="G76" s="8"/>
      <c r="H76" s="8"/>
      <c r="L76" s="8"/>
      <c r="N76" s="9"/>
      <c r="S76" s="8"/>
    </row>
    <row r="77" spans="1:19" x14ac:dyDescent="0.2">
      <c r="D77" s="8"/>
      <c r="E77" s="8"/>
      <c r="F77" s="8"/>
      <c r="G77" s="8"/>
      <c r="H77" s="8"/>
      <c r="L77" s="8"/>
      <c r="N77" s="8"/>
    </row>
    <row r="78" spans="1:19" x14ac:dyDescent="0.2">
      <c r="D78" s="8"/>
      <c r="E78" s="8"/>
      <c r="F78" s="8"/>
      <c r="G78" s="8"/>
      <c r="H78" s="8"/>
      <c r="L78" s="8"/>
      <c r="N78" s="9"/>
      <c r="S78" s="8"/>
    </row>
    <row r="79" spans="1:19" x14ac:dyDescent="0.2">
      <c r="D79" s="8"/>
      <c r="E79" s="8"/>
      <c r="F79" s="8"/>
      <c r="G79" s="8"/>
      <c r="H79" s="8"/>
      <c r="L79" s="8"/>
      <c r="N79" s="8"/>
    </row>
    <row r="80" spans="1:19" x14ac:dyDescent="0.2">
      <c r="D80" s="8"/>
      <c r="E80" s="8"/>
      <c r="F80" s="8"/>
      <c r="G80" s="8"/>
      <c r="H80" s="8"/>
      <c r="L80" s="8"/>
      <c r="N80" s="9"/>
      <c r="S80" s="8"/>
    </row>
    <row r="81" spans="4:19" x14ac:dyDescent="0.2">
      <c r="D81" s="8"/>
      <c r="E81" s="8"/>
      <c r="F81" s="8"/>
      <c r="G81" s="8"/>
      <c r="H81" s="8"/>
      <c r="L81" s="8"/>
      <c r="N81" s="8"/>
    </row>
    <row r="82" spans="4:19" x14ac:dyDescent="0.2">
      <c r="D82" s="8"/>
      <c r="E82" s="8"/>
      <c r="F82" s="8"/>
      <c r="G82" s="8"/>
      <c r="H82" s="8"/>
      <c r="L82" s="8"/>
      <c r="N82" s="9"/>
      <c r="S82" s="8"/>
    </row>
    <row r="83" spans="4:19" x14ac:dyDescent="0.2">
      <c r="D83" s="8"/>
      <c r="E83" s="8"/>
      <c r="F83" s="8"/>
      <c r="G83" s="8"/>
      <c r="H83" s="8"/>
      <c r="L83" s="8"/>
      <c r="N83" s="8"/>
    </row>
    <row r="84" spans="4:19" x14ac:dyDescent="0.2">
      <c r="D84" s="8"/>
      <c r="E84" s="8"/>
      <c r="F84" s="8"/>
      <c r="G84" s="8"/>
      <c r="H84" s="8"/>
      <c r="L84" s="8"/>
      <c r="N84" s="9"/>
      <c r="S84" s="8"/>
    </row>
    <row r="85" spans="4:19" x14ac:dyDescent="0.2">
      <c r="D85" s="8"/>
      <c r="E85" s="8"/>
      <c r="F85" s="8"/>
      <c r="G85" s="8"/>
      <c r="H85" s="8"/>
      <c r="L85" s="8"/>
      <c r="N85" s="8"/>
    </row>
    <row r="86" spans="4:19" x14ac:dyDescent="0.2">
      <c r="D86" s="8"/>
      <c r="E86" s="8"/>
      <c r="F86" s="8"/>
      <c r="G86" s="8"/>
      <c r="H86" s="8"/>
      <c r="L86" s="8"/>
      <c r="N86" s="9"/>
      <c r="S86" s="8"/>
    </row>
    <row r="87" spans="4:19" x14ac:dyDescent="0.2">
      <c r="D87" s="8"/>
      <c r="E87" s="8"/>
      <c r="F87" s="8"/>
      <c r="G87" s="8"/>
      <c r="H87" s="8"/>
      <c r="L87" s="8"/>
      <c r="N87" s="8"/>
    </row>
    <row r="88" spans="4:19" x14ac:dyDescent="0.2">
      <c r="D88" s="8"/>
      <c r="E88" s="8"/>
      <c r="F88" s="8"/>
      <c r="G88" s="8"/>
      <c r="H88" s="8"/>
      <c r="L88" s="8"/>
      <c r="N88" s="9"/>
      <c r="S88" s="8"/>
    </row>
    <row r="89" spans="4:19" x14ac:dyDescent="0.2">
      <c r="D89" s="8"/>
      <c r="E89" s="8"/>
      <c r="F89" s="8"/>
      <c r="G89" s="8"/>
      <c r="H89" s="8"/>
      <c r="L89" s="8"/>
      <c r="N89" s="8"/>
    </row>
    <row r="90" spans="4:19" x14ac:dyDescent="0.2">
      <c r="D90" s="8"/>
      <c r="E90" s="8"/>
      <c r="F90" s="8"/>
      <c r="G90" s="8"/>
      <c r="H90" s="8"/>
      <c r="L90" s="8"/>
      <c r="N90" s="9"/>
      <c r="S90" s="8"/>
    </row>
    <row r="91" spans="4:19" x14ac:dyDescent="0.2">
      <c r="D91" s="8"/>
      <c r="E91" s="8"/>
      <c r="F91" s="8"/>
      <c r="G91" s="8"/>
      <c r="H91" s="8"/>
      <c r="L91" s="8"/>
      <c r="N91" s="8"/>
    </row>
    <row r="92" spans="4:19" x14ac:dyDescent="0.2">
      <c r="D92" s="8"/>
      <c r="E92" s="8"/>
      <c r="F92" s="8"/>
      <c r="G92" s="8"/>
      <c r="H92" s="8"/>
      <c r="L92" s="8"/>
      <c r="N92" s="9"/>
      <c r="S92" s="8"/>
    </row>
    <row r="93" spans="4:19" x14ac:dyDescent="0.2">
      <c r="D93" s="8"/>
      <c r="E93" s="8"/>
      <c r="F93" s="8"/>
      <c r="G93" s="8"/>
      <c r="H93" s="8"/>
    </row>
    <row r="94" spans="4:19" x14ac:dyDescent="0.2">
      <c r="E94" s="8"/>
      <c r="G94" s="8"/>
      <c r="H94" s="8"/>
      <c r="S94" s="8"/>
    </row>
    <row r="95" spans="4:19" x14ac:dyDescent="0.2">
      <c r="D95" s="8"/>
      <c r="E95" s="8"/>
      <c r="G95" s="8"/>
      <c r="H95" s="8"/>
    </row>
    <row r="96" spans="4:19" x14ac:dyDescent="0.2">
      <c r="D96" s="8"/>
      <c r="E96" s="8"/>
      <c r="F96" s="8"/>
      <c r="G96" s="8"/>
      <c r="H96" s="8"/>
      <c r="S96" s="8"/>
    </row>
    <row r="97" spans="4:19" x14ac:dyDescent="0.2">
      <c r="D97" s="8"/>
      <c r="E97" s="8"/>
      <c r="F97" s="8"/>
      <c r="G97" s="8"/>
      <c r="H97" s="8"/>
    </row>
    <row r="98" spans="4:19" x14ac:dyDescent="0.2">
      <c r="D98" s="8"/>
      <c r="E98" s="8"/>
      <c r="F98" s="8"/>
      <c r="G98" s="8"/>
      <c r="H98" s="8"/>
      <c r="S98" s="8"/>
    </row>
    <row r="99" spans="4:19" x14ac:dyDescent="0.2">
      <c r="D99" s="8"/>
      <c r="E99" s="8"/>
      <c r="F99" s="8"/>
      <c r="G99" s="8"/>
      <c r="H99" s="8"/>
    </row>
    <row r="100" spans="4:19" x14ac:dyDescent="0.2">
      <c r="D100" s="8"/>
      <c r="E100" s="8"/>
      <c r="F100" s="8"/>
      <c r="G100" s="8"/>
      <c r="H100" s="8"/>
      <c r="S100" s="8"/>
    </row>
    <row r="101" spans="4:19" x14ac:dyDescent="0.2">
      <c r="D101" s="8"/>
      <c r="E101" s="8"/>
      <c r="F101" s="8"/>
      <c r="G101" s="8"/>
      <c r="H101" s="8"/>
    </row>
    <row r="102" spans="4:19" x14ac:dyDescent="0.2">
      <c r="D102" s="8"/>
      <c r="E102" s="8"/>
      <c r="F102" s="8"/>
      <c r="G102" s="8"/>
      <c r="H102" s="8"/>
      <c r="S102" s="8"/>
    </row>
    <row r="103" spans="4:19" x14ac:dyDescent="0.2">
      <c r="D103" s="8"/>
      <c r="E103" s="8"/>
      <c r="F103" s="8"/>
      <c r="G103" s="8"/>
      <c r="H103" s="8"/>
    </row>
    <row r="104" spans="4:19" x14ac:dyDescent="0.2">
      <c r="D104" s="8"/>
      <c r="E104" s="8"/>
      <c r="F104" s="8"/>
      <c r="G104" s="8"/>
      <c r="H104" s="8"/>
      <c r="S104" s="8"/>
    </row>
    <row r="105" spans="4:19" x14ac:dyDescent="0.2">
      <c r="D105" s="8"/>
      <c r="E105" s="8"/>
      <c r="F105" s="8"/>
      <c r="G105" s="8"/>
      <c r="H105" s="8"/>
    </row>
    <row r="106" spans="4:19" x14ac:dyDescent="0.2">
      <c r="D106" s="8"/>
      <c r="E106" s="8"/>
      <c r="F106" s="8"/>
      <c r="G106" s="8"/>
      <c r="H106" s="8"/>
      <c r="S106" s="8"/>
    </row>
    <row r="107" spans="4:19" x14ac:dyDescent="0.2">
      <c r="D107" s="8"/>
      <c r="E107" s="8"/>
      <c r="F107" s="8"/>
      <c r="G107" s="8"/>
      <c r="H107" s="8"/>
    </row>
    <row r="108" spans="4:19" x14ac:dyDescent="0.2">
      <c r="D108" s="8"/>
      <c r="E108" s="8"/>
      <c r="F108" s="8"/>
      <c r="G108" s="8"/>
      <c r="H108" s="8"/>
      <c r="S108" s="8"/>
    </row>
    <row r="109" spans="4:19" x14ac:dyDescent="0.2">
      <c r="D109" s="8"/>
      <c r="E109" s="8"/>
      <c r="F109" s="8"/>
      <c r="G109" s="8"/>
      <c r="H109" s="8"/>
    </row>
    <row r="110" spans="4:19" x14ac:dyDescent="0.2">
      <c r="D110" s="8"/>
      <c r="E110" s="8"/>
      <c r="F110" s="8"/>
      <c r="G110" s="8"/>
      <c r="H110" s="8"/>
      <c r="S110" s="8"/>
    </row>
    <row r="111" spans="4:19" x14ac:dyDescent="0.2">
      <c r="D111" s="8"/>
      <c r="E111" s="8"/>
      <c r="F111" s="8"/>
      <c r="G111" s="8"/>
      <c r="H111" s="8"/>
      <c r="I111" s="8"/>
      <c r="J111" s="8"/>
    </row>
    <row r="112" spans="4:19" x14ac:dyDescent="0.2">
      <c r="D112" s="8"/>
      <c r="E112" s="8"/>
      <c r="F112" s="8"/>
      <c r="G112" s="8"/>
      <c r="H112" s="8"/>
      <c r="S112" s="8"/>
    </row>
    <row r="113" spans="4:19" x14ac:dyDescent="0.2">
      <c r="D113" s="8"/>
      <c r="E113" s="8"/>
      <c r="F113" s="8"/>
      <c r="G113" s="8"/>
      <c r="H113" s="8"/>
    </row>
    <row r="114" spans="4:19" x14ac:dyDescent="0.2">
      <c r="D114" s="8"/>
      <c r="E114" s="8"/>
      <c r="F114" s="8"/>
      <c r="G114" s="8"/>
      <c r="H114" s="8"/>
      <c r="S114" s="8"/>
    </row>
    <row r="115" spans="4:19" x14ac:dyDescent="0.2">
      <c r="D115" s="8"/>
      <c r="E115" s="8"/>
      <c r="F115" s="8"/>
      <c r="G115" s="8"/>
      <c r="H115" s="8"/>
    </row>
    <row r="116" spans="4:19" x14ac:dyDescent="0.2">
      <c r="D116" s="8"/>
      <c r="E116" s="8"/>
      <c r="F116" s="8"/>
      <c r="G116" s="8"/>
      <c r="H116" s="8"/>
      <c r="S116" s="8"/>
    </row>
    <row r="117" spans="4:19" x14ac:dyDescent="0.2">
      <c r="D117" s="8"/>
      <c r="E117" s="8"/>
      <c r="F117" s="8"/>
      <c r="G117" s="8"/>
      <c r="H117" s="8"/>
    </row>
    <row r="118" spans="4:19" x14ac:dyDescent="0.2">
      <c r="D118" s="8"/>
      <c r="E118" s="8"/>
      <c r="F118" s="8"/>
      <c r="G118" s="8"/>
      <c r="H118" s="8"/>
      <c r="S118" s="8"/>
    </row>
    <row r="119" spans="4:19" x14ac:dyDescent="0.2">
      <c r="D119" s="8"/>
      <c r="E119" s="8"/>
      <c r="F119" s="8"/>
      <c r="G119" s="8"/>
      <c r="H119" s="8"/>
    </row>
    <row r="120" spans="4:19" x14ac:dyDescent="0.2">
      <c r="D120" s="8"/>
      <c r="E120" s="8"/>
      <c r="F120" s="8"/>
      <c r="G120" s="8"/>
      <c r="H120" s="8"/>
      <c r="S120" s="8"/>
    </row>
    <row r="121" spans="4:19" x14ac:dyDescent="0.2">
      <c r="D121" s="8"/>
      <c r="E121" s="8"/>
      <c r="F121" s="8"/>
      <c r="G121" s="8"/>
      <c r="H121" s="8"/>
    </row>
    <row r="122" spans="4:19" x14ac:dyDescent="0.2">
      <c r="D122" s="8"/>
      <c r="E122" s="8"/>
      <c r="F122" s="8"/>
      <c r="G122" s="8"/>
      <c r="H122" s="8"/>
      <c r="S122" s="8"/>
    </row>
    <row r="123" spans="4:19" x14ac:dyDescent="0.2">
      <c r="D123" s="8"/>
      <c r="E123" s="8"/>
      <c r="F123" s="8"/>
      <c r="G123" s="8"/>
      <c r="H123" s="8"/>
    </row>
    <row r="124" spans="4:19" x14ac:dyDescent="0.2">
      <c r="D124" s="8"/>
      <c r="E124" s="8"/>
      <c r="F124" s="8"/>
      <c r="G124" s="8"/>
      <c r="H124" s="8"/>
      <c r="S124" s="8"/>
    </row>
    <row r="125" spans="4:19" x14ac:dyDescent="0.2">
      <c r="D125" s="8"/>
      <c r="E125" s="8"/>
      <c r="F125" s="8"/>
      <c r="G125" s="8"/>
      <c r="H125" s="8"/>
      <c r="I125" s="8"/>
      <c r="J125" s="8"/>
      <c r="K125" s="8"/>
    </row>
    <row r="126" spans="4:19" x14ac:dyDescent="0.2">
      <c r="D126" s="8"/>
      <c r="E126" s="8"/>
      <c r="F126" s="8"/>
      <c r="G126" s="8"/>
      <c r="H126" s="8"/>
      <c r="S126" s="8"/>
    </row>
    <row r="127" spans="4:19" x14ac:dyDescent="0.2">
      <c r="D127" s="8"/>
      <c r="E127" s="8"/>
      <c r="F127" s="8"/>
      <c r="G127" s="8"/>
      <c r="H127" s="8"/>
    </row>
    <row r="128" spans="4:19" x14ac:dyDescent="0.2">
      <c r="D128" s="8"/>
      <c r="E128" s="8"/>
      <c r="F128" s="8"/>
      <c r="G128" s="8"/>
      <c r="H128" s="8"/>
      <c r="S128" s="8"/>
    </row>
    <row r="129" spans="4:19" x14ac:dyDescent="0.2">
      <c r="D129" s="8"/>
      <c r="E129" s="8"/>
      <c r="F129" s="8"/>
      <c r="G129" s="8"/>
      <c r="H129" s="8"/>
    </row>
    <row r="130" spans="4:19" x14ac:dyDescent="0.2">
      <c r="D130" s="8"/>
      <c r="E130" s="8"/>
      <c r="F130" s="8"/>
      <c r="G130" s="8"/>
      <c r="H130" s="8"/>
      <c r="S130" s="8"/>
    </row>
    <row r="131" spans="4:19" x14ac:dyDescent="0.2">
      <c r="D131" s="8"/>
      <c r="E131" s="8"/>
      <c r="F131" s="8"/>
      <c r="G131" s="8"/>
      <c r="H131" s="8"/>
    </row>
    <row r="132" spans="4:19" x14ac:dyDescent="0.2">
      <c r="D132" s="8"/>
      <c r="E132" s="8"/>
      <c r="F132" s="8"/>
      <c r="G132" s="8"/>
      <c r="H132" s="8"/>
      <c r="S132" s="8"/>
    </row>
    <row r="133" spans="4:19" x14ac:dyDescent="0.2">
      <c r="D133" s="8"/>
      <c r="E133" s="8"/>
      <c r="F133" s="8"/>
      <c r="G133" s="8"/>
      <c r="H133" s="8"/>
    </row>
    <row r="134" spans="4:19" x14ac:dyDescent="0.2">
      <c r="D134" s="8"/>
      <c r="E134" s="8"/>
      <c r="F134" s="8"/>
      <c r="G134" s="8"/>
      <c r="H134" s="8"/>
      <c r="S134" s="8"/>
    </row>
    <row r="135" spans="4:19" x14ac:dyDescent="0.2">
      <c r="D135" s="8"/>
      <c r="E135" s="8"/>
      <c r="F135" s="8"/>
      <c r="G135" s="8"/>
      <c r="H135" s="8"/>
    </row>
    <row r="136" spans="4:19" x14ac:dyDescent="0.2">
      <c r="D136" s="8"/>
      <c r="E136" s="8"/>
      <c r="F136" s="8"/>
      <c r="G136" s="8"/>
      <c r="H136" s="8"/>
      <c r="S136" s="8"/>
    </row>
    <row r="137" spans="4:19" x14ac:dyDescent="0.2">
      <c r="D137" s="8"/>
      <c r="E137" s="8"/>
      <c r="F137" s="8"/>
      <c r="G137" s="8"/>
      <c r="H137" s="8"/>
    </row>
    <row r="138" spans="4:19" x14ac:dyDescent="0.2">
      <c r="D138" s="8"/>
      <c r="E138" s="8"/>
      <c r="F138" s="8"/>
      <c r="G138" s="8"/>
      <c r="H138" s="8"/>
      <c r="S138" s="8"/>
    </row>
    <row r="139" spans="4:19" x14ac:dyDescent="0.2">
      <c r="D139" s="8"/>
      <c r="E139" s="8"/>
      <c r="F139" s="8"/>
      <c r="G139" s="8"/>
      <c r="H139" s="8"/>
    </row>
    <row r="140" spans="4:19" x14ac:dyDescent="0.2">
      <c r="D140" s="8"/>
      <c r="E140" s="8"/>
      <c r="F140" s="8"/>
      <c r="G140" s="8"/>
      <c r="H140" s="8"/>
      <c r="S140" s="8"/>
    </row>
    <row r="141" spans="4:19" x14ac:dyDescent="0.2">
      <c r="D141" s="8"/>
      <c r="E141" s="8"/>
      <c r="F141" s="8"/>
      <c r="G141" s="8"/>
      <c r="H141" s="8"/>
    </row>
    <row r="142" spans="4:19" x14ac:dyDescent="0.2">
      <c r="D142" s="8"/>
      <c r="E142" s="8"/>
      <c r="F142" s="8"/>
      <c r="G142" s="8"/>
      <c r="H142" s="8"/>
      <c r="S142" s="8"/>
    </row>
    <row r="143" spans="4:19" x14ac:dyDescent="0.2">
      <c r="D143" s="8"/>
      <c r="E143" s="8"/>
      <c r="F143" s="8"/>
      <c r="G143" s="8"/>
      <c r="H143" s="8"/>
    </row>
    <row r="144" spans="4:19" x14ac:dyDescent="0.2">
      <c r="D144" s="8"/>
      <c r="E144" s="8"/>
      <c r="F144" s="8"/>
      <c r="G144" s="8"/>
      <c r="H144" s="8"/>
      <c r="S144" s="8"/>
    </row>
    <row r="145" spans="4:19" x14ac:dyDescent="0.2">
      <c r="D145" s="8"/>
      <c r="E145" s="8"/>
      <c r="F145" s="8"/>
      <c r="G145" s="8"/>
      <c r="H145" s="8"/>
    </row>
    <row r="146" spans="4:19" x14ac:dyDescent="0.2">
      <c r="D146" s="8"/>
      <c r="E146" s="8"/>
      <c r="F146" s="8"/>
      <c r="G146" s="8"/>
      <c r="H146" s="8"/>
      <c r="S146" s="8"/>
    </row>
    <row r="147" spans="4:19" x14ac:dyDescent="0.2">
      <c r="D147" s="8"/>
      <c r="E147" s="8"/>
      <c r="F147" s="8"/>
      <c r="G147" s="8"/>
      <c r="H147" s="8"/>
    </row>
    <row r="148" spans="4:19" x14ac:dyDescent="0.2">
      <c r="D148" s="8"/>
      <c r="E148" s="8"/>
      <c r="F148" s="8"/>
      <c r="G148" s="8"/>
      <c r="H148" s="8"/>
      <c r="S148" s="8"/>
    </row>
    <row r="149" spans="4:19" x14ac:dyDescent="0.2">
      <c r="D149" s="8"/>
      <c r="E149" s="8"/>
      <c r="F149" s="8"/>
      <c r="G149" s="8"/>
      <c r="H149" s="8"/>
    </row>
    <row r="150" spans="4:19" x14ac:dyDescent="0.2">
      <c r="D150" s="8"/>
      <c r="E150" s="8"/>
      <c r="F150" s="8"/>
      <c r="G150" s="8"/>
      <c r="H150" s="8"/>
      <c r="S150" s="8"/>
    </row>
    <row r="151" spans="4:19" x14ac:dyDescent="0.2">
      <c r="D151" s="8"/>
      <c r="E151" s="8"/>
      <c r="F151" s="8"/>
      <c r="G151" s="8"/>
      <c r="H151" s="8"/>
    </row>
    <row r="152" spans="4:19" x14ac:dyDescent="0.2">
      <c r="D152" s="8"/>
      <c r="E152" s="8"/>
      <c r="F152" s="8"/>
      <c r="G152" s="8"/>
      <c r="H152" s="8"/>
      <c r="S152" s="8"/>
    </row>
    <row r="153" spans="4:19" x14ac:dyDescent="0.2">
      <c r="D153" s="8"/>
      <c r="E153" s="8"/>
      <c r="F153" s="8"/>
      <c r="G153" s="8"/>
      <c r="H153" s="8"/>
    </row>
    <row r="154" spans="4:19" x14ac:dyDescent="0.2">
      <c r="D154" s="8"/>
      <c r="E154" s="8"/>
      <c r="F154" s="8"/>
      <c r="G154" s="8"/>
      <c r="H154" s="8"/>
      <c r="S154" s="8"/>
    </row>
    <row r="155" spans="4:19" x14ac:dyDescent="0.2">
      <c r="D155" s="8"/>
      <c r="E155" s="8"/>
      <c r="F155" s="8"/>
      <c r="G155" s="8"/>
      <c r="H155" s="8"/>
    </row>
    <row r="156" spans="4:19" x14ac:dyDescent="0.2">
      <c r="D156" s="8"/>
      <c r="E156" s="8"/>
      <c r="F156" s="8"/>
      <c r="G156" s="8"/>
      <c r="H156" s="8"/>
      <c r="S156" s="8"/>
    </row>
    <row r="157" spans="4:19" x14ac:dyDescent="0.2">
      <c r="D157" s="8"/>
      <c r="E157" s="8"/>
      <c r="F157" s="8"/>
      <c r="G157" s="8"/>
      <c r="H157" s="8"/>
    </row>
    <row r="158" spans="4:19" x14ac:dyDescent="0.2">
      <c r="D158" s="8"/>
      <c r="E158" s="8"/>
      <c r="F158" s="8"/>
      <c r="G158" s="8"/>
      <c r="H158" s="8"/>
      <c r="S158" s="8"/>
    </row>
    <row r="159" spans="4:19" x14ac:dyDescent="0.2">
      <c r="D159" s="8"/>
      <c r="E159" s="8"/>
      <c r="F159" s="8"/>
      <c r="G159" s="8"/>
      <c r="H159" s="8"/>
    </row>
    <row r="160" spans="4:19" x14ac:dyDescent="0.2">
      <c r="D160" s="8"/>
      <c r="E160" s="8"/>
      <c r="F160" s="8"/>
      <c r="G160" s="8"/>
      <c r="H160" s="8"/>
      <c r="S160" s="8"/>
    </row>
    <row r="161" spans="4:19" x14ac:dyDescent="0.2">
      <c r="D161" s="8"/>
      <c r="E161" s="8"/>
      <c r="F161" s="8"/>
      <c r="G161" s="8"/>
      <c r="H161" s="8"/>
    </row>
    <row r="162" spans="4:19" x14ac:dyDescent="0.2">
      <c r="D162" s="8"/>
      <c r="E162" s="8"/>
      <c r="F162" s="8"/>
      <c r="G162" s="8"/>
      <c r="H162" s="8"/>
      <c r="S162" s="8"/>
    </row>
    <row r="163" spans="4:19" x14ac:dyDescent="0.2">
      <c r="D163" s="8"/>
      <c r="E163" s="8"/>
      <c r="F163" s="8"/>
      <c r="G163" s="8"/>
      <c r="H163" s="8"/>
    </row>
    <row r="164" spans="4:19" x14ac:dyDescent="0.2">
      <c r="D164" s="8"/>
      <c r="E164" s="8"/>
      <c r="F164" s="8"/>
      <c r="G164" s="8"/>
      <c r="H164" s="8"/>
      <c r="S164" s="8"/>
    </row>
    <row r="165" spans="4:19" x14ac:dyDescent="0.2">
      <c r="D165" s="8"/>
      <c r="E165" s="8"/>
      <c r="F165" s="8"/>
      <c r="G165" s="8"/>
      <c r="H165" s="8"/>
    </row>
    <row r="166" spans="4:19" x14ac:dyDescent="0.2">
      <c r="D166" s="8"/>
      <c r="E166" s="8"/>
      <c r="F166" s="8"/>
      <c r="G166" s="8"/>
      <c r="H166" s="8"/>
      <c r="S166" s="8"/>
    </row>
    <row r="167" spans="4:19" x14ac:dyDescent="0.2">
      <c r="D167" s="8"/>
      <c r="E167" s="8"/>
      <c r="F167" s="8"/>
      <c r="G167" s="8"/>
      <c r="H167" s="8"/>
    </row>
    <row r="168" spans="4:19" x14ac:dyDescent="0.2">
      <c r="D168" s="8"/>
      <c r="E168" s="8"/>
      <c r="F168" s="8"/>
      <c r="G168" s="8"/>
      <c r="H168" s="8"/>
      <c r="S168" s="8"/>
    </row>
    <row r="169" spans="4:19" x14ac:dyDescent="0.2">
      <c r="D169" s="8"/>
      <c r="E169" s="8"/>
      <c r="F169" s="8"/>
      <c r="G169" s="8"/>
      <c r="H169" s="8"/>
    </row>
    <row r="170" spans="4:19" x14ac:dyDescent="0.2">
      <c r="D170" s="8"/>
      <c r="E170" s="8"/>
      <c r="F170" s="8"/>
      <c r="G170" s="8"/>
      <c r="H170" s="8"/>
      <c r="S170" s="8"/>
    </row>
    <row r="171" spans="4:19" x14ac:dyDescent="0.2">
      <c r="D171" s="8"/>
      <c r="E171" s="8"/>
      <c r="F171" s="8"/>
      <c r="G171" s="8"/>
      <c r="H171" s="8"/>
    </row>
    <row r="172" spans="4:19" x14ac:dyDescent="0.2">
      <c r="D172" s="8"/>
      <c r="E172" s="8"/>
      <c r="F172" s="8"/>
      <c r="G172" s="8"/>
      <c r="H172" s="8"/>
      <c r="S172" s="8"/>
    </row>
    <row r="173" spans="4:19" x14ac:dyDescent="0.2">
      <c r="D173" s="8"/>
      <c r="E173" s="8"/>
      <c r="F173" s="8"/>
      <c r="G173" s="8"/>
      <c r="H173" s="8"/>
    </row>
    <row r="174" spans="4:19" x14ac:dyDescent="0.2">
      <c r="D174" s="8"/>
      <c r="E174" s="8"/>
      <c r="F174" s="8"/>
      <c r="G174" s="8"/>
      <c r="H174" s="8"/>
      <c r="S174" s="8"/>
    </row>
    <row r="175" spans="4:19" x14ac:dyDescent="0.2">
      <c r="D175" s="8"/>
      <c r="E175" s="8"/>
      <c r="F175" s="8"/>
      <c r="G175" s="8"/>
      <c r="H175" s="8"/>
    </row>
    <row r="176" spans="4:19" x14ac:dyDescent="0.2">
      <c r="D176" s="8"/>
      <c r="E176" s="8"/>
      <c r="F176" s="8"/>
      <c r="G176" s="8"/>
      <c r="H176" s="8"/>
      <c r="S176" s="8"/>
    </row>
    <row r="177" spans="4:19" x14ac:dyDescent="0.2">
      <c r="D177" s="8"/>
      <c r="E177" s="8"/>
      <c r="F177" s="8"/>
      <c r="G177" s="8"/>
      <c r="H177" s="8"/>
    </row>
    <row r="178" spans="4:19" x14ac:dyDescent="0.2">
      <c r="D178" s="8"/>
      <c r="E178" s="8"/>
      <c r="F178" s="8"/>
      <c r="G178" s="8"/>
      <c r="H178" s="8"/>
      <c r="S178" s="8"/>
    </row>
    <row r="179" spans="4:19" x14ac:dyDescent="0.2">
      <c r="D179" s="8"/>
      <c r="E179" s="8"/>
      <c r="F179" s="8"/>
      <c r="G179" s="8"/>
      <c r="H179" s="8"/>
    </row>
    <row r="180" spans="4:19" x14ac:dyDescent="0.2">
      <c r="D180" s="8"/>
      <c r="E180" s="8"/>
      <c r="F180" s="8"/>
      <c r="G180" s="8"/>
      <c r="H180" s="8"/>
      <c r="S180" s="8"/>
    </row>
    <row r="181" spans="4:19" x14ac:dyDescent="0.2">
      <c r="D181" s="8"/>
      <c r="E181" s="8"/>
      <c r="F181" s="8"/>
      <c r="G181" s="8"/>
      <c r="H181" s="8"/>
    </row>
    <row r="182" spans="4:19" x14ac:dyDescent="0.2">
      <c r="D182" s="8"/>
      <c r="E182" s="8"/>
      <c r="F182" s="8"/>
      <c r="G182" s="8"/>
      <c r="H182" s="8"/>
      <c r="S182" s="8"/>
    </row>
    <row r="183" spans="4:19" x14ac:dyDescent="0.2">
      <c r="D183" s="8"/>
      <c r="E183" s="8"/>
      <c r="F183" s="8"/>
      <c r="G183" s="8"/>
      <c r="H183" s="8"/>
    </row>
    <row r="184" spans="4:19" x14ac:dyDescent="0.2">
      <c r="D184" s="8"/>
      <c r="E184" s="8"/>
      <c r="F184" s="8"/>
      <c r="G184" s="8"/>
      <c r="H184" s="8"/>
      <c r="S184" s="8"/>
    </row>
    <row r="185" spans="4:19" x14ac:dyDescent="0.2">
      <c r="D185" s="8"/>
      <c r="E185" s="8"/>
      <c r="F185" s="8"/>
      <c r="G185" s="8"/>
      <c r="H185" s="8"/>
    </row>
    <row r="186" spans="4:19" x14ac:dyDescent="0.2">
      <c r="D186" s="8"/>
      <c r="E186" s="8"/>
      <c r="F186" s="8"/>
      <c r="G186" s="8"/>
      <c r="H186" s="8"/>
      <c r="S186" s="8"/>
    </row>
    <row r="187" spans="4:19" x14ac:dyDescent="0.2">
      <c r="D187" s="8"/>
      <c r="E187" s="8"/>
      <c r="F187" s="8"/>
      <c r="G187" s="8"/>
      <c r="H187" s="8"/>
    </row>
    <row r="188" spans="4:19" x14ac:dyDescent="0.2">
      <c r="G188" s="8"/>
      <c r="H188" s="8"/>
      <c r="S188" s="8"/>
    </row>
    <row r="189" spans="4:19" x14ac:dyDescent="0.2">
      <c r="G189" s="8"/>
      <c r="H189" s="8"/>
    </row>
    <row r="190" spans="4:19" x14ac:dyDescent="0.2">
      <c r="D190" s="8"/>
      <c r="E190" s="8"/>
      <c r="F190" s="8"/>
      <c r="G190" s="8"/>
      <c r="H190" s="8"/>
      <c r="S190" s="8"/>
    </row>
    <row r="191" spans="4:19" x14ac:dyDescent="0.2">
      <c r="D191" s="8"/>
      <c r="E191" s="8"/>
      <c r="F191" s="8"/>
      <c r="G191" s="8"/>
      <c r="H191" s="8"/>
    </row>
    <row r="192" spans="4:19" x14ac:dyDescent="0.2">
      <c r="D192" s="8"/>
      <c r="E192" s="8"/>
      <c r="F192" s="8"/>
      <c r="G192" s="8"/>
      <c r="H192" s="8"/>
      <c r="S192" s="8"/>
    </row>
    <row r="193" spans="4:19" x14ac:dyDescent="0.2">
      <c r="D193" s="8"/>
      <c r="E193" s="8"/>
      <c r="F193" s="8"/>
      <c r="G193" s="8"/>
      <c r="H193" s="8"/>
    </row>
    <row r="194" spans="4:19" x14ac:dyDescent="0.2">
      <c r="D194" s="8"/>
      <c r="E194" s="8"/>
      <c r="F194" s="8"/>
      <c r="G194" s="8"/>
      <c r="H194" s="8"/>
      <c r="S194" s="8"/>
    </row>
    <row r="195" spans="4:19" x14ac:dyDescent="0.2">
      <c r="D195" s="8"/>
      <c r="E195" s="8"/>
      <c r="F195" s="8"/>
      <c r="G195" s="8"/>
      <c r="H195" s="8"/>
    </row>
    <row r="196" spans="4:19" x14ac:dyDescent="0.2">
      <c r="D196" s="8"/>
      <c r="E196" s="8"/>
      <c r="F196" s="8"/>
      <c r="G196" s="8"/>
      <c r="H196" s="8"/>
      <c r="S196" s="8"/>
    </row>
    <row r="197" spans="4:19" x14ac:dyDescent="0.2">
      <c r="D197" s="8"/>
      <c r="E197" s="8"/>
      <c r="F197" s="8"/>
      <c r="G197" s="8"/>
      <c r="H197" s="8"/>
    </row>
    <row r="198" spans="4:19" x14ac:dyDescent="0.2">
      <c r="D198" s="8"/>
      <c r="E198" s="8"/>
      <c r="F198" s="8"/>
      <c r="G198" s="8"/>
      <c r="H198" s="8"/>
      <c r="S198" s="8"/>
    </row>
    <row r="199" spans="4:19" x14ac:dyDescent="0.2">
      <c r="D199" s="8"/>
      <c r="E199" s="8"/>
      <c r="F199" s="8"/>
      <c r="G199" s="8"/>
      <c r="H199" s="8"/>
    </row>
    <row r="200" spans="4:19" x14ac:dyDescent="0.2">
      <c r="D200" s="8"/>
      <c r="E200" s="8"/>
      <c r="F200" s="8"/>
      <c r="G200" s="8"/>
      <c r="H200" s="8"/>
      <c r="S200" s="8"/>
    </row>
    <row r="201" spans="4:19" x14ac:dyDescent="0.2">
      <c r="D201" s="8"/>
      <c r="E201" s="8"/>
      <c r="F201" s="8"/>
      <c r="G201" s="8"/>
      <c r="H201" s="8"/>
    </row>
    <row r="202" spans="4:19" x14ac:dyDescent="0.2">
      <c r="D202" s="8"/>
      <c r="E202" s="8"/>
      <c r="F202" s="8"/>
      <c r="G202" s="8"/>
      <c r="H202" s="8"/>
      <c r="S202" s="8"/>
    </row>
    <row r="203" spans="4:19" x14ac:dyDescent="0.2">
      <c r="D203" s="8"/>
      <c r="E203" s="8"/>
      <c r="F203" s="8"/>
      <c r="G203" s="8"/>
      <c r="H203" s="8"/>
    </row>
    <row r="204" spans="4:19" x14ac:dyDescent="0.2">
      <c r="D204" s="8"/>
      <c r="E204" s="8"/>
      <c r="F204" s="8"/>
      <c r="G204" s="8"/>
      <c r="H204" s="8"/>
      <c r="S204" s="8"/>
    </row>
    <row r="205" spans="4:19" x14ac:dyDescent="0.2">
      <c r="D205" s="8"/>
      <c r="E205" s="8"/>
      <c r="F205" s="8"/>
      <c r="G205" s="8"/>
      <c r="H205" s="8"/>
    </row>
    <row r="206" spans="4:19" x14ac:dyDescent="0.2">
      <c r="D206" s="8"/>
      <c r="E206" s="8"/>
      <c r="F206" s="8"/>
      <c r="G206" s="8"/>
      <c r="H206" s="8"/>
      <c r="S206" s="8"/>
    </row>
    <row r="207" spans="4:19" x14ac:dyDescent="0.2">
      <c r="D207" s="8"/>
      <c r="E207" s="8"/>
      <c r="F207" s="8"/>
      <c r="G207" s="8"/>
      <c r="H207" s="8"/>
    </row>
    <row r="208" spans="4:19" x14ac:dyDescent="0.2">
      <c r="D208" s="8"/>
      <c r="E208" s="8"/>
      <c r="F208" s="8"/>
      <c r="G208" s="8"/>
      <c r="H208" s="8"/>
      <c r="S208" s="8"/>
    </row>
    <row r="209" spans="4:19" x14ac:dyDescent="0.2">
      <c r="D209" s="8"/>
      <c r="E209" s="8"/>
      <c r="F209" s="8"/>
      <c r="G209" s="8"/>
      <c r="H209" s="8"/>
    </row>
    <row r="210" spans="4:19" x14ac:dyDescent="0.2">
      <c r="D210" s="8"/>
      <c r="E210" s="8"/>
      <c r="F210" s="8"/>
      <c r="G210" s="8"/>
      <c r="H210" s="8"/>
      <c r="S210" s="8"/>
    </row>
    <row r="211" spans="4:19" x14ac:dyDescent="0.2">
      <c r="D211" s="8"/>
      <c r="E211" s="8"/>
      <c r="F211" s="8"/>
      <c r="G211" s="8"/>
      <c r="H211" s="8"/>
    </row>
    <row r="212" spans="4:19" x14ac:dyDescent="0.2">
      <c r="D212" s="8"/>
      <c r="E212" s="8"/>
      <c r="F212" s="8"/>
      <c r="G212" s="8"/>
      <c r="H212" s="8"/>
      <c r="S212" s="8"/>
    </row>
    <row r="213" spans="4:19" x14ac:dyDescent="0.2">
      <c r="D213" s="8"/>
      <c r="E213" s="8"/>
      <c r="F213" s="8"/>
      <c r="G213" s="8"/>
      <c r="H213" s="8"/>
    </row>
    <row r="214" spans="4:19" x14ac:dyDescent="0.2">
      <c r="D214" s="8"/>
      <c r="E214" s="8"/>
      <c r="F214" s="8"/>
      <c r="G214" s="8"/>
      <c r="H214" s="8"/>
      <c r="S214" s="8"/>
    </row>
    <row r="215" spans="4:19" x14ac:dyDescent="0.2">
      <c r="D215" s="8"/>
      <c r="E215" s="8"/>
      <c r="F215" s="8"/>
      <c r="G215" s="8"/>
      <c r="H215" s="8"/>
    </row>
    <row r="216" spans="4:19" x14ac:dyDescent="0.2">
      <c r="D216" s="8"/>
      <c r="E216" s="8"/>
      <c r="F216" s="8"/>
      <c r="G216" s="8"/>
      <c r="H216" s="8"/>
      <c r="S216" s="8"/>
    </row>
    <row r="217" spans="4:19" x14ac:dyDescent="0.2">
      <c r="D217" s="8"/>
      <c r="E217" s="8"/>
      <c r="F217" s="8"/>
      <c r="G217" s="8"/>
      <c r="H217" s="8"/>
    </row>
    <row r="218" spans="4:19" x14ac:dyDescent="0.2">
      <c r="D218" s="8"/>
      <c r="E218" s="8"/>
      <c r="F218" s="8"/>
      <c r="G218" s="8"/>
      <c r="H218" s="8"/>
      <c r="S218" s="8"/>
    </row>
    <row r="219" spans="4:19" x14ac:dyDescent="0.2">
      <c r="D219" s="8"/>
      <c r="E219" s="8"/>
      <c r="F219" s="8"/>
      <c r="G219" s="8"/>
      <c r="H219" s="8"/>
    </row>
    <row r="220" spans="4:19" x14ac:dyDescent="0.2">
      <c r="D220" s="8"/>
      <c r="E220" s="8"/>
      <c r="F220" s="8"/>
      <c r="G220" s="8"/>
      <c r="H220" s="8"/>
      <c r="S220" s="8"/>
    </row>
    <row r="221" spans="4:19" x14ac:dyDescent="0.2">
      <c r="D221" s="8"/>
      <c r="E221" s="8"/>
      <c r="F221" s="8"/>
      <c r="G221" s="8"/>
      <c r="H221" s="8"/>
    </row>
    <row r="222" spans="4:19" x14ac:dyDescent="0.2">
      <c r="D222" s="8"/>
      <c r="E222" s="8"/>
      <c r="F222" s="8"/>
      <c r="G222" s="8"/>
      <c r="H222" s="8"/>
      <c r="S222" s="8"/>
    </row>
    <row r="223" spans="4:19" x14ac:dyDescent="0.2">
      <c r="D223" s="8"/>
      <c r="E223" s="8"/>
      <c r="F223" s="8"/>
      <c r="G223" s="8"/>
      <c r="H223" s="8"/>
    </row>
    <row r="224" spans="4:19" x14ac:dyDescent="0.2">
      <c r="D224" s="8"/>
      <c r="E224" s="8"/>
      <c r="F224" s="8"/>
      <c r="G224" s="8"/>
      <c r="H224" s="8"/>
      <c r="S224" s="8"/>
    </row>
    <row r="225" spans="4:19" x14ac:dyDescent="0.2">
      <c r="D225" s="8"/>
      <c r="E225" s="8"/>
      <c r="F225" s="8"/>
      <c r="G225" s="8"/>
      <c r="H225" s="8"/>
    </row>
    <row r="226" spans="4:19" x14ac:dyDescent="0.2">
      <c r="D226" s="8"/>
      <c r="E226" s="8"/>
      <c r="F226" s="8"/>
      <c r="G226" s="8"/>
      <c r="H226" s="8"/>
      <c r="S226" s="8"/>
    </row>
    <row r="227" spans="4:19" x14ac:dyDescent="0.2">
      <c r="D227" s="8"/>
      <c r="E227" s="8"/>
      <c r="F227" s="8"/>
      <c r="G227" s="8"/>
      <c r="H227" s="8"/>
    </row>
    <row r="228" spans="4:19" x14ac:dyDescent="0.2">
      <c r="D228" s="8"/>
      <c r="E228" s="8"/>
      <c r="F228" s="8"/>
      <c r="G228" s="8"/>
      <c r="H228" s="8"/>
      <c r="S228" s="8"/>
    </row>
    <row r="229" spans="4:19" x14ac:dyDescent="0.2">
      <c r="D229" s="8"/>
      <c r="E229" s="8"/>
      <c r="F229" s="8"/>
      <c r="G229" s="8"/>
      <c r="H229" s="8"/>
    </row>
    <row r="230" spans="4:19" x14ac:dyDescent="0.2">
      <c r="D230" s="8"/>
      <c r="E230" s="8"/>
      <c r="F230" s="8"/>
      <c r="G230" s="8"/>
      <c r="H230" s="8"/>
      <c r="S230" s="8"/>
    </row>
    <row r="231" spans="4:19" x14ac:dyDescent="0.2">
      <c r="D231" s="8"/>
      <c r="E231" s="8"/>
      <c r="F231" s="8"/>
      <c r="G231" s="8"/>
      <c r="H231" s="8"/>
    </row>
    <row r="232" spans="4:19" x14ac:dyDescent="0.2">
      <c r="D232" s="8"/>
      <c r="E232" s="8"/>
      <c r="F232" s="8"/>
      <c r="G232" s="8"/>
      <c r="H232" s="8"/>
      <c r="S232" s="8"/>
    </row>
    <row r="233" spans="4:19" x14ac:dyDescent="0.2">
      <c r="D233" s="8"/>
      <c r="E233" s="8"/>
      <c r="F233" s="8"/>
      <c r="G233" s="8"/>
      <c r="H233" s="8"/>
    </row>
    <row r="234" spans="4:19" x14ac:dyDescent="0.2">
      <c r="D234" s="8"/>
      <c r="E234" s="8"/>
      <c r="F234" s="8"/>
      <c r="G234" s="8"/>
      <c r="H234" s="8"/>
      <c r="S234" s="8"/>
    </row>
    <row r="235" spans="4:19" x14ac:dyDescent="0.2">
      <c r="D235" s="8"/>
      <c r="E235" s="8"/>
      <c r="F235" s="8"/>
      <c r="G235" s="8"/>
      <c r="H235" s="8"/>
    </row>
    <row r="236" spans="4:19" x14ac:dyDescent="0.2">
      <c r="D236" s="8"/>
      <c r="E236" s="8"/>
      <c r="F236" s="8"/>
      <c r="G236" s="8"/>
      <c r="H236" s="8"/>
      <c r="S236" s="8"/>
    </row>
    <row r="237" spans="4:19" x14ac:dyDescent="0.2">
      <c r="D237" s="8"/>
      <c r="E237" s="8"/>
      <c r="F237" s="8"/>
      <c r="G237" s="8"/>
      <c r="H237" s="8"/>
    </row>
    <row r="238" spans="4:19" x14ac:dyDescent="0.2">
      <c r="D238" s="8"/>
      <c r="E238" s="8"/>
      <c r="F238" s="8"/>
      <c r="G238" s="8"/>
      <c r="H238" s="8"/>
      <c r="S238" s="8"/>
    </row>
    <row r="239" spans="4:19" x14ac:dyDescent="0.2">
      <c r="D239" s="8"/>
      <c r="E239" s="8"/>
      <c r="F239" s="8"/>
      <c r="G239" s="8"/>
      <c r="H239" s="8"/>
    </row>
    <row r="240" spans="4:19" x14ac:dyDescent="0.2">
      <c r="D240" s="8"/>
      <c r="E240" s="8"/>
      <c r="F240" s="8"/>
      <c r="G240" s="8"/>
      <c r="H240" s="8"/>
      <c r="S240" s="8"/>
    </row>
    <row r="241" spans="4:19" x14ac:dyDescent="0.2">
      <c r="D241" s="8"/>
      <c r="E241" s="8"/>
      <c r="F241" s="8"/>
      <c r="G241" s="8"/>
      <c r="H241" s="8"/>
    </row>
    <row r="242" spans="4:19" x14ac:dyDescent="0.2">
      <c r="D242" s="8"/>
      <c r="E242" s="8"/>
      <c r="F242" s="8"/>
      <c r="G242" s="8"/>
      <c r="H242" s="8"/>
      <c r="S242" s="8"/>
    </row>
    <row r="243" spans="4:19" x14ac:dyDescent="0.2">
      <c r="D243" s="8"/>
      <c r="E243" s="8"/>
      <c r="F243" s="8"/>
      <c r="G243" s="8"/>
      <c r="H243" s="8"/>
    </row>
    <row r="244" spans="4:19" x14ac:dyDescent="0.2">
      <c r="D244" s="8"/>
      <c r="E244" s="8"/>
      <c r="F244" s="8"/>
      <c r="G244" s="8"/>
      <c r="H244" s="8"/>
      <c r="S244" s="8"/>
    </row>
    <row r="245" spans="4:19" x14ac:dyDescent="0.2">
      <c r="D245" s="8"/>
      <c r="E245" s="8"/>
      <c r="F245" s="8"/>
      <c r="G245" s="8"/>
      <c r="H245" s="8"/>
    </row>
    <row r="246" spans="4:19" x14ac:dyDescent="0.2">
      <c r="D246" s="8"/>
      <c r="E246" s="8"/>
      <c r="F246" s="8"/>
      <c r="G246" s="8"/>
      <c r="H246" s="8"/>
      <c r="S246" s="8"/>
    </row>
    <row r="247" spans="4:19" x14ac:dyDescent="0.2">
      <c r="D247" s="8"/>
      <c r="E247" s="8"/>
      <c r="F247" s="8"/>
      <c r="G247" s="8"/>
      <c r="H247" s="8"/>
    </row>
    <row r="248" spans="4:19" x14ac:dyDescent="0.2">
      <c r="D248" s="8"/>
      <c r="E248" s="8"/>
      <c r="F248" s="8"/>
      <c r="G248" s="8"/>
      <c r="H248" s="8"/>
      <c r="S248" s="8"/>
    </row>
    <row r="249" spans="4:19" x14ac:dyDescent="0.2">
      <c r="D249" s="8"/>
      <c r="E249" s="8"/>
      <c r="F249" s="8"/>
      <c r="G249" s="8"/>
      <c r="H249" s="8"/>
    </row>
    <row r="250" spans="4:19" x14ac:dyDescent="0.2">
      <c r="D250" s="8"/>
      <c r="E250" s="8"/>
      <c r="F250" s="8"/>
      <c r="G250" s="8"/>
      <c r="H250" s="8"/>
      <c r="S250" s="8"/>
    </row>
    <row r="251" spans="4:19" x14ac:dyDescent="0.2">
      <c r="D251" s="8"/>
      <c r="E251" s="8"/>
      <c r="F251" s="8"/>
      <c r="G251" s="8"/>
      <c r="H251" s="8"/>
    </row>
    <row r="252" spans="4:19" x14ac:dyDescent="0.2">
      <c r="D252" s="8"/>
      <c r="E252" s="8"/>
      <c r="F252" s="8"/>
      <c r="G252" s="8"/>
      <c r="H252" s="8"/>
      <c r="I252" s="8"/>
      <c r="J252" s="8"/>
      <c r="K252" s="8"/>
      <c r="S252" s="8"/>
    </row>
    <row r="253" spans="4:19" x14ac:dyDescent="0.2">
      <c r="D253" s="8"/>
      <c r="E253" s="8"/>
      <c r="F253" s="8"/>
      <c r="G253" s="8"/>
      <c r="H253" s="8"/>
    </row>
    <row r="254" spans="4:19" x14ac:dyDescent="0.2">
      <c r="D254" s="8"/>
      <c r="E254" s="8"/>
      <c r="F254" s="8"/>
      <c r="G254" s="8"/>
      <c r="H254" s="8"/>
      <c r="S254" s="8"/>
    </row>
    <row r="255" spans="4:19" x14ac:dyDescent="0.2">
      <c r="D255" s="8"/>
      <c r="E255" s="8"/>
      <c r="F255" s="8"/>
      <c r="G255" s="8"/>
      <c r="H255" s="8"/>
    </row>
    <row r="256" spans="4:19" x14ac:dyDescent="0.2">
      <c r="D256" s="8"/>
      <c r="E256" s="8"/>
      <c r="F256" s="8"/>
      <c r="G256" s="8"/>
      <c r="H256" s="8"/>
      <c r="S256" s="8"/>
    </row>
    <row r="257" spans="4:19" x14ac:dyDescent="0.2">
      <c r="D257" s="8"/>
      <c r="E257" s="8"/>
      <c r="F257" s="8"/>
      <c r="G257" s="8"/>
      <c r="H257" s="8"/>
    </row>
    <row r="258" spans="4:19" x14ac:dyDescent="0.2">
      <c r="D258" s="8"/>
      <c r="E258" s="8"/>
      <c r="F258" s="8"/>
      <c r="G258" s="8"/>
      <c r="H258" s="8"/>
      <c r="S258" s="8"/>
    </row>
    <row r="259" spans="4:19" x14ac:dyDescent="0.2">
      <c r="D259" s="8"/>
      <c r="E259" s="8"/>
      <c r="F259" s="8"/>
      <c r="G259" s="8"/>
      <c r="H259" s="8"/>
    </row>
    <row r="260" spans="4:19" x14ac:dyDescent="0.2">
      <c r="D260" s="8"/>
      <c r="E260" s="8"/>
      <c r="F260" s="8"/>
      <c r="G260" s="8"/>
      <c r="H260" s="8"/>
      <c r="I260" s="8"/>
      <c r="J260" s="8"/>
      <c r="S260" s="8"/>
    </row>
    <row r="261" spans="4:19" x14ac:dyDescent="0.2">
      <c r="D261" s="8"/>
      <c r="E261" s="8"/>
      <c r="F261" s="8"/>
      <c r="G261" s="8"/>
      <c r="H261" s="8"/>
    </row>
    <row r="262" spans="4:19" x14ac:dyDescent="0.2">
      <c r="D262" s="8"/>
      <c r="E262" s="8"/>
      <c r="F262" s="8"/>
      <c r="G262" s="8"/>
      <c r="H262" s="8"/>
      <c r="S262" s="8"/>
    </row>
    <row r="263" spans="4:19" x14ac:dyDescent="0.2">
      <c r="D263" s="8"/>
      <c r="E263" s="8"/>
      <c r="F263" s="8"/>
      <c r="G263" s="8"/>
      <c r="H263" s="8"/>
    </row>
    <row r="264" spans="4:19" x14ac:dyDescent="0.2">
      <c r="D264" s="8"/>
      <c r="E264" s="8"/>
      <c r="F264" s="8"/>
      <c r="G264" s="8"/>
      <c r="H264" s="8"/>
      <c r="S264" s="8"/>
    </row>
    <row r="265" spans="4:19" x14ac:dyDescent="0.2">
      <c r="D265" s="8"/>
      <c r="E265" s="8"/>
      <c r="F265" s="8"/>
      <c r="G265" s="8"/>
      <c r="H265" s="8"/>
    </row>
    <row r="266" spans="4:19" x14ac:dyDescent="0.2">
      <c r="D266" s="8"/>
      <c r="E266" s="8"/>
      <c r="F266" s="8"/>
      <c r="G266" s="8"/>
      <c r="H266" s="8"/>
      <c r="S266" s="8"/>
    </row>
    <row r="267" spans="4:19" x14ac:dyDescent="0.2">
      <c r="D267" s="8"/>
      <c r="E267" s="8"/>
      <c r="F267" s="8"/>
      <c r="G267" s="8"/>
      <c r="H267" s="8"/>
    </row>
    <row r="268" spans="4:19" x14ac:dyDescent="0.2">
      <c r="D268" s="8"/>
      <c r="E268" s="8"/>
      <c r="F268" s="8"/>
      <c r="G268" s="8"/>
      <c r="H268" s="8"/>
      <c r="S268" s="8"/>
    </row>
    <row r="269" spans="4:19" x14ac:dyDescent="0.2">
      <c r="D269" s="8"/>
      <c r="E269" s="8"/>
      <c r="F269" s="8"/>
      <c r="G269" s="8"/>
      <c r="H269" s="8"/>
    </row>
    <row r="270" spans="4:19" x14ac:dyDescent="0.2">
      <c r="D270" s="8"/>
      <c r="E270" s="8"/>
      <c r="F270" s="8"/>
      <c r="G270" s="8"/>
      <c r="H270" s="8"/>
      <c r="S270" s="8"/>
    </row>
    <row r="271" spans="4:19" x14ac:dyDescent="0.2">
      <c r="D271" s="8"/>
      <c r="E271" s="8"/>
      <c r="F271" s="8"/>
      <c r="G271" s="8"/>
      <c r="H271" s="8"/>
    </row>
    <row r="272" spans="4:19" x14ac:dyDescent="0.2">
      <c r="D272" s="8"/>
      <c r="E272" s="8"/>
      <c r="F272" s="8"/>
      <c r="G272" s="8"/>
      <c r="H272" s="8"/>
      <c r="S272" s="8"/>
    </row>
    <row r="273" spans="4:19" x14ac:dyDescent="0.2">
      <c r="D273" s="8"/>
      <c r="E273" s="8"/>
      <c r="F273" s="8"/>
      <c r="G273" s="8"/>
      <c r="H273" s="8"/>
    </row>
    <row r="274" spans="4:19" x14ac:dyDescent="0.2">
      <c r="D274" s="8"/>
      <c r="E274" s="8"/>
      <c r="F274" s="8"/>
      <c r="G274" s="8"/>
      <c r="H274" s="8"/>
      <c r="S274" s="8"/>
    </row>
    <row r="275" spans="4:19" x14ac:dyDescent="0.2">
      <c r="D275" s="8"/>
      <c r="E275" s="8"/>
      <c r="F275" s="8"/>
      <c r="G275" s="8"/>
      <c r="H275" s="8"/>
    </row>
    <row r="276" spans="4:19" x14ac:dyDescent="0.2">
      <c r="D276" s="8"/>
      <c r="E276" s="8"/>
      <c r="F276" s="8"/>
      <c r="G276" s="8"/>
      <c r="H276" s="8"/>
      <c r="S276" s="8"/>
    </row>
    <row r="277" spans="4:19" x14ac:dyDescent="0.2">
      <c r="D277" s="8"/>
      <c r="E277" s="8"/>
      <c r="F277" s="8"/>
      <c r="G277" s="8"/>
      <c r="H277" s="8"/>
    </row>
    <row r="278" spans="4:19" x14ac:dyDescent="0.2">
      <c r="D278" s="8"/>
      <c r="E278" s="8"/>
      <c r="F278" s="8"/>
      <c r="G278" s="8"/>
      <c r="H278" s="8"/>
      <c r="S278" s="8"/>
    </row>
    <row r="279" spans="4:19" x14ac:dyDescent="0.2">
      <c r="D279" s="8"/>
      <c r="E279" s="8"/>
      <c r="F279" s="8"/>
      <c r="G279" s="8"/>
      <c r="H279" s="8"/>
    </row>
    <row r="280" spans="4:19" x14ac:dyDescent="0.2">
      <c r="D280" s="8"/>
      <c r="E280" s="8"/>
      <c r="F280" s="8"/>
      <c r="G280" s="8"/>
      <c r="H280" s="8"/>
      <c r="S280" s="8"/>
    </row>
    <row r="281" spans="4:19" x14ac:dyDescent="0.2">
      <c r="D281" s="8"/>
      <c r="E281" s="8"/>
      <c r="F281" s="8"/>
      <c r="G281" s="8"/>
      <c r="H281" s="8"/>
    </row>
    <row r="282" spans="4:19" x14ac:dyDescent="0.2">
      <c r="G282" s="8"/>
      <c r="H282" s="8"/>
      <c r="S282" s="8"/>
    </row>
    <row r="283" spans="4:19" x14ac:dyDescent="0.2">
      <c r="G283" s="8"/>
      <c r="H283" s="8"/>
    </row>
    <row r="284" spans="4:19" x14ac:dyDescent="0.2">
      <c r="D284" s="8"/>
      <c r="E284" s="8"/>
      <c r="F284" s="8"/>
      <c r="G284" s="8"/>
      <c r="H284" s="8"/>
      <c r="I284" s="8"/>
      <c r="J284" s="8"/>
      <c r="S284" s="8"/>
    </row>
    <row r="285" spans="4:19" x14ac:dyDescent="0.2">
      <c r="D285" s="8"/>
      <c r="E285" s="8"/>
      <c r="F285" s="8"/>
      <c r="G285" s="8"/>
      <c r="H285" s="8"/>
    </row>
    <row r="286" spans="4:19" x14ac:dyDescent="0.2">
      <c r="D286" s="8"/>
      <c r="E286" s="8"/>
      <c r="F286" s="8"/>
      <c r="G286" s="8"/>
      <c r="H286" s="8"/>
      <c r="S286" s="8"/>
    </row>
    <row r="287" spans="4:19" x14ac:dyDescent="0.2">
      <c r="D287" s="8"/>
      <c r="E287" s="8"/>
      <c r="F287" s="8"/>
      <c r="G287" s="8"/>
      <c r="H287" s="8"/>
    </row>
    <row r="288" spans="4:19" x14ac:dyDescent="0.2">
      <c r="D288" s="8"/>
      <c r="E288" s="8"/>
      <c r="F288" s="8"/>
      <c r="G288" s="8"/>
      <c r="H288" s="8"/>
      <c r="S288" s="8"/>
    </row>
    <row r="289" spans="4:19" x14ac:dyDescent="0.2">
      <c r="D289" s="8"/>
      <c r="E289" s="8"/>
      <c r="F289" s="8"/>
      <c r="G289" s="8"/>
      <c r="H289" s="8"/>
      <c r="I289" s="8"/>
      <c r="J289" s="8"/>
    </row>
    <row r="290" spans="4:19" x14ac:dyDescent="0.2">
      <c r="D290" s="8"/>
      <c r="E290" s="8"/>
      <c r="F290" s="8"/>
      <c r="G290" s="8"/>
      <c r="H290" s="8"/>
      <c r="I290" s="8"/>
      <c r="J290" s="8"/>
      <c r="S290" s="8"/>
    </row>
    <row r="291" spans="4:19" x14ac:dyDescent="0.2">
      <c r="D291" s="8"/>
      <c r="E291" s="8"/>
      <c r="F291" s="8"/>
      <c r="G291" s="8"/>
      <c r="H291" s="8"/>
    </row>
    <row r="292" spans="4:19" x14ac:dyDescent="0.2">
      <c r="D292" s="8"/>
      <c r="E292" s="8"/>
      <c r="F292" s="8"/>
      <c r="G292" s="8"/>
      <c r="H292" s="8"/>
      <c r="S292" s="8"/>
    </row>
    <row r="293" spans="4:19" x14ac:dyDescent="0.2">
      <c r="D293" s="8"/>
      <c r="E293" s="8"/>
      <c r="F293" s="8"/>
      <c r="G293" s="8"/>
      <c r="H293" s="8"/>
    </row>
    <row r="294" spans="4:19" x14ac:dyDescent="0.2">
      <c r="D294" s="8"/>
      <c r="E294" s="8"/>
      <c r="F294" s="8"/>
      <c r="G294" s="8"/>
      <c r="H294" s="8"/>
      <c r="S294" s="8"/>
    </row>
    <row r="295" spans="4:19" x14ac:dyDescent="0.2">
      <c r="D295" s="8"/>
      <c r="E295" s="8"/>
      <c r="F295" s="8"/>
      <c r="G295" s="8"/>
      <c r="H295" s="8"/>
    </row>
    <row r="296" spans="4:19" x14ac:dyDescent="0.2">
      <c r="D296" s="8"/>
      <c r="E296" s="8"/>
      <c r="F296" s="8"/>
      <c r="G296" s="8"/>
      <c r="H296" s="8"/>
      <c r="S296" s="8"/>
    </row>
    <row r="297" spans="4:19" x14ac:dyDescent="0.2">
      <c r="D297" s="8"/>
      <c r="E297" s="8"/>
      <c r="F297" s="8"/>
      <c r="G297" s="8"/>
      <c r="H297" s="8"/>
    </row>
    <row r="298" spans="4:19" x14ac:dyDescent="0.2">
      <c r="D298" s="8"/>
      <c r="E298" s="8"/>
      <c r="F298" s="8"/>
      <c r="G298" s="8"/>
      <c r="H298" s="8"/>
      <c r="S298" s="8"/>
    </row>
    <row r="299" spans="4:19" x14ac:dyDescent="0.2">
      <c r="D299" s="8"/>
      <c r="E299" s="8"/>
      <c r="F299" s="8"/>
      <c r="G299" s="8"/>
      <c r="H299" s="8"/>
    </row>
    <row r="300" spans="4:19" x14ac:dyDescent="0.2">
      <c r="D300" s="8"/>
      <c r="E300" s="8"/>
      <c r="F300" s="8"/>
      <c r="G300" s="8"/>
      <c r="H300" s="8"/>
      <c r="S300" s="8"/>
    </row>
    <row r="301" spans="4:19" x14ac:dyDescent="0.2">
      <c r="D301" s="8"/>
      <c r="E301" s="8"/>
      <c r="F301" s="8"/>
      <c r="G301" s="8"/>
      <c r="H301" s="8"/>
    </row>
    <row r="302" spans="4:19" x14ac:dyDescent="0.2">
      <c r="D302" s="8"/>
      <c r="E302" s="8"/>
      <c r="F302" s="8"/>
      <c r="G302" s="8"/>
      <c r="H302" s="8"/>
      <c r="S302" s="8"/>
    </row>
    <row r="303" spans="4:19" x14ac:dyDescent="0.2">
      <c r="D303" s="8"/>
      <c r="E303" s="8"/>
      <c r="F303" s="8"/>
      <c r="G303" s="8"/>
      <c r="H303" s="8"/>
    </row>
    <row r="304" spans="4:19" x14ac:dyDescent="0.2">
      <c r="D304" s="8"/>
      <c r="E304" s="8"/>
      <c r="F304" s="8"/>
      <c r="G304" s="8"/>
      <c r="H304" s="8"/>
      <c r="S304" s="8"/>
    </row>
    <row r="305" spans="4:19" x14ac:dyDescent="0.2">
      <c r="D305" s="8"/>
      <c r="E305" s="8"/>
      <c r="F305" s="8"/>
      <c r="G305" s="8"/>
      <c r="H305" s="8"/>
    </row>
    <row r="306" spans="4:19" x14ac:dyDescent="0.2">
      <c r="D306" s="8"/>
      <c r="E306" s="8"/>
      <c r="F306" s="8"/>
      <c r="G306" s="8"/>
      <c r="H306" s="8"/>
      <c r="S306" s="8"/>
    </row>
    <row r="307" spans="4:19" x14ac:dyDescent="0.2">
      <c r="D307" s="8"/>
      <c r="E307" s="8"/>
      <c r="F307" s="8"/>
      <c r="G307" s="8"/>
      <c r="H307" s="8"/>
    </row>
    <row r="308" spans="4:19" x14ac:dyDescent="0.2">
      <c r="D308" s="8"/>
      <c r="E308" s="8"/>
      <c r="F308" s="8"/>
      <c r="G308" s="8"/>
      <c r="H308" s="8"/>
      <c r="S308" s="8"/>
    </row>
    <row r="309" spans="4:19" x14ac:dyDescent="0.2">
      <c r="D309" s="8"/>
      <c r="E309" s="8"/>
      <c r="F309" s="8"/>
      <c r="G309" s="8"/>
      <c r="H309" s="8"/>
      <c r="I309" s="8"/>
      <c r="J309" s="8"/>
    </row>
    <row r="310" spans="4:19" x14ac:dyDescent="0.2">
      <c r="D310" s="8"/>
      <c r="E310" s="8"/>
      <c r="F310" s="8"/>
      <c r="G310" s="8"/>
      <c r="H310" s="8"/>
      <c r="S310" s="8"/>
    </row>
    <row r="311" spans="4:19" x14ac:dyDescent="0.2">
      <c r="D311" s="8"/>
      <c r="E311" s="8"/>
      <c r="F311" s="8"/>
      <c r="G311" s="8"/>
      <c r="H311" s="8"/>
    </row>
    <row r="312" spans="4:19" x14ac:dyDescent="0.2">
      <c r="D312" s="8"/>
      <c r="E312" s="8"/>
      <c r="F312" s="8"/>
      <c r="G312" s="8"/>
      <c r="H312" s="8"/>
      <c r="S312" s="8"/>
    </row>
    <row r="313" spans="4:19" x14ac:dyDescent="0.2">
      <c r="D313" s="8"/>
      <c r="E313" s="8"/>
      <c r="F313" s="8"/>
      <c r="G313" s="8"/>
      <c r="H313" s="8"/>
    </row>
    <row r="314" spans="4:19" x14ac:dyDescent="0.2">
      <c r="D314" s="8"/>
      <c r="E314" s="8"/>
      <c r="F314" s="8"/>
      <c r="G314" s="8"/>
      <c r="H314" s="8"/>
      <c r="S314" s="8"/>
    </row>
    <row r="315" spans="4:19" x14ac:dyDescent="0.2">
      <c r="D315" s="8"/>
      <c r="E315" s="8"/>
      <c r="F315" s="8"/>
      <c r="G315" s="8"/>
      <c r="H315" s="8"/>
    </row>
    <row r="316" spans="4:19" x14ac:dyDescent="0.2">
      <c r="D316" s="8"/>
      <c r="E316" s="8"/>
      <c r="F316" s="8"/>
      <c r="G316" s="8"/>
      <c r="H316" s="8"/>
      <c r="S316" s="8"/>
    </row>
    <row r="317" spans="4:19" x14ac:dyDescent="0.2">
      <c r="D317" s="8"/>
      <c r="E317" s="8"/>
      <c r="F317" s="8"/>
      <c r="G317" s="8"/>
      <c r="H317" s="8"/>
    </row>
    <row r="318" spans="4:19" x14ac:dyDescent="0.2">
      <c r="D318" s="8"/>
      <c r="E318" s="8"/>
      <c r="F318" s="8"/>
      <c r="G318" s="8"/>
      <c r="H318" s="8"/>
      <c r="S318" s="8"/>
    </row>
    <row r="319" spans="4:19" x14ac:dyDescent="0.2">
      <c r="D319" s="8"/>
      <c r="E319" s="8"/>
      <c r="F319" s="8"/>
      <c r="G319" s="8"/>
      <c r="H319" s="8"/>
    </row>
    <row r="320" spans="4:19" x14ac:dyDescent="0.2">
      <c r="D320" s="8"/>
      <c r="E320" s="8"/>
      <c r="F320" s="8"/>
      <c r="G320" s="8"/>
      <c r="H320" s="8"/>
      <c r="I320" s="8"/>
      <c r="J320" s="8"/>
      <c r="S320" s="8"/>
    </row>
    <row r="321" spans="4:19" x14ac:dyDescent="0.2">
      <c r="D321" s="8"/>
      <c r="E321" s="8"/>
      <c r="F321" s="8"/>
      <c r="G321" s="8"/>
      <c r="H321" s="8"/>
    </row>
    <row r="322" spans="4:19" x14ac:dyDescent="0.2">
      <c r="D322" s="8"/>
      <c r="E322" s="8"/>
      <c r="F322" s="8"/>
      <c r="G322" s="8"/>
      <c r="H322" s="8"/>
      <c r="S322" s="8"/>
    </row>
    <row r="323" spans="4:19" x14ac:dyDescent="0.2">
      <c r="D323" s="8"/>
      <c r="E323" s="8"/>
      <c r="F323" s="8"/>
      <c r="G323" s="8"/>
      <c r="H323" s="8"/>
    </row>
    <row r="324" spans="4:19" x14ac:dyDescent="0.2">
      <c r="D324" s="8"/>
      <c r="E324" s="8"/>
      <c r="F324" s="8"/>
      <c r="G324" s="8"/>
      <c r="H324" s="8"/>
      <c r="S324" s="8"/>
    </row>
    <row r="325" spans="4:19" x14ac:dyDescent="0.2">
      <c r="D325" s="8"/>
      <c r="E325" s="8"/>
      <c r="F325" s="8"/>
      <c r="G325" s="8"/>
      <c r="H325" s="8"/>
    </row>
    <row r="326" spans="4:19" x14ac:dyDescent="0.2">
      <c r="D326" s="8"/>
      <c r="E326" s="8"/>
      <c r="F326" s="8"/>
      <c r="G326" s="8"/>
      <c r="H326" s="8"/>
      <c r="S326" s="8"/>
    </row>
    <row r="327" spans="4:19" x14ac:dyDescent="0.2">
      <c r="D327" s="8"/>
      <c r="E327" s="8"/>
      <c r="F327" s="8"/>
      <c r="G327" s="8"/>
      <c r="H327" s="8"/>
    </row>
    <row r="328" spans="4:19" x14ac:dyDescent="0.2">
      <c r="D328" s="8"/>
      <c r="E328" s="8"/>
      <c r="F328" s="8"/>
      <c r="G328" s="8"/>
      <c r="H328" s="8"/>
      <c r="S328" s="8"/>
    </row>
    <row r="329" spans="4:19" x14ac:dyDescent="0.2">
      <c r="D329" s="8"/>
      <c r="E329" s="8"/>
      <c r="F329" s="8"/>
      <c r="G329" s="8"/>
      <c r="H329" s="8"/>
    </row>
    <row r="330" spans="4:19" x14ac:dyDescent="0.2">
      <c r="D330" s="8"/>
      <c r="E330" s="8"/>
      <c r="F330" s="8"/>
      <c r="G330" s="8"/>
      <c r="H330" s="8"/>
      <c r="S330" s="8"/>
    </row>
    <row r="331" spans="4:19" x14ac:dyDescent="0.2">
      <c r="D331" s="8"/>
      <c r="E331" s="8"/>
      <c r="F331" s="8"/>
      <c r="G331" s="8"/>
      <c r="H331" s="8"/>
    </row>
    <row r="332" spans="4:19" x14ac:dyDescent="0.2">
      <c r="D332" s="8"/>
      <c r="E332" s="8"/>
      <c r="F332" s="8"/>
      <c r="G332" s="8"/>
      <c r="H332" s="8"/>
      <c r="S332" s="8"/>
    </row>
    <row r="333" spans="4:19" x14ac:dyDescent="0.2">
      <c r="D333" s="8"/>
      <c r="E333" s="8"/>
      <c r="F333" s="8"/>
      <c r="G333" s="8"/>
      <c r="H333" s="8"/>
    </row>
    <row r="334" spans="4:19" x14ac:dyDescent="0.2">
      <c r="D334" s="8"/>
      <c r="E334" s="8"/>
      <c r="F334" s="8"/>
      <c r="G334" s="8"/>
      <c r="H334" s="8"/>
      <c r="S334" s="8"/>
    </row>
    <row r="335" spans="4:19" x14ac:dyDescent="0.2">
      <c r="D335" s="8"/>
      <c r="E335" s="8"/>
      <c r="F335" s="8"/>
      <c r="G335" s="8"/>
      <c r="H335" s="8"/>
    </row>
    <row r="336" spans="4:19" x14ac:dyDescent="0.2">
      <c r="D336" s="8"/>
      <c r="E336" s="8"/>
      <c r="F336" s="8"/>
      <c r="G336" s="8"/>
      <c r="H336" s="8"/>
      <c r="S336" s="8"/>
    </row>
    <row r="337" spans="4:19" x14ac:dyDescent="0.2">
      <c r="D337" s="8"/>
      <c r="E337" s="8"/>
      <c r="F337" s="8"/>
      <c r="G337" s="8"/>
      <c r="H337" s="8"/>
    </row>
    <row r="338" spans="4:19" x14ac:dyDescent="0.2">
      <c r="D338" s="8"/>
      <c r="E338" s="8"/>
      <c r="F338" s="8"/>
      <c r="G338" s="8"/>
      <c r="H338" s="8"/>
      <c r="S338" s="8"/>
    </row>
    <row r="339" spans="4:19" x14ac:dyDescent="0.2">
      <c r="D339" s="8"/>
      <c r="E339" s="8"/>
      <c r="F339" s="8"/>
      <c r="G339" s="8"/>
      <c r="H339" s="8"/>
    </row>
    <row r="340" spans="4:19" x14ac:dyDescent="0.2">
      <c r="D340" s="8"/>
      <c r="E340" s="8"/>
      <c r="F340" s="8"/>
      <c r="G340" s="8"/>
      <c r="H340" s="8"/>
      <c r="S340" s="8"/>
    </row>
    <row r="341" spans="4:19" x14ac:dyDescent="0.2">
      <c r="D341" s="8"/>
      <c r="E341" s="8"/>
      <c r="F341" s="8"/>
      <c r="G341" s="8"/>
      <c r="H341" s="8"/>
    </row>
    <row r="342" spans="4:19" x14ac:dyDescent="0.2">
      <c r="D342" s="8"/>
      <c r="E342" s="8"/>
      <c r="F342" s="8"/>
      <c r="G342" s="8"/>
      <c r="H342" s="8"/>
      <c r="S342" s="8"/>
    </row>
    <row r="343" spans="4:19" x14ac:dyDescent="0.2">
      <c r="D343" s="8"/>
      <c r="E343" s="8"/>
      <c r="F343" s="8"/>
      <c r="G343" s="8"/>
      <c r="H343" s="8"/>
    </row>
    <row r="344" spans="4:19" x14ac:dyDescent="0.2">
      <c r="D344" s="8"/>
      <c r="E344" s="8"/>
      <c r="F344" s="8"/>
      <c r="G344" s="8"/>
      <c r="H344" s="8"/>
      <c r="S344" s="8"/>
    </row>
    <row r="345" spans="4:19" x14ac:dyDescent="0.2">
      <c r="D345" s="8"/>
      <c r="E345" s="8"/>
      <c r="F345" s="8"/>
      <c r="G345" s="8"/>
      <c r="H345" s="8"/>
    </row>
    <row r="346" spans="4:19" x14ac:dyDescent="0.2">
      <c r="D346" s="8"/>
      <c r="E346" s="8"/>
      <c r="F346" s="8"/>
      <c r="G346" s="8"/>
      <c r="H346" s="8"/>
      <c r="S346" s="8"/>
    </row>
    <row r="347" spans="4:19" x14ac:dyDescent="0.2">
      <c r="D347" s="8"/>
      <c r="E347" s="8"/>
      <c r="F347" s="8"/>
      <c r="G347" s="8"/>
      <c r="H347" s="8"/>
    </row>
    <row r="348" spans="4:19" x14ac:dyDescent="0.2">
      <c r="D348" s="8"/>
      <c r="E348" s="8"/>
      <c r="F348" s="8"/>
      <c r="G348" s="8"/>
      <c r="H348" s="8"/>
      <c r="S348" s="8"/>
    </row>
    <row r="349" spans="4:19" x14ac:dyDescent="0.2">
      <c r="D349" s="8"/>
      <c r="E349" s="8"/>
      <c r="F349" s="8"/>
      <c r="G349" s="8"/>
      <c r="H349" s="8"/>
    </row>
    <row r="350" spans="4:19" x14ac:dyDescent="0.2">
      <c r="D350" s="8"/>
      <c r="E350" s="8"/>
      <c r="F350" s="8"/>
      <c r="G350" s="8"/>
      <c r="H350" s="8"/>
      <c r="S350" s="8"/>
    </row>
    <row r="351" spans="4:19" x14ac:dyDescent="0.2">
      <c r="D351" s="8"/>
      <c r="E351" s="8"/>
      <c r="F351" s="8"/>
      <c r="G351" s="8"/>
      <c r="H351" s="8"/>
    </row>
    <row r="352" spans="4:19" x14ac:dyDescent="0.2">
      <c r="D352" s="8"/>
      <c r="E352" s="8"/>
      <c r="F352" s="8"/>
      <c r="G352" s="8"/>
      <c r="H352" s="8"/>
      <c r="S352" s="8"/>
    </row>
    <row r="353" spans="4:19" x14ac:dyDescent="0.2">
      <c r="D353" s="8"/>
      <c r="E353" s="8"/>
      <c r="F353" s="8"/>
      <c r="G353" s="8"/>
      <c r="H353" s="8"/>
    </row>
    <row r="354" spans="4:19" x14ac:dyDescent="0.2">
      <c r="D354" s="8"/>
      <c r="E354" s="8"/>
      <c r="F354" s="8"/>
      <c r="G354" s="8"/>
      <c r="H354" s="8"/>
      <c r="S354" s="8"/>
    </row>
    <row r="355" spans="4:19" x14ac:dyDescent="0.2">
      <c r="D355" s="8"/>
      <c r="E355" s="8"/>
      <c r="F355" s="8"/>
      <c r="G355" s="8"/>
      <c r="H355" s="8"/>
    </row>
    <row r="356" spans="4:19" x14ac:dyDescent="0.2">
      <c r="D356" s="8"/>
      <c r="E356" s="8"/>
      <c r="F356" s="8"/>
      <c r="G356" s="8"/>
      <c r="H356" s="8"/>
      <c r="S356" s="8"/>
    </row>
    <row r="357" spans="4:19" x14ac:dyDescent="0.2">
      <c r="D357" s="8"/>
      <c r="E357" s="8"/>
      <c r="F357" s="8"/>
      <c r="G357" s="8"/>
      <c r="H357" s="8"/>
    </row>
    <row r="358" spans="4:19" x14ac:dyDescent="0.2">
      <c r="D358" s="8"/>
      <c r="E358" s="8"/>
      <c r="F358" s="8"/>
      <c r="G358" s="8"/>
      <c r="H358" s="8"/>
      <c r="S358" s="8"/>
    </row>
    <row r="359" spans="4:19" x14ac:dyDescent="0.2">
      <c r="D359" s="8"/>
      <c r="E359" s="8"/>
      <c r="F359" s="8"/>
      <c r="G359" s="8"/>
      <c r="H359" s="8"/>
    </row>
    <row r="360" spans="4:19" x14ac:dyDescent="0.2">
      <c r="D360" s="8"/>
      <c r="E360" s="8"/>
      <c r="F360" s="8"/>
      <c r="G360" s="8"/>
      <c r="H360" s="8"/>
      <c r="S360" s="8"/>
    </row>
    <row r="361" spans="4:19" x14ac:dyDescent="0.2">
      <c r="D361" s="8"/>
      <c r="E361" s="8"/>
      <c r="F361" s="8"/>
      <c r="G361" s="8"/>
      <c r="H361" s="8"/>
    </row>
    <row r="362" spans="4:19" x14ac:dyDescent="0.2">
      <c r="D362" s="8"/>
      <c r="E362" s="8"/>
      <c r="F362" s="8"/>
      <c r="G362" s="8"/>
      <c r="H362" s="8"/>
      <c r="S362" s="8"/>
    </row>
    <row r="363" spans="4:19" x14ac:dyDescent="0.2">
      <c r="D363" s="8"/>
      <c r="E363" s="8"/>
      <c r="F363" s="8"/>
      <c r="G363" s="8"/>
      <c r="H363" s="8"/>
    </row>
    <row r="364" spans="4:19" x14ac:dyDescent="0.2">
      <c r="D364" s="8"/>
      <c r="E364" s="8"/>
      <c r="F364" s="8"/>
      <c r="G364" s="8"/>
      <c r="H364" s="8"/>
      <c r="S364" s="8"/>
    </row>
    <row r="365" spans="4:19" x14ac:dyDescent="0.2">
      <c r="D365" s="8"/>
      <c r="E365" s="8"/>
      <c r="F365" s="8"/>
      <c r="G365" s="8"/>
      <c r="H365" s="8"/>
    </row>
    <row r="366" spans="4:19" x14ac:dyDescent="0.2">
      <c r="D366" s="8"/>
      <c r="E366" s="8"/>
      <c r="F366" s="8"/>
      <c r="G366" s="8"/>
      <c r="H366" s="8"/>
      <c r="S366" s="8"/>
    </row>
    <row r="367" spans="4:19" x14ac:dyDescent="0.2">
      <c r="D367" s="8"/>
      <c r="E367" s="8"/>
      <c r="F367" s="8"/>
      <c r="G367" s="8"/>
      <c r="H367" s="8"/>
    </row>
    <row r="368" spans="4:19" x14ac:dyDescent="0.2">
      <c r="D368" s="8"/>
      <c r="E368" s="8"/>
      <c r="F368" s="8"/>
      <c r="G368" s="8"/>
      <c r="H368" s="8"/>
      <c r="S368" s="8"/>
    </row>
    <row r="369" spans="4:19" x14ac:dyDescent="0.2">
      <c r="D369" s="8"/>
      <c r="E369" s="8"/>
      <c r="F369" s="8"/>
      <c r="G369" s="8"/>
      <c r="H369" s="8"/>
    </row>
    <row r="370" spans="4:19" x14ac:dyDescent="0.2">
      <c r="D370" s="8"/>
      <c r="E370" s="8"/>
      <c r="F370" s="8"/>
      <c r="G370" s="8"/>
      <c r="H370" s="8"/>
      <c r="S370" s="8"/>
    </row>
    <row r="371" spans="4:19" x14ac:dyDescent="0.2">
      <c r="D371" s="8"/>
      <c r="E371" s="8"/>
      <c r="F371" s="8"/>
      <c r="G371" s="8"/>
      <c r="H371" s="8"/>
    </row>
    <row r="372" spans="4:19" x14ac:dyDescent="0.2">
      <c r="D372" s="8"/>
      <c r="E372" s="8"/>
      <c r="F372" s="8"/>
      <c r="G372" s="8"/>
      <c r="H372" s="8"/>
      <c r="S372" s="8"/>
    </row>
    <row r="373" spans="4:19" x14ac:dyDescent="0.2">
      <c r="D373" s="8"/>
      <c r="E373" s="8"/>
      <c r="F373" s="8"/>
      <c r="G373" s="8"/>
      <c r="H373" s="8"/>
    </row>
    <row r="374" spans="4:19" x14ac:dyDescent="0.2">
      <c r="D374" s="8"/>
      <c r="E374" s="8"/>
      <c r="F374" s="8"/>
      <c r="G374" s="8"/>
      <c r="H374" s="8"/>
      <c r="S374" s="8"/>
    </row>
    <row r="375" spans="4:19" x14ac:dyDescent="0.2">
      <c r="D375" s="8"/>
      <c r="E375" s="8"/>
      <c r="F375" s="8"/>
      <c r="G375" s="8"/>
      <c r="H375" s="8"/>
    </row>
    <row r="376" spans="4:19" x14ac:dyDescent="0.2">
      <c r="D376" s="8"/>
      <c r="E376" s="8"/>
      <c r="G376" s="8"/>
      <c r="H376" s="8"/>
      <c r="S376" s="8"/>
    </row>
    <row r="377" spans="4:19" x14ac:dyDescent="0.2">
      <c r="E377" s="8"/>
      <c r="G377" s="8"/>
      <c r="H377" s="8"/>
    </row>
  </sheetData>
  <autoFilter ref="A1:K377" xr:uid="{89D7AC0D-C758-4ED1-9E24-B15658BCF571}"/>
  <conditionalFormatting sqref="F1:F1048576">
    <cfRule type="cellIs" dxfId="2" priority="2" operator="greaterThan">
      <formula>0.5</formula>
    </cfRule>
  </conditionalFormatting>
  <conditionalFormatting sqref="I1:I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{987D7BDA-9438-4A5C-AA11-62964EFC0DC9}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7D7BDA-9438-4A5C-AA11-62964EFC0D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C96E7-F79D-4F34-8ACB-A718993A579F}">
  <dimension ref="A1:T377"/>
  <sheetViews>
    <sheetView workbookViewId="0">
      <pane ySplit="1" topLeftCell="A39" activePane="bottomLeft" state="frozen"/>
      <selection activeCell="U9" sqref="U9"/>
      <selection pane="bottomLeft" activeCell="P66" sqref="P66"/>
    </sheetView>
  </sheetViews>
  <sheetFormatPr baseColWidth="10" defaultRowHeight="12.75" x14ac:dyDescent="0.2"/>
  <cols>
    <col min="1" max="1" width="7" style="7" bestFit="1" customWidth="1"/>
    <col min="2" max="2" width="15" style="7" bestFit="1" customWidth="1"/>
    <col min="3" max="3" width="13.85546875" style="7" bestFit="1" customWidth="1"/>
    <col min="4" max="4" width="14" style="7" bestFit="1" customWidth="1"/>
    <col min="5" max="5" width="10.28515625" style="7" bestFit="1" customWidth="1"/>
    <col min="6" max="6" width="8.28515625" style="7" bestFit="1" customWidth="1"/>
    <col min="7" max="7" width="13.7109375" style="7" bestFit="1" customWidth="1"/>
    <col min="8" max="9" width="6.85546875" style="7" bestFit="1" customWidth="1"/>
    <col min="10" max="10" width="6.85546875" style="7" customWidth="1"/>
    <col min="11" max="11" width="6.85546875" style="7" bestFit="1" customWidth="1"/>
    <col min="12" max="17" width="11.42578125" style="7"/>
    <col min="18" max="18" width="14.140625" style="7" bestFit="1" customWidth="1"/>
    <col min="19" max="16384" width="11.42578125" style="7"/>
  </cols>
  <sheetData>
    <row r="1" spans="1:20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  <c r="R1" s="6"/>
      <c r="S1" s="6"/>
      <c r="T1" s="6"/>
    </row>
    <row r="2" spans="1:20" x14ac:dyDescent="0.2">
      <c r="A2" s="7">
        <v>145</v>
      </c>
      <c r="B2" s="7" t="s">
        <v>66</v>
      </c>
      <c r="C2" s="7" t="s">
        <v>69</v>
      </c>
      <c r="D2" s="8">
        <v>27.299846649169922</v>
      </c>
      <c r="E2" s="8">
        <v>27.299846649169922</v>
      </c>
      <c r="F2" s="7" t="s">
        <v>0</v>
      </c>
      <c r="G2" s="8">
        <v>0.4315253770635693</v>
      </c>
      <c r="H2" s="8">
        <v>87.330802917480469</v>
      </c>
      <c r="I2" s="7" t="s">
        <v>0</v>
      </c>
      <c r="J2" s="38"/>
      <c r="K2" s="37"/>
      <c r="L2" s="8">
        <f>AVERAGEA(D2:D3)</f>
        <v>27.299846649169922</v>
      </c>
      <c r="M2" s="7">
        <f>(L2-$Q$66)/$M$65</f>
        <v>-2.0531716062328123</v>
      </c>
      <c r="N2" s="9">
        <f>10^M2</f>
        <v>8.847659361493428E-3</v>
      </c>
      <c r="O2" s="7">
        <v>3.926747037764762E-2</v>
      </c>
      <c r="P2" s="6">
        <f>N2/O2</f>
        <v>0.22531778279585377</v>
      </c>
      <c r="R2" s="38"/>
      <c r="S2" s="8"/>
    </row>
    <row r="3" spans="1:20" x14ac:dyDescent="0.2">
      <c r="A3" s="7">
        <v>146</v>
      </c>
      <c r="B3" s="7" t="s">
        <v>66</v>
      </c>
      <c r="C3" s="7" t="s">
        <v>69</v>
      </c>
      <c r="E3" s="8">
        <v>27.299846649169922</v>
      </c>
      <c r="F3" s="7" t="s">
        <v>0</v>
      </c>
      <c r="G3" s="8">
        <v>0.4315253770635693</v>
      </c>
      <c r="H3" s="8">
        <v>60.000701904296875</v>
      </c>
      <c r="I3" s="7" t="s">
        <v>0</v>
      </c>
      <c r="J3" s="37"/>
      <c r="K3" s="37"/>
      <c r="L3" s="8"/>
      <c r="N3" s="8"/>
      <c r="P3" s="6"/>
      <c r="R3" s="38"/>
    </row>
    <row r="4" spans="1:20" x14ac:dyDescent="0.2">
      <c r="A4" s="7">
        <v>147</v>
      </c>
      <c r="B4" s="7" t="s">
        <v>65</v>
      </c>
      <c r="C4" s="7" t="s">
        <v>69</v>
      </c>
      <c r="D4" s="8">
        <v>26.968053817749023</v>
      </c>
      <c r="E4" s="8">
        <v>26.672561645507813</v>
      </c>
      <c r="F4" s="8">
        <v>0.41789039969444275</v>
      </c>
      <c r="G4" s="8">
        <v>0.4315253770635693</v>
      </c>
      <c r="H4" s="8">
        <v>87.443740844726563</v>
      </c>
      <c r="I4" s="7" t="s">
        <v>0</v>
      </c>
      <c r="J4" s="37"/>
      <c r="K4" s="37"/>
      <c r="L4" s="8">
        <f>AVERAGEA(D4:D5)</f>
        <v>26.672560691833496</v>
      </c>
      <c r="M4" s="7">
        <f>(L4-$Q$66)/$M$65</f>
        <v>-1.8444309637499459</v>
      </c>
      <c r="N4" s="9">
        <f>10^M4</f>
        <v>1.430767400162988E-2</v>
      </c>
      <c r="O4" s="7">
        <v>3.4737926795249605E-2</v>
      </c>
      <c r="P4" s="6">
        <f>N4/O4</f>
        <v>0.41187472372664585</v>
      </c>
      <c r="R4" s="38"/>
      <c r="S4" s="8"/>
    </row>
    <row r="5" spans="1:20" x14ac:dyDescent="0.2">
      <c r="A5" s="7">
        <v>148</v>
      </c>
      <c r="B5" s="7" t="s">
        <v>65</v>
      </c>
      <c r="C5" s="7" t="s">
        <v>69</v>
      </c>
      <c r="D5" s="8">
        <v>26.377067565917969</v>
      </c>
      <c r="E5" s="8">
        <v>26.672561645507813</v>
      </c>
      <c r="F5" s="8">
        <v>0.41789039969444275</v>
      </c>
      <c r="G5" s="8">
        <v>0.4315253770635693</v>
      </c>
      <c r="H5" s="8">
        <v>87.443740844726563</v>
      </c>
      <c r="I5" s="7" t="s">
        <v>0</v>
      </c>
      <c r="J5" s="37"/>
      <c r="K5" s="37"/>
      <c r="L5" s="8"/>
      <c r="N5" s="8"/>
      <c r="P5" s="6"/>
      <c r="R5" s="38"/>
    </row>
    <row r="6" spans="1:20" x14ac:dyDescent="0.2">
      <c r="A6" s="7">
        <v>149</v>
      </c>
      <c r="B6" s="7" t="s">
        <v>64</v>
      </c>
      <c r="C6" s="7" t="s">
        <v>76</v>
      </c>
      <c r="D6" s="8">
        <v>25.868738174438477</v>
      </c>
      <c r="E6" s="8">
        <v>25.916887283325195</v>
      </c>
      <c r="F6" s="8">
        <v>6.809312105178833E-2</v>
      </c>
      <c r="G6" s="8">
        <v>0.4315253770635693</v>
      </c>
      <c r="H6" s="8">
        <v>87.44232177734375</v>
      </c>
      <c r="I6" s="7" t="s">
        <v>0</v>
      </c>
      <c r="J6" s="37"/>
      <c r="K6" s="37"/>
      <c r="L6" s="8">
        <f>AVERAGEA(D6:D7)</f>
        <v>25.916887283325195</v>
      </c>
      <c r="M6" s="7">
        <f>(L6-$Q$66)/$M$65</f>
        <v>-1.592967096347218</v>
      </c>
      <c r="N6" s="9">
        <f>10^M6</f>
        <v>2.5528947114718738E-2</v>
      </c>
      <c r="O6" s="7">
        <v>3.2528924440951179E-2</v>
      </c>
      <c r="P6" s="6">
        <f>N6/O6</f>
        <v>0.78480759980431269</v>
      </c>
      <c r="R6" s="38"/>
      <c r="S6" s="8"/>
    </row>
    <row r="7" spans="1:20" x14ac:dyDescent="0.2">
      <c r="A7" s="7">
        <v>150</v>
      </c>
      <c r="B7" s="7" t="s">
        <v>64</v>
      </c>
      <c r="C7" s="7" t="s">
        <v>76</v>
      </c>
      <c r="D7" s="8">
        <v>25.965036392211914</v>
      </c>
      <c r="E7" s="8">
        <v>25.916887283325195</v>
      </c>
      <c r="F7" s="8">
        <v>6.809312105178833E-2</v>
      </c>
      <c r="G7" s="8">
        <v>0.4315253770635693</v>
      </c>
      <c r="H7" s="8">
        <v>87.555252075195313</v>
      </c>
      <c r="I7" s="7" t="s">
        <v>0</v>
      </c>
      <c r="J7" s="37"/>
      <c r="K7" s="37"/>
      <c r="L7" s="8"/>
      <c r="N7" s="8"/>
      <c r="P7" s="6"/>
      <c r="R7" s="38"/>
    </row>
    <row r="8" spans="1:20" x14ac:dyDescent="0.2">
      <c r="A8" s="7">
        <v>151</v>
      </c>
      <c r="B8" s="7" t="s">
        <v>63</v>
      </c>
      <c r="C8" s="7" t="s">
        <v>76</v>
      </c>
      <c r="D8" s="8">
        <v>25.739284515380859</v>
      </c>
      <c r="E8" s="8">
        <v>25.781896591186523</v>
      </c>
      <c r="F8" s="8">
        <v>6.0262575745582581E-2</v>
      </c>
      <c r="G8" s="8">
        <v>0.4315253770635693</v>
      </c>
      <c r="H8" s="8">
        <v>87.555252075195313</v>
      </c>
      <c r="I8" s="7" t="s">
        <v>0</v>
      </c>
      <c r="J8" s="37"/>
      <c r="K8" s="37"/>
      <c r="L8" s="8">
        <f>AVERAGEA(D8:D9)</f>
        <v>25.781896591186523</v>
      </c>
      <c r="M8" s="7">
        <f>(L8-$Q$66)/$M$65</f>
        <v>-1.5480465246738422</v>
      </c>
      <c r="N8" s="9">
        <f>10^M8</f>
        <v>2.8310886934573832E-2</v>
      </c>
      <c r="O8" s="7">
        <v>3.8529907112943691E-2</v>
      </c>
      <c r="P8" s="6">
        <f>N8/O8</f>
        <v>0.73477693189307236</v>
      </c>
      <c r="R8" s="38"/>
      <c r="S8" s="8"/>
    </row>
    <row r="9" spans="1:20" x14ac:dyDescent="0.2">
      <c r="A9" s="7">
        <v>152</v>
      </c>
      <c r="B9" s="7" t="s">
        <v>63</v>
      </c>
      <c r="C9" s="7" t="s">
        <v>76</v>
      </c>
      <c r="D9" s="8">
        <v>25.824508666992188</v>
      </c>
      <c r="E9" s="8">
        <v>25.781896591186523</v>
      </c>
      <c r="F9" s="8">
        <v>6.0262575745582581E-2</v>
      </c>
      <c r="G9" s="8">
        <v>0.4315253770635693</v>
      </c>
      <c r="H9" s="8">
        <v>87.668190002441406</v>
      </c>
      <c r="I9" s="7" t="s">
        <v>0</v>
      </c>
      <c r="J9" s="37"/>
      <c r="K9" s="37"/>
      <c r="L9" s="8"/>
      <c r="N9" s="8"/>
      <c r="P9" s="6"/>
      <c r="R9" s="38"/>
    </row>
    <row r="10" spans="1:20" x14ac:dyDescent="0.2">
      <c r="A10" s="7">
        <v>153</v>
      </c>
      <c r="B10" s="7" t="s">
        <v>62</v>
      </c>
      <c r="C10" s="7" t="s">
        <v>76</v>
      </c>
      <c r="D10" s="8">
        <v>25.958343505859375</v>
      </c>
      <c r="E10" s="8">
        <v>26.0584716796875</v>
      </c>
      <c r="F10" s="8">
        <v>0.1416039764881134</v>
      </c>
      <c r="G10" s="8">
        <v>0.4315253770635693</v>
      </c>
      <c r="H10" s="8">
        <v>87.601493835449219</v>
      </c>
      <c r="I10" s="7" t="s">
        <v>0</v>
      </c>
      <c r="J10" s="37"/>
      <c r="K10" s="37"/>
      <c r="L10" s="8">
        <f>AVERAGEA(D10:D11)</f>
        <v>26.058472633361816</v>
      </c>
      <c r="M10" s="7">
        <f>(L10-$Q$66)/$M$65</f>
        <v>-1.6400821586041514</v>
      </c>
      <c r="N10" s="9">
        <f>10^M10</f>
        <v>2.290434313882134E-2</v>
      </c>
      <c r="O10" s="7">
        <v>4.7544443245859117E-2</v>
      </c>
      <c r="P10" s="6">
        <f>N10/O10</f>
        <v>0.4817459533678774</v>
      </c>
      <c r="R10" s="38"/>
      <c r="S10" s="8"/>
    </row>
    <row r="11" spans="1:20" x14ac:dyDescent="0.2">
      <c r="A11" s="7">
        <v>154</v>
      </c>
      <c r="B11" s="7" t="s">
        <v>62</v>
      </c>
      <c r="C11" s="7" t="s">
        <v>76</v>
      </c>
      <c r="D11" s="8">
        <v>26.158601760864258</v>
      </c>
      <c r="E11" s="8">
        <v>26.0584716796875</v>
      </c>
      <c r="F11" s="8">
        <v>0.1416039764881134</v>
      </c>
      <c r="G11" s="8">
        <v>0.4315253770635693</v>
      </c>
      <c r="H11" s="8">
        <v>87.714149475097656</v>
      </c>
      <c r="I11" s="7" t="s">
        <v>0</v>
      </c>
      <c r="J11" s="37"/>
      <c r="K11" s="37"/>
      <c r="L11" s="8"/>
      <c r="N11" s="8"/>
      <c r="P11" s="6"/>
      <c r="R11" s="38"/>
    </row>
    <row r="12" spans="1:20" x14ac:dyDescent="0.2">
      <c r="A12" s="7">
        <v>155</v>
      </c>
      <c r="B12" s="7" t="s">
        <v>61</v>
      </c>
      <c r="C12" s="7" t="s">
        <v>76</v>
      </c>
      <c r="D12" s="8">
        <v>26.174810409545898</v>
      </c>
      <c r="E12" s="8">
        <v>26.244483947753906</v>
      </c>
      <c r="F12" s="8">
        <v>9.8533265292644501E-2</v>
      </c>
      <c r="G12" s="8">
        <v>0.4315253770635693</v>
      </c>
      <c r="H12" s="8">
        <v>87.714149475097656</v>
      </c>
      <c r="I12" s="7" t="s">
        <v>0</v>
      </c>
      <c r="J12" s="37"/>
      <c r="K12" s="37"/>
      <c r="L12" s="8">
        <f>AVERAGEA(D12:D13)</f>
        <v>26.244483947753906</v>
      </c>
      <c r="M12" s="7">
        <f>(L12-$Q$66)/$M$65</f>
        <v>-1.7019807565580396</v>
      </c>
      <c r="N12" s="9">
        <f>10^M12</f>
        <v>1.9861829225027671E-2</v>
      </c>
      <c r="O12" s="7">
        <v>4.2852544599702329E-2</v>
      </c>
      <c r="P12" s="6">
        <f>N12/O12</f>
        <v>0.46349241125731516</v>
      </c>
      <c r="R12" s="38"/>
      <c r="S12" s="8"/>
    </row>
    <row r="13" spans="1:20" x14ac:dyDescent="0.2">
      <c r="A13" s="7">
        <v>156</v>
      </c>
      <c r="B13" s="7" t="s">
        <v>61</v>
      </c>
      <c r="C13" s="7" t="s">
        <v>76</v>
      </c>
      <c r="D13" s="8">
        <v>26.314157485961914</v>
      </c>
      <c r="E13" s="8">
        <v>26.244483947753906</v>
      </c>
      <c r="F13" s="8">
        <v>9.8533265292644501E-2</v>
      </c>
      <c r="G13" s="8">
        <v>0.4315253770635693</v>
      </c>
      <c r="H13" s="8">
        <v>87.714149475097656</v>
      </c>
      <c r="I13" s="7" t="s">
        <v>0</v>
      </c>
      <c r="J13" s="37"/>
      <c r="K13" s="37"/>
      <c r="L13" s="8"/>
      <c r="N13" s="8"/>
      <c r="P13" s="6"/>
      <c r="R13" s="38"/>
    </row>
    <row r="14" spans="1:20" x14ac:dyDescent="0.2">
      <c r="A14" s="7">
        <v>157</v>
      </c>
      <c r="B14" s="7" t="s">
        <v>60</v>
      </c>
      <c r="C14" s="7" t="s">
        <v>76</v>
      </c>
      <c r="D14" s="8">
        <v>26.834239959716797</v>
      </c>
      <c r="E14" s="8">
        <v>27.196250915527344</v>
      </c>
      <c r="F14" s="8">
        <v>0.5119621753692627</v>
      </c>
      <c r="G14" s="8">
        <v>0.4315253770635693</v>
      </c>
      <c r="H14" s="8">
        <v>87.656593322753906</v>
      </c>
      <c r="I14" s="7" t="s">
        <v>0</v>
      </c>
      <c r="J14" s="37"/>
      <c r="K14" s="37"/>
      <c r="L14" s="8">
        <f>AVERAGEA(D14:D15)</f>
        <v>27.19625186920166</v>
      </c>
      <c r="M14" s="7">
        <f>(L14-$Q$66)/$M$65</f>
        <v>-2.0186985869095877</v>
      </c>
      <c r="N14" s="9">
        <f>10^M14</f>
        <v>9.5785862259776377E-3</v>
      </c>
      <c r="O14" s="7">
        <v>1.8856482370329768E-2</v>
      </c>
      <c r="P14" s="6">
        <f>N14/O14</f>
        <v>0.50797312233851832</v>
      </c>
      <c r="R14" s="38"/>
      <c r="S14" s="8"/>
    </row>
    <row r="15" spans="1:20" x14ac:dyDescent="0.2">
      <c r="A15" s="7">
        <v>158</v>
      </c>
      <c r="B15" s="7" t="s">
        <v>60</v>
      </c>
      <c r="C15" s="7" t="s">
        <v>76</v>
      </c>
      <c r="D15" s="8">
        <v>27.558263778686523</v>
      </c>
      <c r="E15" s="8">
        <v>27.196250915527344</v>
      </c>
      <c r="F15" s="8">
        <v>0.5119621753692627</v>
      </c>
      <c r="G15" s="8">
        <v>0.4315253770635693</v>
      </c>
      <c r="H15" s="8">
        <v>87.544174194335938</v>
      </c>
      <c r="I15" s="7" t="s">
        <v>0</v>
      </c>
      <c r="J15" s="37"/>
      <c r="K15" s="37"/>
      <c r="L15" s="8"/>
      <c r="N15" s="8"/>
      <c r="P15" s="6"/>
      <c r="R15" s="38"/>
    </row>
    <row r="16" spans="1:20" x14ac:dyDescent="0.2">
      <c r="A16" s="7">
        <v>159</v>
      </c>
      <c r="B16" s="7" t="s">
        <v>59</v>
      </c>
      <c r="C16" s="7" t="s">
        <v>76</v>
      </c>
      <c r="D16" s="8">
        <v>25.930904388427734</v>
      </c>
      <c r="E16" s="8">
        <v>25.965705871582031</v>
      </c>
      <c r="F16" s="8">
        <v>4.9216728657484055E-2</v>
      </c>
      <c r="G16" s="8">
        <v>0.4315253770635693</v>
      </c>
      <c r="H16" s="8">
        <v>87.656593322753906</v>
      </c>
      <c r="I16" s="7" t="s">
        <v>0</v>
      </c>
      <c r="J16" s="37"/>
      <c r="K16" s="37"/>
      <c r="L16" s="8">
        <f>AVERAGEA(D16:D17)</f>
        <v>25.965705871582031</v>
      </c>
      <c r="M16" s="7">
        <f>(L16-$Q$66)/$M$65</f>
        <v>-1.6092123563576748</v>
      </c>
      <c r="N16" s="9">
        <f>10^M16</f>
        <v>2.4591648557621811E-2</v>
      </c>
      <c r="O16" s="7">
        <v>2.1840195078753368E-2</v>
      </c>
      <c r="P16" s="6">
        <f>N16/O16</f>
        <v>1.1259811768597763</v>
      </c>
      <c r="R16" s="38"/>
      <c r="S16" s="8"/>
    </row>
    <row r="17" spans="1:19" x14ac:dyDescent="0.2">
      <c r="A17" s="7">
        <v>160</v>
      </c>
      <c r="B17" s="7" t="s">
        <v>59</v>
      </c>
      <c r="C17" s="7" t="s">
        <v>76</v>
      </c>
      <c r="D17" s="8">
        <v>26.000507354736328</v>
      </c>
      <c r="E17" s="8">
        <v>25.965705871582031</v>
      </c>
      <c r="F17" s="8">
        <v>4.9216728657484055E-2</v>
      </c>
      <c r="G17" s="8">
        <v>0.4315253770635693</v>
      </c>
      <c r="H17" s="8">
        <v>87.656593322753906</v>
      </c>
      <c r="I17" s="7" t="s">
        <v>0</v>
      </c>
      <c r="J17" s="38"/>
      <c r="K17" s="37"/>
      <c r="L17" s="8"/>
      <c r="N17" s="8"/>
      <c r="P17" s="6"/>
      <c r="R17" s="38"/>
    </row>
    <row r="18" spans="1:19" x14ac:dyDescent="0.2">
      <c r="A18" s="7">
        <v>161</v>
      </c>
      <c r="B18" s="7" t="s">
        <v>58</v>
      </c>
      <c r="C18" s="7" t="s">
        <v>76</v>
      </c>
      <c r="D18" s="8">
        <v>26.361949920654297</v>
      </c>
      <c r="E18" s="8">
        <v>26.660432815551758</v>
      </c>
      <c r="F18" s="8">
        <v>0.42211854457855225</v>
      </c>
      <c r="G18" s="8">
        <v>0.4315253770635693</v>
      </c>
      <c r="H18" s="8">
        <v>87.658699035644531</v>
      </c>
      <c r="I18" s="7" t="s">
        <v>0</v>
      </c>
      <c r="J18" s="37"/>
      <c r="K18" s="37"/>
      <c r="L18" s="8">
        <f>AVERAGEA(D18:D19)</f>
        <v>26.660432815551758</v>
      </c>
      <c r="M18" s="7">
        <f>(L18-$Q$66)/$M$65</f>
        <v>-1.8403951956008353</v>
      </c>
      <c r="N18" s="9">
        <f>10^M18</f>
        <v>1.4441250600159602E-2</v>
      </c>
      <c r="O18" s="7">
        <v>3.654768755077592E-2</v>
      </c>
      <c r="P18" s="6">
        <f>N18/O18</f>
        <v>0.39513445495275962</v>
      </c>
      <c r="R18" s="38"/>
      <c r="S18" s="8"/>
    </row>
    <row r="19" spans="1:19" x14ac:dyDescent="0.2">
      <c r="A19" s="7">
        <v>162</v>
      </c>
      <c r="B19" s="7" t="s">
        <v>58</v>
      </c>
      <c r="C19" s="7" t="s">
        <v>76</v>
      </c>
      <c r="D19" s="8">
        <v>26.958915710449219</v>
      </c>
      <c r="E19" s="8">
        <v>26.660432815551758</v>
      </c>
      <c r="F19" s="8">
        <v>0.42211854457855225</v>
      </c>
      <c r="G19" s="8">
        <v>0.4315253770635693</v>
      </c>
      <c r="H19" s="8">
        <v>87.658699035644531</v>
      </c>
      <c r="I19" s="7" t="s">
        <v>0</v>
      </c>
      <c r="J19" s="37"/>
      <c r="K19" s="37"/>
      <c r="L19" s="8"/>
      <c r="N19" s="8"/>
      <c r="P19" s="6"/>
      <c r="R19" s="38"/>
    </row>
    <row r="20" spans="1:19" x14ac:dyDescent="0.2">
      <c r="A20" s="7">
        <v>163</v>
      </c>
      <c r="B20" s="7" t="s">
        <v>57</v>
      </c>
      <c r="C20" s="7" t="s">
        <v>76</v>
      </c>
      <c r="D20" s="8">
        <v>26.243141174316406</v>
      </c>
      <c r="E20" s="8">
        <v>26.549266815185547</v>
      </c>
      <c r="F20" s="8">
        <v>0.43292838335037231</v>
      </c>
      <c r="G20" s="8">
        <v>0.4315253770635693</v>
      </c>
      <c r="H20" s="8">
        <v>87.5462646484375</v>
      </c>
      <c r="I20" s="7" t="s">
        <v>0</v>
      </c>
      <c r="J20" s="37"/>
      <c r="K20" s="37"/>
      <c r="L20" s="8">
        <f>AVERAGEA(D20:D21)</f>
        <v>26.549267768859863</v>
      </c>
      <c r="M20" s="7">
        <f>(L20-$Q$66)/$M$65</f>
        <v>-1.8034030343756178</v>
      </c>
      <c r="N20" s="9">
        <f>10^M20</f>
        <v>1.5725228529659199E-2</v>
      </c>
      <c r="O20" s="7">
        <v>2.8022709102183206E-2</v>
      </c>
      <c r="P20" s="6">
        <f>N20/O20</f>
        <v>0.56116018163404735</v>
      </c>
      <c r="R20" s="38"/>
      <c r="S20" s="8"/>
    </row>
    <row r="21" spans="1:19" x14ac:dyDescent="0.2">
      <c r="A21" s="7">
        <v>164</v>
      </c>
      <c r="B21" s="7" t="s">
        <v>57</v>
      </c>
      <c r="C21" s="7" t="s">
        <v>76</v>
      </c>
      <c r="D21" s="8">
        <v>26.85539436340332</v>
      </c>
      <c r="E21" s="8">
        <v>26.549266815185547</v>
      </c>
      <c r="F21" s="8">
        <v>0.43292838335037231</v>
      </c>
      <c r="G21" s="8">
        <v>0.4315253770635693</v>
      </c>
      <c r="H21" s="8">
        <v>87.5462646484375</v>
      </c>
      <c r="I21" s="7" t="s">
        <v>0</v>
      </c>
      <c r="J21" s="37"/>
      <c r="K21" s="37"/>
      <c r="L21" s="8"/>
      <c r="N21" s="8"/>
      <c r="P21" s="6"/>
      <c r="R21" s="38"/>
    </row>
    <row r="22" spans="1:19" x14ac:dyDescent="0.2">
      <c r="A22" s="7">
        <v>165</v>
      </c>
      <c r="B22" s="7" t="s">
        <v>56</v>
      </c>
      <c r="C22" s="7" t="s">
        <v>76</v>
      </c>
      <c r="D22" s="8">
        <v>26.263866424560547</v>
      </c>
      <c r="E22" s="8">
        <v>26.383825302124023</v>
      </c>
      <c r="F22" s="8">
        <v>0.1696474701166153</v>
      </c>
      <c r="G22" s="8">
        <v>0.4315253770635693</v>
      </c>
      <c r="H22" s="8">
        <v>87.703140258789063</v>
      </c>
      <c r="I22" s="7" t="s">
        <v>0</v>
      </c>
      <c r="J22" s="37"/>
      <c r="K22" s="37"/>
      <c r="L22" s="8">
        <f>AVERAGEA(D22:D23)</f>
        <v>26.383825302124023</v>
      </c>
      <c r="M22" s="7">
        <f>(L22-$Q$66)/$M$65</f>
        <v>-1.7483490890473505</v>
      </c>
      <c r="N22" s="9">
        <f>10^M22</f>
        <v>1.7850521601869979E-2</v>
      </c>
      <c r="O22" s="7">
        <v>2.8311452819003869E-2</v>
      </c>
      <c r="P22" s="6">
        <f>N22/O22</f>
        <v>0.63050531938396104</v>
      </c>
      <c r="R22" s="38"/>
      <c r="S22" s="8"/>
    </row>
    <row r="23" spans="1:19" x14ac:dyDescent="0.2">
      <c r="A23" s="7">
        <v>166</v>
      </c>
      <c r="B23" s="7" t="s">
        <v>56</v>
      </c>
      <c r="C23" s="7" t="s">
        <v>76</v>
      </c>
      <c r="D23" s="8">
        <v>26.5037841796875</v>
      </c>
      <c r="E23" s="8">
        <v>26.383825302124023</v>
      </c>
      <c r="F23" s="8">
        <v>0.1696474701166153</v>
      </c>
      <c r="G23" s="8">
        <v>0.4315253770635693</v>
      </c>
      <c r="H23" s="8">
        <v>87.703140258789063</v>
      </c>
      <c r="I23" s="7" t="s">
        <v>0</v>
      </c>
      <c r="J23" s="37"/>
      <c r="K23" s="37"/>
      <c r="L23" s="8"/>
      <c r="N23" s="8"/>
      <c r="P23" s="6"/>
      <c r="R23" s="38"/>
    </row>
    <row r="24" spans="1:19" x14ac:dyDescent="0.2">
      <c r="A24" s="7">
        <v>167</v>
      </c>
      <c r="B24" s="7" t="s">
        <v>55</v>
      </c>
      <c r="C24" s="7" t="s">
        <v>76</v>
      </c>
      <c r="D24" s="8">
        <v>26.523014068603516</v>
      </c>
      <c r="E24" s="8">
        <v>26.647825241088867</v>
      </c>
      <c r="F24" s="8">
        <v>0.17650964856147766</v>
      </c>
      <c r="G24" s="8">
        <v>0.4315253770635693</v>
      </c>
      <c r="H24" s="8">
        <v>87.703140258789063</v>
      </c>
      <c r="I24" s="7" t="s">
        <v>0</v>
      </c>
      <c r="J24" s="37"/>
      <c r="K24" s="37"/>
      <c r="L24" s="8">
        <f>AVERAGEA(D24:D25)</f>
        <v>26.647825241088867</v>
      </c>
      <c r="M24" s="7">
        <f>(L24-$Q$66)/$M$65</f>
        <v>-1.836199799286355</v>
      </c>
      <c r="N24" s="9">
        <f>10^M24</f>
        <v>1.4581432800431679E-2</v>
      </c>
      <c r="O24" s="7">
        <v>2.906813614735939E-2</v>
      </c>
      <c r="P24" s="6">
        <f>N24/O24</f>
        <v>0.50162943803867821</v>
      </c>
      <c r="R24" s="38"/>
      <c r="S24" s="8"/>
    </row>
    <row r="25" spans="1:19" x14ac:dyDescent="0.2">
      <c r="A25" s="7">
        <v>168</v>
      </c>
      <c r="B25" s="7" t="s">
        <v>55</v>
      </c>
      <c r="C25" s="7" t="s">
        <v>76</v>
      </c>
      <c r="D25" s="8">
        <v>26.772636413574219</v>
      </c>
      <c r="E25" s="8">
        <v>26.647825241088867</v>
      </c>
      <c r="F25" s="8">
        <v>0.17650964856147766</v>
      </c>
      <c r="G25" s="8">
        <v>0.4315253770635693</v>
      </c>
      <c r="H25" s="8">
        <v>87.590522766113281</v>
      </c>
      <c r="I25" s="7" t="s">
        <v>0</v>
      </c>
      <c r="J25" s="37"/>
      <c r="K25" s="37"/>
      <c r="L25" s="8"/>
      <c r="N25" s="8"/>
      <c r="P25" s="6"/>
      <c r="R25" s="38"/>
    </row>
    <row r="26" spans="1:19" x14ac:dyDescent="0.2">
      <c r="A26" s="7">
        <v>169</v>
      </c>
      <c r="B26" s="7" t="s">
        <v>54</v>
      </c>
      <c r="C26" s="7" t="s">
        <v>76</v>
      </c>
      <c r="D26" s="8">
        <v>26.008489608764648</v>
      </c>
      <c r="E26" s="8">
        <v>25.927536010742188</v>
      </c>
      <c r="F26" s="8">
        <v>0.11448702216148376</v>
      </c>
      <c r="G26" s="8">
        <v>0.4315253770635693</v>
      </c>
      <c r="H26" s="8">
        <v>87.330802917480469</v>
      </c>
      <c r="I26" s="7" t="s">
        <v>0</v>
      </c>
      <c r="J26" s="37"/>
      <c r="K26" s="37"/>
      <c r="L26" s="8">
        <f>AVERAGEA(D26:D27)</f>
        <v>25.927535057067871</v>
      </c>
      <c r="M26" s="7">
        <f>(L26-$Q$66)/$M$65</f>
        <v>-1.596510333854871</v>
      </c>
      <c r="N26" s="9">
        <f>10^M26</f>
        <v>2.5321513830848835E-2</v>
      </c>
      <c r="O26" s="7">
        <v>2.6995996694349732E-2</v>
      </c>
      <c r="P26" s="6">
        <f>N26/O26</f>
        <v>0.93797291937543592</v>
      </c>
      <c r="R26" s="38"/>
      <c r="S26" s="8"/>
    </row>
    <row r="27" spans="1:19" x14ac:dyDescent="0.2">
      <c r="A27" s="7">
        <v>170</v>
      </c>
      <c r="B27" s="7" t="s">
        <v>54</v>
      </c>
      <c r="C27" s="7" t="s">
        <v>76</v>
      </c>
      <c r="D27" s="8">
        <v>25.846580505371094</v>
      </c>
      <c r="E27" s="8">
        <v>25.927536010742188</v>
      </c>
      <c r="F27" s="8">
        <v>0.11448702216148376</v>
      </c>
      <c r="G27" s="8">
        <v>0.4315253770635693</v>
      </c>
      <c r="H27" s="8">
        <v>87.443740844726563</v>
      </c>
      <c r="I27" s="7" t="s">
        <v>0</v>
      </c>
      <c r="J27" s="38"/>
      <c r="K27" s="38"/>
      <c r="L27" s="8"/>
      <c r="N27" s="8"/>
      <c r="P27" s="6"/>
      <c r="R27" s="38"/>
    </row>
    <row r="28" spans="1:19" x14ac:dyDescent="0.2">
      <c r="A28" s="7">
        <v>171</v>
      </c>
      <c r="B28" s="7" t="s">
        <v>53</v>
      </c>
      <c r="C28" s="7" t="s">
        <v>76</v>
      </c>
      <c r="D28" s="8">
        <v>25.342025756835938</v>
      </c>
      <c r="E28" s="8">
        <v>25.554073333740234</v>
      </c>
      <c r="F28" s="8">
        <v>0.29987922310829163</v>
      </c>
      <c r="G28" s="8">
        <v>0.4315253770635693</v>
      </c>
      <c r="H28" s="8">
        <v>87.443740844726563</v>
      </c>
      <c r="I28" s="7" t="s">
        <v>0</v>
      </c>
      <c r="J28" s="37"/>
      <c r="K28" s="37"/>
      <c r="L28" s="8">
        <f>AVERAGEA(D28:D29)</f>
        <v>25.554072380065918</v>
      </c>
      <c r="M28" s="7">
        <f>(L28-$Q$66)/$M$65</f>
        <v>-1.4722339360987688</v>
      </c>
      <c r="N28" s="9">
        <f>10^M28</f>
        <v>3.3710567515161854E-2</v>
      </c>
      <c r="O28" s="7">
        <v>3.2512678141491294E-2</v>
      </c>
      <c r="P28" s="6">
        <f>N28/O28</f>
        <v>1.036843761945955</v>
      </c>
      <c r="R28" s="38"/>
      <c r="S28" s="8"/>
    </row>
    <row r="29" spans="1:19" x14ac:dyDescent="0.2">
      <c r="A29" s="7">
        <v>172</v>
      </c>
      <c r="B29" s="7" t="s">
        <v>53</v>
      </c>
      <c r="C29" s="7" t="s">
        <v>76</v>
      </c>
      <c r="D29" s="8">
        <v>25.766119003295898</v>
      </c>
      <c r="E29" s="8">
        <v>25.554073333740234</v>
      </c>
      <c r="F29" s="8">
        <v>0.29987922310829163</v>
      </c>
      <c r="G29" s="8">
        <v>0.4315253770635693</v>
      </c>
      <c r="H29" s="8">
        <v>87.443740844726563</v>
      </c>
      <c r="I29" s="7" t="s">
        <v>0</v>
      </c>
      <c r="J29" s="38"/>
      <c r="K29" s="37"/>
      <c r="L29" s="8"/>
      <c r="N29" s="8"/>
      <c r="P29" s="6"/>
      <c r="R29" s="38"/>
    </row>
    <row r="30" spans="1:19" x14ac:dyDescent="0.2">
      <c r="A30" s="7">
        <v>173</v>
      </c>
      <c r="B30" s="7" t="s">
        <v>52</v>
      </c>
      <c r="C30" s="7" t="s">
        <v>76</v>
      </c>
      <c r="D30" s="8">
        <v>25.213094711303711</v>
      </c>
      <c r="E30" s="8">
        <v>25.197269439697266</v>
      </c>
      <c r="F30" s="8">
        <v>2.238166332244873E-2</v>
      </c>
      <c r="G30" s="8">
        <v>0.4315253770635693</v>
      </c>
      <c r="H30" s="8">
        <v>87.555252075195313</v>
      </c>
      <c r="I30" s="7" t="s">
        <v>0</v>
      </c>
      <c r="J30" s="37"/>
      <c r="K30" s="37"/>
      <c r="L30" s="8">
        <f>AVERAGEA(D30:D31)</f>
        <v>25.197268486022949</v>
      </c>
      <c r="M30" s="7">
        <f>(L30-$Q$66)/$M$65</f>
        <v>-1.3535010468768074</v>
      </c>
      <c r="N30" s="9">
        <f>10^M30</f>
        <v>4.4309714639217936E-2</v>
      </c>
      <c r="O30" s="7">
        <v>3.169761655717928E-2</v>
      </c>
      <c r="P30" s="6">
        <f>N30/O30</f>
        <v>1.397887899845331</v>
      </c>
      <c r="R30" s="38"/>
      <c r="S30" s="8"/>
    </row>
    <row r="31" spans="1:19" x14ac:dyDescent="0.2">
      <c r="A31" s="7">
        <v>174</v>
      </c>
      <c r="B31" s="7" t="s">
        <v>52</v>
      </c>
      <c r="C31" s="7" t="s">
        <v>76</v>
      </c>
      <c r="D31" s="8">
        <v>25.181442260742188</v>
      </c>
      <c r="E31" s="8">
        <v>25.197269439697266</v>
      </c>
      <c r="F31" s="8">
        <v>2.238166332244873E-2</v>
      </c>
      <c r="G31" s="8">
        <v>0.4315253770635693</v>
      </c>
      <c r="H31" s="8">
        <v>87.555252075195313</v>
      </c>
      <c r="I31" s="7" t="s">
        <v>0</v>
      </c>
      <c r="J31" s="38"/>
      <c r="K31" s="37"/>
      <c r="L31" s="8"/>
      <c r="N31" s="8"/>
      <c r="P31" s="6"/>
      <c r="R31" s="38"/>
    </row>
    <row r="32" spans="1:19" x14ac:dyDescent="0.2">
      <c r="A32" s="7">
        <v>175</v>
      </c>
      <c r="B32" s="7" t="s">
        <v>51</v>
      </c>
      <c r="C32" s="7" t="s">
        <v>76</v>
      </c>
      <c r="D32" s="8">
        <v>25.653831481933594</v>
      </c>
      <c r="E32" s="8">
        <v>25.786098480224609</v>
      </c>
      <c r="F32" s="8">
        <v>0.18705378472805023</v>
      </c>
      <c r="G32" s="8">
        <v>0.4315253770635693</v>
      </c>
      <c r="H32" s="8">
        <v>87.555252075195313</v>
      </c>
      <c r="I32" s="7" t="s">
        <v>0</v>
      </c>
      <c r="J32" s="37"/>
      <c r="K32" s="37"/>
      <c r="L32" s="8">
        <f>AVERAGEA(D32:D33)</f>
        <v>25.786098480224609</v>
      </c>
      <c r="M32" s="7">
        <f>(L32-$Q$66)/$M$65</f>
        <v>-1.5494447785438572</v>
      </c>
      <c r="N32" s="9">
        <f>10^M32</f>
        <v>2.821988382033128E-2</v>
      </c>
      <c r="O32" s="7">
        <v>3.8736713199977839E-2</v>
      </c>
      <c r="P32" s="6">
        <f>N32/O32</f>
        <v>0.72850485983791269</v>
      </c>
      <c r="R32" s="38"/>
      <c r="S32" s="8"/>
    </row>
    <row r="33" spans="1:19" x14ac:dyDescent="0.2">
      <c r="A33" s="7">
        <v>176</v>
      </c>
      <c r="B33" s="7" t="s">
        <v>51</v>
      </c>
      <c r="C33" s="7" t="s">
        <v>76</v>
      </c>
      <c r="D33" s="8">
        <v>25.918365478515625</v>
      </c>
      <c r="E33" s="8">
        <v>25.786098480224609</v>
      </c>
      <c r="F33" s="8">
        <v>0.18705378472805023</v>
      </c>
      <c r="G33" s="8">
        <v>0.4315253770635693</v>
      </c>
      <c r="H33" s="8">
        <v>87.668190002441406</v>
      </c>
      <c r="I33" s="7" t="s">
        <v>0</v>
      </c>
      <c r="J33" s="38"/>
      <c r="K33" s="37"/>
      <c r="L33" s="8"/>
      <c r="N33" s="8"/>
      <c r="P33" s="6"/>
      <c r="R33" s="38"/>
    </row>
    <row r="34" spans="1:19" x14ac:dyDescent="0.2">
      <c r="A34" s="7">
        <v>177</v>
      </c>
      <c r="B34" s="7" t="s">
        <v>50</v>
      </c>
      <c r="C34" s="7" t="s">
        <v>76</v>
      </c>
      <c r="D34" s="8">
        <v>25.659402847290039</v>
      </c>
      <c r="E34" s="8">
        <v>25.698638916015625</v>
      </c>
      <c r="F34" s="8">
        <v>5.5489528924226761E-2</v>
      </c>
      <c r="G34" s="8">
        <v>0.4315253770635693</v>
      </c>
      <c r="H34" s="8">
        <v>87.601493835449219</v>
      </c>
      <c r="I34" s="7" t="s">
        <v>0</v>
      </c>
      <c r="J34" s="38"/>
      <c r="K34" s="37"/>
      <c r="L34" s="8">
        <f>AVERAGEA(D34:D35)</f>
        <v>25.698639869689941</v>
      </c>
      <c r="M34" s="7">
        <f>(L34-$Q$66)/$M$65</f>
        <v>-1.5203413587396191</v>
      </c>
      <c r="N34" s="9">
        <f>10^M34</f>
        <v>3.0175789481941977E-2</v>
      </c>
      <c r="O34" s="7">
        <v>3.5957304541082986E-2</v>
      </c>
      <c r="P34" s="6">
        <f>N34/O34</f>
        <v>0.83921166692193672</v>
      </c>
      <c r="R34" s="38"/>
      <c r="S34" s="8"/>
    </row>
    <row r="35" spans="1:19" x14ac:dyDescent="0.2">
      <c r="A35" s="7">
        <v>178</v>
      </c>
      <c r="B35" s="7" t="s">
        <v>50</v>
      </c>
      <c r="C35" s="7" t="s">
        <v>76</v>
      </c>
      <c r="D35" s="8">
        <v>25.737876892089844</v>
      </c>
      <c r="E35" s="8">
        <v>25.698638916015625</v>
      </c>
      <c r="F35" s="8">
        <v>5.5489528924226761E-2</v>
      </c>
      <c r="G35" s="8">
        <v>0.4315253770635693</v>
      </c>
      <c r="H35" s="8">
        <v>87.714149475097656</v>
      </c>
      <c r="I35" s="7" t="s">
        <v>0</v>
      </c>
      <c r="J35" s="37"/>
      <c r="K35" s="37"/>
      <c r="L35" s="8"/>
      <c r="N35" s="8"/>
      <c r="P35" s="6"/>
      <c r="R35" s="38"/>
    </row>
    <row r="36" spans="1:19" x14ac:dyDescent="0.2">
      <c r="A36" s="7">
        <v>179</v>
      </c>
      <c r="B36" s="7" t="s">
        <v>49</v>
      </c>
      <c r="C36" s="7" t="s">
        <v>76</v>
      </c>
      <c r="D36" s="8">
        <v>25.482603073120117</v>
      </c>
      <c r="E36" s="8">
        <v>25.572383880615234</v>
      </c>
      <c r="F36" s="8">
        <v>0.12697058916091919</v>
      </c>
      <c r="G36" s="8">
        <v>0.4315253770635693</v>
      </c>
      <c r="H36" s="8">
        <v>87.601493835449219</v>
      </c>
      <c r="I36" s="7" t="s">
        <v>0</v>
      </c>
      <c r="J36" s="37"/>
      <c r="K36" s="37"/>
      <c r="L36" s="8">
        <f>AVERAGEA(D36:D37)</f>
        <v>25.572384834289551</v>
      </c>
      <c r="M36" s="7">
        <f>(L36-$Q$66)/$M$65</f>
        <v>-1.4783277333779403</v>
      </c>
      <c r="N36" s="9">
        <f>10^M36</f>
        <v>3.3240861178422204E-2</v>
      </c>
      <c r="O36" s="7">
        <v>4.1299634463024981E-2</v>
      </c>
      <c r="P36" s="6">
        <f>N36/O36</f>
        <v>0.80487059051775167</v>
      </c>
      <c r="R36" s="38"/>
      <c r="S36" s="8"/>
    </row>
    <row r="37" spans="1:19" x14ac:dyDescent="0.2">
      <c r="A37" s="7">
        <v>180</v>
      </c>
      <c r="B37" s="7" t="s">
        <v>49</v>
      </c>
      <c r="C37" s="7" t="s">
        <v>76</v>
      </c>
      <c r="D37" s="8">
        <v>25.662166595458984</v>
      </c>
      <c r="E37" s="8">
        <v>25.572383880615234</v>
      </c>
      <c r="F37" s="8">
        <v>0.12697058916091919</v>
      </c>
      <c r="G37" s="8">
        <v>0.4315253770635693</v>
      </c>
      <c r="H37" s="8">
        <v>87.714149475097656</v>
      </c>
      <c r="I37" s="7" t="s">
        <v>0</v>
      </c>
      <c r="J37" s="37"/>
      <c r="K37" s="37"/>
      <c r="L37" s="8"/>
      <c r="N37" s="8"/>
      <c r="P37" s="6"/>
      <c r="R37" s="38"/>
    </row>
    <row r="38" spans="1:19" x14ac:dyDescent="0.2">
      <c r="A38" s="7">
        <v>181</v>
      </c>
      <c r="B38" s="7" t="s">
        <v>48</v>
      </c>
      <c r="C38" s="7" t="s">
        <v>76</v>
      </c>
      <c r="D38" s="8">
        <v>25.661291122436523</v>
      </c>
      <c r="E38" s="8">
        <v>25.820611953735352</v>
      </c>
      <c r="F38" s="8">
        <v>0.22531367838382721</v>
      </c>
      <c r="G38" s="8">
        <v>0.4315253770635693</v>
      </c>
      <c r="H38" s="8">
        <v>87.656593322753906</v>
      </c>
      <c r="I38" s="7" t="s">
        <v>0</v>
      </c>
      <c r="J38" s="37"/>
      <c r="K38" s="37"/>
      <c r="L38" s="8">
        <f>AVERAGEA(D38:D39)</f>
        <v>25.820611953735352</v>
      </c>
      <c r="M38" s="7">
        <f>(L38-$Q$66)/$M$65</f>
        <v>-1.5609297552928008</v>
      </c>
      <c r="N38" s="9">
        <f>10^M38</f>
        <v>2.7483386455826004E-2</v>
      </c>
      <c r="O38" s="7">
        <v>4.8644424292826921E-2</v>
      </c>
      <c r="P38" s="6">
        <f>N38/O38</f>
        <v>0.5649853370734349</v>
      </c>
      <c r="R38" s="38"/>
      <c r="S38" s="8"/>
    </row>
    <row r="39" spans="1:19" x14ac:dyDescent="0.2">
      <c r="A39" s="7">
        <v>182</v>
      </c>
      <c r="B39" s="7" t="s">
        <v>48</v>
      </c>
      <c r="C39" s="7" t="s">
        <v>76</v>
      </c>
      <c r="D39" s="8">
        <v>25.97993278503418</v>
      </c>
      <c r="E39" s="8">
        <v>25.820611953735352</v>
      </c>
      <c r="F39" s="8">
        <v>0.22531367838382721</v>
      </c>
      <c r="G39" s="8">
        <v>0.4315253770635693</v>
      </c>
      <c r="H39" s="8">
        <v>87.656593322753906</v>
      </c>
      <c r="I39" s="7" t="s">
        <v>0</v>
      </c>
      <c r="J39" s="37"/>
      <c r="K39" s="37"/>
      <c r="L39" s="8"/>
      <c r="N39" s="8"/>
      <c r="P39" s="6"/>
      <c r="R39" s="38"/>
    </row>
    <row r="40" spans="1:19" x14ac:dyDescent="0.2">
      <c r="A40" s="7">
        <v>183</v>
      </c>
      <c r="B40" s="7" t="s">
        <v>47</v>
      </c>
      <c r="C40" s="7" t="s">
        <v>76</v>
      </c>
      <c r="D40" s="8">
        <v>26.252906799316406</v>
      </c>
      <c r="E40" s="8">
        <v>26.264278411865234</v>
      </c>
      <c r="F40" s="8">
        <v>1.6083236783742905E-2</v>
      </c>
      <c r="G40" s="8">
        <v>0.4315253770635693</v>
      </c>
      <c r="H40" s="8">
        <v>87.656593322753906</v>
      </c>
      <c r="I40" s="7" t="s">
        <v>0</v>
      </c>
      <c r="J40" s="37"/>
      <c r="K40" s="37"/>
      <c r="L40" s="8">
        <f>AVERAGEA(D40:D41)</f>
        <v>26.264279365539551</v>
      </c>
      <c r="M40" s="7">
        <f>(L40-$Q$66)/$M$65</f>
        <v>-1.7085680365353213</v>
      </c>
      <c r="N40" s="9">
        <f>10^M40</f>
        <v>1.9562842726057846E-2</v>
      </c>
      <c r="O40" s="7">
        <v>3.2982551374292603E-2</v>
      </c>
      <c r="P40" s="6">
        <f>N40/O40</f>
        <v>0.5931270296240817</v>
      </c>
      <c r="R40" s="38"/>
      <c r="S40" s="8"/>
    </row>
    <row r="41" spans="1:19" x14ac:dyDescent="0.2">
      <c r="A41" s="7">
        <v>184</v>
      </c>
      <c r="B41" s="7" t="s">
        <v>47</v>
      </c>
      <c r="C41" s="7" t="s">
        <v>76</v>
      </c>
      <c r="D41" s="8">
        <v>26.275651931762695</v>
      </c>
      <c r="E41" s="8">
        <v>26.264278411865234</v>
      </c>
      <c r="F41" s="8">
        <v>1.6083236783742905E-2</v>
      </c>
      <c r="G41" s="8">
        <v>0.4315253770635693</v>
      </c>
      <c r="H41" s="8">
        <v>87.656593322753906</v>
      </c>
      <c r="I41" s="7" t="s">
        <v>0</v>
      </c>
      <c r="J41" s="37"/>
      <c r="K41" s="37"/>
      <c r="L41" s="8"/>
      <c r="N41" s="8"/>
      <c r="P41" s="6"/>
      <c r="R41" s="38"/>
    </row>
    <row r="42" spans="1:19" x14ac:dyDescent="0.2">
      <c r="A42" s="7">
        <v>185</v>
      </c>
      <c r="B42" s="7" t="s">
        <v>46</v>
      </c>
      <c r="C42" s="7" t="s">
        <v>76</v>
      </c>
      <c r="D42" s="8">
        <v>25.470975875854492</v>
      </c>
      <c r="E42" s="8">
        <v>25.558120727539063</v>
      </c>
      <c r="F42" s="8">
        <v>0.12324008345603943</v>
      </c>
      <c r="G42" s="8">
        <v>0.4315253770635693</v>
      </c>
      <c r="H42" s="8">
        <v>87.5462646484375</v>
      </c>
      <c r="I42" s="7" t="s">
        <v>0</v>
      </c>
      <c r="J42" s="37"/>
      <c r="K42" s="37"/>
      <c r="L42" s="8">
        <f>AVERAGEA(D42:D43)</f>
        <v>25.558119773864746</v>
      </c>
      <c r="M42" s="7">
        <f>(L42-$Q$66)/$M$65</f>
        <v>-1.4735807789095596</v>
      </c>
      <c r="N42" s="9">
        <f>10^M42</f>
        <v>3.3606185562314872E-2</v>
      </c>
      <c r="O42" s="7">
        <v>4.0557356150406641E-2</v>
      </c>
      <c r="P42" s="6">
        <f>N42/O42</f>
        <v>0.82860888263245247</v>
      </c>
      <c r="R42" s="38"/>
      <c r="S42" s="8"/>
    </row>
    <row r="43" spans="1:19" x14ac:dyDescent="0.2">
      <c r="A43" s="7">
        <v>186</v>
      </c>
      <c r="B43" s="7" t="s">
        <v>46</v>
      </c>
      <c r="C43" s="7" t="s">
        <v>76</v>
      </c>
      <c r="D43" s="8">
        <v>25.645263671875</v>
      </c>
      <c r="E43" s="8">
        <v>25.558120727539063</v>
      </c>
      <c r="F43" s="8">
        <v>0.12324008345603943</v>
      </c>
      <c r="G43" s="8">
        <v>0.4315253770635693</v>
      </c>
      <c r="H43" s="8">
        <v>87.658699035644531</v>
      </c>
      <c r="I43" s="7" t="s">
        <v>0</v>
      </c>
      <c r="J43" s="37"/>
      <c r="K43" s="37"/>
      <c r="L43" s="8"/>
      <c r="N43" s="8"/>
      <c r="P43" s="6"/>
      <c r="R43" s="38"/>
    </row>
    <row r="44" spans="1:19" x14ac:dyDescent="0.2">
      <c r="A44" s="7">
        <v>187</v>
      </c>
      <c r="B44" s="7" t="s">
        <v>45</v>
      </c>
      <c r="C44" s="7" t="s">
        <v>76</v>
      </c>
      <c r="D44" s="8">
        <v>25.862688064575195</v>
      </c>
      <c r="E44" s="8">
        <v>25.929126739501953</v>
      </c>
      <c r="F44" s="8">
        <v>9.3958474695682526E-2</v>
      </c>
      <c r="G44" s="8">
        <v>0.4315253770635693</v>
      </c>
      <c r="H44" s="8">
        <v>87.5462646484375</v>
      </c>
      <c r="I44" s="7" t="s">
        <v>0</v>
      </c>
      <c r="J44" s="37"/>
      <c r="K44" s="37"/>
      <c r="L44" s="8">
        <f>AVERAGEA(D44:D45)</f>
        <v>25.929126739501953</v>
      </c>
      <c r="M44" s="7">
        <f>(L44-$Q$66)/$M$65</f>
        <v>-1.5970399947057685</v>
      </c>
      <c r="N44" s="9">
        <f>10^M44</f>
        <v>2.5290650810497459E-2</v>
      </c>
      <c r="O44" s="7">
        <v>3.2018181135189679E-2</v>
      </c>
      <c r="P44" s="6">
        <f>N44/O44</f>
        <v>0.78988405692732155</v>
      </c>
      <c r="R44" s="38"/>
      <c r="S44" s="8"/>
    </row>
    <row r="45" spans="1:19" x14ac:dyDescent="0.2">
      <c r="A45" s="7">
        <v>188</v>
      </c>
      <c r="B45" s="7" t="s">
        <v>45</v>
      </c>
      <c r="C45" s="7" t="s">
        <v>76</v>
      </c>
      <c r="D45" s="8">
        <v>25.995565414428711</v>
      </c>
      <c r="E45" s="8">
        <v>25.929126739501953</v>
      </c>
      <c r="F45" s="8">
        <v>9.3958474695682526E-2</v>
      </c>
      <c r="G45" s="8">
        <v>0.4315253770635693</v>
      </c>
      <c r="H45" s="8">
        <v>87.658699035644531</v>
      </c>
      <c r="I45" s="7" t="s">
        <v>0</v>
      </c>
      <c r="J45" s="37"/>
      <c r="K45" s="37"/>
      <c r="L45" s="8"/>
      <c r="N45" s="8"/>
      <c r="P45" s="6"/>
      <c r="R45" s="38"/>
    </row>
    <row r="46" spans="1:19" x14ac:dyDescent="0.2">
      <c r="A46" s="7">
        <v>189</v>
      </c>
      <c r="B46" s="7" t="s">
        <v>44</v>
      </c>
      <c r="C46" s="7" t="s">
        <v>76</v>
      </c>
      <c r="D46" s="8">
        <v>25.89845085144043</v>
      </c>
      <c r="E46" s="8">
        <v>25.75714111328125</v>
      </c>
      <c r="F46" s="8">
        <v>0.19984215497970581</v>
      </c>
      <c r="G46" s="8">
        <v>0.4315253770635693</v>
      </c>
      <c r="H46" s="8">
        <v>87.703140258789063</v>
      </c>
      <c r="I46" s="7" t="s">
        <v>0</v>
      </c>
      <c r="J46" s="37"/>
      <c r="K46" s="37"/>
      <c r="L46" s="8">
        <f>AVERAGEA(D46:D47)</f>
        <v>25.75714111328125</v>
      </c>
      <c r="M46" s="7">
        <f>(L46-$Q$66)/$M$65</f>
        <v>-1.5398086958136852</v>
      </c>
      <c r="N46" s="9">
        <f>10^M46</f>
        <v>2.8853021820257858E-2</v>
      </c>
      <c r="O46" s="7">
        <v>3.7145860431864727E-2</v>
      </c>
      <c r="P46" s="6">
        <f>N46/O46</f>
        <v>0.77674931970365535</v>
      </c>
      <c r="R46" s="38"/>
      <c r="S46" s="8"/>
    </row>
    <row r="47" spans="1:19" x14ac:dyDescent="0.2">
      <c r="A47" s="7">
        <v>190</v>
      </c>
      <c r="B47" s="7" t="s">
        <v>44</v>
      </c>
      <c r="C47" s="7" t="s">
        <v>76</v>
      </c>
      <c r="D47" s="8">
        <v>25.61583137512207</v>
      </c>
      <c r="E47" s="8">
        <v>25.75714111328125</v>
      </c>
      <c r="F47" s="8">
        <v>0.19984215497970581</v>
      </c>
      <c r="G47" s="8">
        <v>0.4315253770635693</v>
      </c>
      <c r="H47" s="8">
        <v>87.590522766113281</v>
      </c>
      <c r="I47" s="7" t="s">
        <v>0</v>
      </c>
      <c r="J47" s="37"/>
      <c r="K47" s="37"/>
      <c r="L47" s="8"/>
      <c r="N47" s="8"/>
      <c r="P47" s="6"/>
      <c r="R47" s="38"/>
    </row>
    <row r="48" spans="1:19" x14ac:dyDescent="0.2">
      <c r="A48" s="7">
        <v>191</v>
      </c>
      <c r="B48" s="7" t="s">
        <v>43</v>
      </c>
      <c r="C48" s="7" t="s">
        <v>76</v>
      </c>
      <c r="D48" s="8">
        <v>25.833724975585938</v>
      </c>
      <c r="E48" s="8">
        <v>25.774677276611328</v>
      </c>
      <c r="F48" s="8">
        <v>8.3506055176258087E-2</v>
      </c>
      <c r="G48" s="8">
        <v>0.4315253770635693</v>
      </c>
      <c r="H48" s="8">
        <v>87.703140258789063</v>
      </c>
      <c r="I48" s="7" t="s">
        <v>0</v>
      </c>
      <c r="J48" s="37"/>
      <c r="K48" s="37"/>
      <c r="L48" s="8">
        <f>AVERAGEA(D48:D49)</f>
        <v>25.774677276611328</v>
      </c>
      <c r="M48" s="7">
        <f>(L48-$Q$66)/$M$65</f>
        <v>-1.5456441683878652</v>
      </c>
      <c r="N48" s="9">
        <f>10^M48</f>
        <v>2.8467926220776658E-2</v>
      </c>
      <c r="O48" s="7">
        <v>3.2063329796944949E-2</v>
      </c>
      <c r="P48" s="6">
        <f>N48/O48</f>
        <v>0.88786555860112615</v>
      </c>
      <c r="R48" s="38"/>
      <c r="S48" s="8"/>
    </row>
    <row r="49" spans="1:19" x14ac:dyDescent="0.2">
      <c r="A49" s="7">
        <v>192</v>
      </c>
      <c r="B49" s="7" t="s">
        <v>43</v>
      </c>
      <c r="C49" s="7" t="s">
        <v>76</v>
      </c>
      <c r="D49" s="8">
        <v>25.715629577636719</v>
      </c>
      <c r="E49" s="8">
        <v>25.774677276611328</v>
      </c>
      <c r="F49" s="8">
        <v>8.3506055176258087E-2</v>
      </c>
      <c r="G49" s="8">
        <v>0.4315253770635693</v>
      </c>
      <c r="H49" s="8">
        <v>87.590522766113281</v>
      </c>
      <c r="I49" s="7" t="s">
        <v>0</v>
      </c>
      <c r="J49" s="37"/>
      <c r="K49" s="37"/>
      <c r="L49" s="8"/>
      <c r="P49" s="6"/>
      <c r="R49" s="38"/>
    </row>
    <row r="50" spans="1:19" x14ac:dyDescent="0.2">
      <c r="A50" s="7">
        <v>193</v>
      </c>
      <c r="B50" s="7" t="s">
        <v>42</v>
      </c>
      <c r="C50" s="7" t="s">
        <v>76</v>
      </c>
      <c r="D50" s="8">
        <v>25.938276290893555</v>
      </c>
      <c r="E50" s="8">
        <v>25.940097808837891</v>
      </c>
      <c r="F50" s="8">
        <v>2.5773639790713787E-3</v>
      </c>
      <c r="G50" s="8">
        <v>0.4315253770635693</v>
      </c>
      <c r="H50" s="8">
        <v>87.330802917480469</v>
      </c>
      <c r="I50" s="7" t="s">
        <v>0</v>
      </c>
      <c r="J50" s="37"/>
      <c r="K50" s="37"/>
      <c r="L50" s="8">
        <f>AVERAGEA(D50:D51)</f>
        <v>25.940098762512207</v>
      </c>
      <c r="M50" s="7">
        <f>(L50-$Q$66)/$M$65</f>
        <v>-1.6006911319673489</v>
      </c>
      <c r="N50" s="9">
        <f>10^M50</f>
        <v>2.5078922191641762E-2</v>
      </c>
      <c r="O50" s="7">
        <v>3.1858438332525003E-2</v>
      </c>
      <c r="P50" s="6">
        <f>N50/O50</f>
        <v>0.78719872988997452</v>
      </c>
      <c r="R50" s="38"/>
      <c r="S50" s="8"/>
    </row>
    <row r="51" spans="1:19" x14ac:dyDescent="0.2">
      <c r="A51" s="7">
        <v>194</v>
      </c>
      <c r="B51" s="7" t="s">
        <v>42</v>
      </c>
      <c r="C51" s="7" t="s">
        <v>76</v>
      </c>
      <c r="D51" s="8">
        <v>25.941921234130859</v>
      </c>
      <c r="E51" s="8">
        <v>25.940097808837891</v>
      </c>
      <c r="F51" s="8">
        <v>2.5773639790713787E-3</v>
      </c>
      <c r="G51" s="8">
        <v>0.4315253770635693</v>
      </c>
      <c r="H51" s="8">
        <v>87.443740844726563</v>
      </c>
      <c r="I51" s="7" t="s">
        <v>0</v>
      </c>
      <c r="J51" s="38"/>
      <c r="K51" s="37"/>
      <c r="L51" s="8"/>
      <c r="N51" s="8"/>
      <c r="P51" s="6"/>
      <c r="R51" s="38"/>
    </row>
    <row r="52" spans="1:19" x14ac:dyDescent="0.2">
      <c r="A52" s="7">
        <v>195</v>
      </c>
      <c r="B52" s="7" t="s">
        <v>41</v>
      </c>
      <c r="C52" s="7" t="s">
        <v>76</v>
      </c>
      <c r="D52" s="8">
        <v>25.502933502197266</v>
      </c>
      <c r="E52" s="8">
        <v>25.617824554443359</v>
      </c>
      <c r="F52" s="8">
        <v>0.16248182952404022</v>
      </c>
      <c r="G52" s="8">
        <v>0.4315253770635693</v>
      </c>
      <c r="H52" s="8">
        <v>87.443740844726563</v>
      </c>
      <c r="I52" s="7" t="s">
        <v>0</v>
      </c>
      <c r="J52" s="37"/>
      <c r="K52" s="37"/>
      <c r="L52" s="8">
        <f>AVERAGEA(D52:D53)</f>
        <v>25.617825508117676</v>
      </c>
      <c r="M52" s="7">
        <f>(L52-$Q$66)/$M$65</f>
        <v>-1.493448931834245</v>
      </c>
      <c r="N52" s="9">
        <f>10^M52</f>
        <v>3.2103402820690234E-2</v>
      </c>
      <c r="O52" s="7">
        <v>2.3216675130019657E-2</v>
      </c>
      <c r="P52" s="6">
        <f>N52/O52</f>
        <v>1.3827734867677004</v>
      </c>
      <c r="R52" s="38"/>
      <c r="S52" s="8"/>
    </row>
    <row r="53" spans="1:19" x14ac:dyDescent="0.2">
      <c r="A53" s="7">
        <v>196</v>
      </c>
      <c r="B53" s="7" t="s">
        <v>41</v>
      </c>
      <c r="C53" s="7" t="s">
        <v>76</v>
      </c>
      <c r="D53" s="8">
        <v>25.732717514038086</v>
      </c>
      <c r="E53" s="8">
        <v>25.617824554443359</v>
      </c>
      <c r="F53" s="8">
        <v>0.16248182952404022</v>
      </c>
      <c r="G53" s="8">
        <v>0.4315253770635693</v>
      </c>
      <c r="H53" s="8">
        <v>87.443740844726563</v>
      </c>
      <c r="I53" s="7" t="s">
        <v>0</v>
      </c>
      <c r="J53" s="37"/>
      <c r="K53" s="37"/>
      <c r="L53" s="8"/>
      <c r="P53" s="6"/>
      <c r="R53" s="38"/>
    </row>
    <row r="54" spans="1:19" x14ac:dyDescent="0.2">
      <c r="A54" s="7">
        <v>197</v>
      </c>
      <c r="B54" s="7" t="s">
        <v>40</v>
      </c>
      <c r="C54" s="7" t="s">
        <v>76</v>
      </c>
      <c r="D54" s="8">
        <v>25.161231994628906</v>
      </c>
      <c r="E54" s="8">
        <v>25.256664276123047</v>
      </c>
      <c r="F54" s="8">
        <v>0.13496027886867523</v>
      </c>
      <c r="G54" s="8">
        <v>0.4315253770635693</v>
      </c>
      <c r="H54" s="8">
        <v>87.44232177734375</v>
      </c>
      <c r="I54" s="7" t="s">
        <v>0</v>
      </c>
      <c r="J54" s="37"/>
      <c r="K54" s="37"/>
      <c r="L54" s="8">
        <f>AVERAGEA(D54:D55)</f>
        <v>25.25666332244873</v>
      </c>
      <c r="M54" s="7">
        <f>(L54-$Q$66)/$M$65</f>
        <v>-1.3732657429786095</v>
      </c>
      <c r="N54" s="9">
        <f>10^M54</f>
        <v>4.2338381998225441E-2</v>
      </c>
      <c r="O54" s="7">
        <v>3.5970074728729463E-2</v>
      </c>
      <c r="P54" s="6">
        <f>N54/O54</f>
        <v>1.1770445938053495</v>
      </c>
      <c r="R54" s="38"/>
      <c r="S54" s="8"/>
    </row>
    <row r="55" spans="1:19" x14ac:dyDescent="0.2">
      <c r="A55" s="7">
        <v>198</v>
      </c>
      <c r="B55" s="7" t="s">
        <v>40</v>
      </c>
      <c r="C55" s="7" t="s">
        <v>76</v>
      </c>
      <c r="D55" s="8">
        <v>25.352094650268555</v>
      </c>
      <c r="E55" s="8">
        <v>25.256664276123047</v>
      </c>
      <c r="F55" s="8">
        <v>0.13496027886867523</v>
      </c>
      <c r="G55" s="8">
        <v>0.4315253770635693</v>
      </c>
      <c r="H55" s="8">
        <v>87.555252075195313</v>
      </c>
      <c r="I55" s="7" t="s">
        <v>0</v>
      </c>
      <c r="J55" s="37"/>
      <c r="K55" s="37"/>
      <c r="L55" s="8"/>
      <c r="N55" s="8"/>
      <c r="P55" s="6"/>
      <c r="R55" s="38"/>
    </row>
    <row r="56" spans="1:19" x14ac:dyDescent="0.2">
      <c r="A56" s="7">
        <v>199</v>
      </c>
      <c r="B56" s="7" t="s">
        <v>39</v>
      </c>
      <c r="C56" s="7" t="s">
        <v>76</v>
      </c>
      <c r="D56" s="8">
        <v>25.507476806640625</v>
      </c>
      <c r="E56" s="8">
        <v>25.475566864013672</v>
      </c>
      <c r="F56" s="8">
        <v>4.5128822326660156E-2</v>
      </c>
      <c r="G56" s="8">
        <v>0.4315253770635693</v>
      </c>
      <c r="H56" s="8">
        <v>87.555252075195313</v>
      </c>
      <c r="I56" s="7" t="s">
        <v>0</v>
      </c>
      <c r="J56" s="37"/>
      <c r="K56" s="37"/>
      <c r="L56" s="8">
        <f>AVERAGEA(D56:D57)</f>
        <v>25.475565910339355</v>
      </c>
      <c r="M56" s="7">
        <f>(L56-$Q$66)/$M$65</f>
        <v>-1.4461095015595857</v>
      </c>
      <c r="N56" s="9">
        <f>10^M56</f>
        <v>3.5800615924512731E-2</v>
      </c>
      <c r="O56" s="7">
        <v>3.611541938874567E-2</v>
      </c>
      <c r="P56" s="6">
        <f>N56/O56</f>
        <v>0.99128340554918104</v>
      </c>
      <c r="R56" s="38"/>
      <c r="S56" s="8"/>
    </row>
    <row r="57" spans="1:19" x14ac:dyDescent="0.2">
      <c r="A57" s="7">
        <v>200</v>
      </c>
      <c r="B57" s="7" t="s">
        <v>39</v>
      </c>
      <c r="C57" s="7" t="s">
        <v>76</v>
      </c>
      <c r="D57" s="8">
        <v>25.443655014038086</v>
      </c>
      <c r="E57" s="8">
        <v>25.475566864013672</v>
      </c>
      <c r="F57" s="8">
        <v>4.5128822326660156E-2</v>
      </c>
      <c r="G57" s="8">
        <v>0.4315253770635693</v>
      </c>
      <c r="H57" s="8">
        <v>87.668190002441406</v>
      </c>
      <c r="I57" s="7" t="s">
        <v>0</v>
      </c>
      <c r="J57" s="37"/>
      <c r="K57" s="37"/>
      <c r="L57" s="8"/>
      <c r="P57" s="6"/>
      <c r="R57" s="38"/>
    </row>
    <row r="58" spans="1:19" x14ac:dyDescent="0.2">
      <c r="A58" s="7">
        <v>201</v>
      </c>
      <c r="B58" s="7" t="s">
        <v>38</v>
      </c>
      <c r="C58" s="7" t="s">
        <v>76</v>
      </c>
      <c r="D58" s="8">
        <v>25.080066680908203</v>
      </c>
      <c r="E58" s="8">
        <v>25.230506896972656</v>
      </c>
      <c r="F58" s="8">
        <v>0.21275325119495392</v>
      </c>
      <c r="G58" s="8">
        <v>0.4315253770635693</v>
      </c>
      <c r="H58" s="8">
        <v>87.601493835449219</v>
      </c>
      <c r="I58" s="7" t="s">
        <v>0</v>
      </c>
      <c r="J58" s="37"/>
      <c r="K58" s="37"/>
      <c r="L58" s="8">
        <f>AVERAGEA(D58:D59)</f>
        <v>25.23050594329834</v>
      </c>
      <c r="M58" s="7">
        <f>(L58-$Q$66)/$M$65</f>
        <v>-1.3645614063588243</v>
      </c>
      <c r="N58" s="9">
        <f>10^M58</f>
        <v>4.3195508771609298E-2</v>
      </c>
      <c r="O58" s="7">
        <v>4.574223668406472E-2</v>
      </c>
      <c r="P58" s="6">
        <f>N58/O58</f>
        <v>0.94432436852519219</v>
      </c>
      <c r="R58" s="38"/>
      <c r="S58" s="8"/>
    </row>
    <row r="59" spans="1:19" x14ac:dyDescent="0.2">
      <c r="A59" s="7">
        <v>202</v>
      </c>
      <c r="B59" s="7" t="s">
        <v>38</v>
      </c>
      <c r="C59" s="7" t="s">
        <v>76</v>
      </c>
      <c r="D59" s="8">
        <v>25.380945205688477</v>
      </c>
      <c r="E59" s="8">
        <v>25.230506896972656</v>
      </c>
      <c r="F59" s="8">
        <v>0.21275325119495392</v>
      </c>
      <c r="G59" s="8">
        <v>0.4315253770635693</v>
      </c>
      <c r="H59" s="8">
        <v>87.601493835449219</v>
      </c>
      <c r="I59" s="7" t="s">
        <v>0</v>
      </c>
      <c r="J59" s="37"/>
      <c r="K59" s="37"/>
      <c r="L59" s="8"/>
      <c r="N59" s="8"/>
      <c r="P59" s="6"/>
      <c r="R59" s="38"/>
    </row>
    <row r="60" spans="1:19" x14ac:dyDescent="0.2">
      <c r="A60" s="7">
        <v>203</v>
      </c>
      <c r="B60" s="7" t="s">
        <v>37</v>
      </c>
      <c r="C60" s="7" t="s">
        <v>76</v>
      </c>
      <c r="D60" s="8">
        <v>25.055917739868164</v>
      </c>
      <c r="E60" s="8">
        <v>25.111118316650391</v>
      </c>
      <c r="F60" s="8">
        <v>7.8065402805805206E-2</v>
      </c>
      <c r="G60" s="8">
        <v>0.4315253770635693</v>
      </c>
      <c r="H60" s="8">
        <v>87.714149475097656</v>
      </c>
      <c r="I60" s="7" t="s">
        <v>0</v>
      </c>
      <c r="J60" s="37"/>
      <c r="K60" s="37"/>
      <c r="L60" s="8">
        <f>AVERAGEA(D60:D61)</f>
        <v>25.111118316650391</v>
      </c>
      <c r="M60" s="7">
        <f>(L60-$Q$66)/$M$65</f>
        <v>-1.3248330343148891</v>
      </c>
      <c r="N60" s="9">
        <f>10^M60</f>
        <v>4.7333319821062717E-2</v>
      </c>
      <c r="O60" s="7">
        <v>4.4541253094192802E-2</v>
      </c>
      <c r="P60" s="6">
        <f>N60/O60</f>
        <v>1.062684961309136</v>
      </c>
      <c r="R60" s="38"/>
      <c r="S60" s="8"/>
    </row>
    <row r="61" spans="1:19" ht="13.5" thickBot="1" x14ac:dyDescent="0.25">
      <c r="A61" s="7">
        <v>204</v>
      </c>
      <c r="B61" s="7" t="s">
        <v>37</v>
      </c>
      <c r="C61" s="7" t="s">
        <v>76</v>
      </c>
      <c r="D61" s="8">
        <v>25.166318893432617</v>
      </c>
      <c r="E61" s="8">
        <v>25.111118316650391</v>
      </c>
      <c r="F61" s="8">
        <v>7.8065402805805206E-2</v>
      </c>
      <c r="G61" s="8">
        <v>0.4315253770635693</v>
      </c>
      <c r="H61" s="8">
        <v>87.714149475097656</v>
      </c>
      <c r="I61" s="7" t="s">
        <v>0</v>
      </c>
      <c r="J61" s="38"/>
      <c r="K61" s="37"/>
      <c r="L61" s="8"/>
      <c r="P61" s="6"/>
      <c r="R61" s="38"/>
    </row>
    <row r="62" spans="1:19" x14ac:dyDescent="0.2">
      <c r="A62" s="7">
        <v>205</v>
      </c>
      <c r="B62" s="7" t="s">
        <v>32</v>
      </c>
      <c r="C62" s="7" t="s">
        <v>76</v>
      </c>
      <c r="D62" s="8">
        <v>24.048757553100586</v>
      </c>
      <c r="E62" s="8">
        <v>24.182643890380859</v>
      </c>
      <c r="F62" s="8">
        <v>0.18934522569179535</v>
      </c>
      <c r="G62" s="8">
        <v>0.4315253770635693</v>
      </c>
      <c r="H62" s="8">
        <v>87.656593322753906</v>
      </c>
      <c r="I62" s="7" t="s">
        <v>0</v>
      </c>
      <c r="J62" s="37"/>
      <c r="K62" s="37"/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  <c r="R62" s="38"/>
      <c r="S62" s="8"/>
    </row>
    <row r="63" spans="1:19" x14ac:dyDescent="0.2">
      <c r="A63" s="7">
        <v>206</v>
      </c>
      <c r="B63" s="7" t="s">
        <v>32</v>
      </c>
      <c r="C63" s="7" t="s">
        <v>76</v>
      </c>
      <c r="D63" s="8">
        <v>24.316532135009766</v>
      </c>
      <c r="E63" s="8">
        <v>24.182643890380859</v>
      </c>
      <c r="F63" s="8">
        <v>0.18934522569179535</v>
      </c>
      <c r="G63" s="8">
        <v>0.4315253770635693</v>
      </c>
      <c r="H63" s="8">
        <v>87.656593322753906</v>
      </c>
      <c r="I63" s="7" t="s">
        <v>0</v>
      </c>
      <c r="J63" s="37"/>
      <c r="K63" s="37"/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  <c r="R63" s="38"/>
    </row>
    <row r="64" spans="1:19" x14ac:dyDescent="0.2">
      <c r="A64" s="7">
        <v>207</v>
      </c>
      <c r="B64" s="7" t="s">
        <v>31</v>
      </c>
      <c r="C64" s="7" t="s">
        <v>76</v>
      </c>
      <c r="D64" s="8">
        <v>26.153274536132813</v>
      </c>
      <c r="E64" s="8">
        <v>26.209499359130859</v>
      </c>
      <c r="F64" s="8">
        <v>7.9512558877468109E-2</v>
      </c>
      <c r="G64" s="8">
        <v>0.4315253770635693</v>
      </c>
      <c r="H64" s="8">
        <v>87.656593322753906</v>
      </c>
      <c r="I64" s="7" t="s">
        <v>0</v>
      </c>
      <c r="J64" s="38"/>
      <c r="K64" s="37"/>
      <c r="L64" s="10"/>
      <c r="M64" s="8">
        <f>AVERAGE(D62:D63)</f>
        <v>24.182644844055176</v>
      </c>
      <c r="N64" s="8">
        <f>AVERAGE(D64:D65)</f>
        <v>26.209498405456543</v>
      </c>
      <c r="O64" s="8">
        <f>AVERAGE(D66:D67)</f>
        <v>28.260393142700195</v>
      </c>
      <c r="P64" s="8">
        <f>AVERAGE(D68:D69)</f>
        <v>30.474502563476563</v>
      </c>
      <c r="Q64" s="12">
        <f>AVERAGE(D70:D71)</f>
        <v>32.552507400512695</v>
      </c>
      <c r="R64" s="38"/>
      <c r="S64" s="8"/>
    </row>
    <row r="65" spans="1:19" x14ac:dyDescent="0.2">
      <c r="A65" s="7">
        <v>208</v>
      </c>
      <c r="B65" s="7" t="s">
        <v>31</v>
      </c>
      <c r="C65" s="7" t="s">
        <v>76</v>
      </c>
      <c r="D65" s="8">
        <v>26.265722274780273</v>
      </c>
      <c r="E65" s="8">
        <v>26.209499359130859</v>
      </c>
      <c r="F65" s="8">
        <v>7.9512558877468109E-2</v>
      </c>
      <c r="G65" s="8">
        <v>0.4315253770635693</v>
      </c>
      <c r="H65" s="8">
        <v>87.656593322753906</v>
      </c>
      <c r="I65" s="7" t="s">
        <v>0</v>
      </c>
      <c r="J65" s="37"/>
      <c r="K65" s="37"/>
      <c r="L65" s="2" t="s">
        <v>21</v>
      </c>
      <c r="M65" s="13">
        <f>SLOPE(M64:Q64,M63:Q63)</f>
        <v>-3.0050973776604821</v>
      </c>
      <c r="Q65" s="11"/>
      <c r="R65" s="38"/>
    </row>
    <row r="66" spans="1:19" ht="13.5" thickBot="1" x14ac:dyDescent="0.25">
      <c r="A66" s="7">
        <v>209</v>
      </c>
      <c r="B66" s="7" t="s">
        <v>30</v>
      </c>
      <c r="C66" s="7" t="s">
        <v>76</v>
      </c>
      <c r="D66" s="8">
        <v>28.142921447753906</v>
      </c>
      <c r="E66" s="8">
        <v>28.260393142700195</v>
      </c>
      <c r="F66" s="8">
        <v>0.16613006591796875</v>
      </c>
      <c r="G66" s="8">
        <v>0.4315253770635693</v>
      </c>
      <c r="H66" s="8">
        <v>87.658699035644531</v>
      </c>
      <c r="I66" s="7" t="s">
        <v>0</v>
      </c>
      <c r="J66" s="37"/>
      <c r="K66" s="37"/>
      <c r="L66" s="1" t="s">
        <v>20</v>
      </c>
      <c r="M66" s="14">
        <f>(10^(-1/M65)-1)*100</f>
        <v>115.16316238456716</v>
      </c>
      <c r="N66" s="15"/>
      <c r="O66" s="15"/>
      <c r="P66" s="39" t="s">
        <v>75</v>
      </c>
      <c r="Q66" s="16">
        <f>INTERCEPT(M64:Q64,M63:Q63)</f>
        <v>21.129866039392738</v>
      </c>
      <c r="R66" s="38"/>
      <c r="S66" s="8"/>
    </row>
    <row r="67" spans="1:19" x14ac:dyDescent="0.2">
      <c r="A67" s="7">
        <v>210</v>
      </c>
      <c r="B67" s="7" t="s">
        <v>30</v>
      </c>
      <c r="C67" s="7" t="s">
        <v>76</v>
      </c>
      <c r="D67" s="8">
        <v>28.377864837646484</v>
      </c>
      <c r="E67" s="8">
        <v>28.260393142700195</v>
      </c>
      <c r="F67" s="8">
        <v>0.16613006591796875</v>
      </c>
      <c r="G67" s="8">
        <v>0.4315253770635693</v>
      </c>
      <c r="H67" s="8">
        <v>87.5462646484375</v>
      </c>
      <c r="I67" s="7" t="s">
        <v>0</v>
      </c>
      <c r="J67" s="37"/>
      <c r="K67" s="37"/>
      <c r="L67" s="8"/>
      <c r="N67" s="8"/>
      <c r="R67" s="38"/>
    </row>
    <row r="68" spans="1:19" x14ac:dyDescent="0.2">
      <c r="A68" s="7">
        <v>211</v>
      </c>
      <c r="B68" s="7" t="s">
        <v>29</v>
      </c>
      <c r="C68" s="7" t="s">
        <v>76</v>
      </c>
      <c r="D68" s="8">
        <v>30.420501708984375</v>
      </c>
      <c r="E68" s="8">
        <v>30.474502563476563</v>
      </c>
      <c r="F68" s="8">
        <v>7.6368741691112518E-2</v>
      </c>
      <c r="G68" s="8">
        <v>0.4315253770635693</v>
      </c>
      <c r="H68" s="8">
        <v>87.5462646484375</v>
      </c>
      <c r="I68" s="7" t="s">
        <v>0</v>
      </c>
      <c r="J68" s="37"/>
      <c r="K68" s="37"/>
      <c r="N68" s="9"/>
      <c r="R68" s="38"/>
      <c r="S68" s="8"/>
    </row>
    <row r="69" spans="1:19" x14ac:dyDescent="0.2">
      <c r="A69" s="7">
        <v>212</v>
      </c>
      <c r="B69" s="7" t="s">
        <v>29</v>
      </c>
      <c r="C69" s="7" t="s">
        <v>76</v>
      </c>
      <c r="D69" s="8">
        <v>30.52850341796875</v>
      </c>
      <c r="E69" s="8">
        <v>30.474502563476563</v>
      </c>
      <c r="F69" s="8">
        <v>7.6368741691112518E-2</v>
      </c>
      <c r="G69" s="8">
        <v>0.4315253770635693</v>
      </c>
      <c r="H69" s="8">
        <v>87.5462646484375</v>
      </c>
      <c r="I69" s="7" t="s">
        <v>0</v>
      </c>
      <c r="J69" s="37"/>
      <c r="K69" s="37"/>
      <c r="N69" s="8"/>
      <c r="R69" s="38"/>
    </row>
    <row r="70" spans="1:19" x14ac:dyDescent="0.2">
      <c r="A70" s="7">
        <v>213</v>
      </c>
      <c r="B70" s="7" t="s">
        <v>28</v>
      </c>
      <c r="C70" s="7" t="s">
        <v>76</v>
      </c>
      <c r="D70" s="8">
        <v>32.822135925292969</v>
      </c>
      <c r="E70" s="8">
        <v>32.552505493164063</v>
      </c>
      <c r="F70" s="8">
        <v>0.38131231069564819</v>
      </c>
      <c r="G70" s="8">
        <v>0.4315253770635693</v>
      </c>
      <c r="H70" s="8">
        <v>87.4779052734375</v>
      </c>
      <c r="I70" s="7" t="s">
        <v>0</v>
      </c>
      <c r="J70" s="37"/>
      <c r="K70" s="37"/>
      <c r="L70" s="8"/>
      <c r="N70" s="9"/>
      <c r="R70" s="38"/>
      <c r="S70" s="8"/>
    </row>
    <row r="71" spans="1:19" x14ac:dyDescent="0.2">
      <c r="A71" s="7">
        <v>214</v>
      </c>
      <c r="B71" s="7" t="s">
        <v>28</v>
      </c>
      <c r="C71" s="7" t="s">
        <v>76</v>
      </c>
      <c r="D71" s="8">
        <v>32.282878875732422</v>
      </c>
      <c r="E71" s="8">
        <v>32.552505493164063</v>
      </c>
      <c r="F71" s="8">
        <v>0.38131231069564819</v>
      </c>
      <c r="G71" s="8">
        <v>0.4315253770635693</v>
      </c>
      <c r="H71" s="8">
        <v>87.590522766113281</v>
      </c>
      <c r="I71" s="7" t="s">
        <v>0</v>
      </c>
      <c r="J71" s="37"/>
      <c r="K71" s="37"/>
      <c r="L71" s="8"/>
      <c r="N71" s="8"/>
      <c r="R71" s="38"/>
    </row>
    <row r="72" spans="1:19" x14ac:dyDescent="0.2">
      <c r="A72" s="7">
        <v>215</v>
      </c>
      <c r="B72" s="7" t="s">
        <v>68</v>
      </c>
      <c r="C72" s="7" t="s">
        <v>76</v>
      </c>
      <c r="D72" s="7" t="s">
        <v>16</v>
      </c>
      <c r="E72" s="7" t="s">
        <v>0</v>
      </c>
      <c r="F72" s="7" t="s">
        <v>0</v>
      </c>
      <c r="G72" s="8">
        <v>0.4315253770635693</v>
      </c>
      <c r="H72" s="8">
        <v>77.00469970703125</v>
      </c>
      <c r="I72" s="7" t="s">
        <v>0</v>
      </c>
      <c r="J72" s="37"/>
      <c r="K72" s="37"/>
      <c r="L72" s="8"/>
      <c r="N72" s="9"/>
      <c r="R72" s="37"/>
      <c r="S72" s="8"/>
    </row>
    <row r="73" spans="1:19" x14ac:dyDescent="0.2">
      <c r="A73" s="7">
        <v>216</v>
      </c>
      <c r="B73" s="7" t="s">
        <v>68</v>
      </c>
      <c r="C73" s="7" t="s">
        <v>76</v>
      </c>
      <c r="D73" s="7" t="s">
        <v>16</v>
      </c>
      <c r="E73" s="7" t="s">
        <v>0</v>
      </c>
      <c r="F73" s="7" t="s">
        <v>0</v>
      </c>
      <c r="G73" s="8">
        <v>0.4315253770635693</v>
      </c>
      <c r="H73" s="8">
        <v>76.441619873046875</v>
      </c>
      <c r="I73" s="7" t="s">
        <v>0</v>
      </c>
      <c r="J73" s="37"/>
      <c r="K73" s="37"/>
      <c r="L73" s="8"/>
      <c r="N73" s="8"/>
      <c r="R73" s="38"/>
    </row>
    <row r="74" spans="1:19" x14ac:dyDescent="0.2">
      <c r="D74" s="8"/>
      <c r="E74" s="8"/>
      <c r="F74" s="8"/>
      <c r="G74" s="8"/>
      <c r="H74" s="8"/>
      <c r="L74" s="8"/>
      <c r="N74" s="9"/>
      <c r="S74" s="8"/>
    </row>
    <row r="75" spans="1:19" x14ac:dyDescent="0.2">
      <c r="D75" s="8"/>
      <c r="E75" s="8"/>
      <c r="F75" s="8"/>
      <c r="G75" s="8"/>
      <c r="H75" s="8"/>
      <c r="L75" s="8"/>
      <c r="N75" s="8"/>
    </row>
    <row r="76" spans="1:19" x14ac:dyDescent="0.2">
      <c r="D76" s="8"/>
      <c r="E76" s="8"/>
      <c r="F76" s="8"/>
      <c r="G76" s="8"/>
      <c r="H76" s="8"/>
      <c r="L76" s="8"/>
      <c r="N76" s="9"/>
      <c r="S76" s="8"/>
    </row>
    <row r="77" spans="1:19" x14ac:dyDescent="0.2">
      <c r="D77" s="8"/>
      <c r="E77" s="8"/>
      <c r="F77" s="8"/>
      <c r="G77" s="8"/>
      <c r="H77" s="8"/>
      <c r="L77" s="8"/>
      <c r="N77" s="8"/>
    </row>
    <row r="78" spans="1:19" x14ac:dyDescent="0.2">
      <c r="D78" s="8"/>
      <c r="E78" s="8"/>
      <c r="F78" s="8"/>
      <c r="G78" s="8"/>
      <c r="H78" s="8"/>
      <c r="L78" s="8"/>
      <c r="N78" s="9"/>
      <c r="S78" s="8"/>
    </row>
    <row r="79" spans="1:19" x14ac:dyDescent="0.2">
      <c r="D79" s="8"/>
      <c r="E79" s="8"/>
      <c r="F79" s="8"/>
      <c r="G79" s="8"/>
      <c r="H79" s="8"/>
      <c r="L79" s="8"/>
      <c r="N79" s="8"/>
    </row>
    <row r="80" spans="1:19" x14ac:dyDescent="0.2">
      <c r="D80" s="8"/>
      <c r="E80" s="8"/>
      <c r="F80" s="8"/>
      <c r="G80" s="8"/>
      <c r="H80" s="8"/>
      <c r="L80" s="8"/>
      <c r="N80" s="9"/>
      <c r="S80" s="8"/>
    </row>
    <row r="81" spans="4:19" x14ac:dyDescent="0.2">
      <c r="D81" s="8"/>
      <c r="E81" s="8"/>
      <c r="F81" s="8"/>
      <c r="G81" s="8"/>
      <c r="H81" s="8"/>
      <c r="L81" s="8"/>
      <c r="N81" s="8"/>
    </row>
    <row r="82" spans="4:19" x14ac:dyDescent="0.2">
      <c r="D82" s="8"/>
      <c r="E82" s="8"/>
      <c r="F82" s="8"/>
      <c r="G82" s="8"/>
      <c r="H82" s="8"/>
      <c r="L82" s="8"/>
      <c r="N82" s="9"/>
      <c r="S82" s="8"/>
    </row>
    <row r="83" spans="4:19" x14ac:dyDescent="0.2">
      <c r="D83" s="8"/>
      <c r="E83" s="8"/>
      <c r="F83" s="8"/>
      <c r="G83" s="8"/>
      <c r="H83" s="8"/>
      <c r="L83" s="8"/>
      <c r="N83" s="8"/>
    </row>
    <row r="84" spans="4:19" x14ac:dyDescent="0.2">
      <c r="D84" s="8"/>
      <c r="E84" s="8"/>
      <c r="F84" s="8"/>
      <c r="G84" s="8"/>
      <c r="H84" s="8"/>
      <c r="L84" s="8"/>
      <c r="N84" s="9"/>
      <c r="S84" s="8"/>
    </row>
    <row r="85" spans="4:19" x14ac:dyDescent="0.2">
      <c r="D85" s="8"/>
      <c r="E85" s="8"/>
      <c r="F85" s="8"/>
      <c r="G85" s="8"/>
      <c r="H85" s="8"/>
      <c r="L85" s="8"/>
      <c r="N85" s="8"/>
    </row>
    <row r="86" spans="4:19" x14ac:dyDescent="0.2">
      <c r="D86" s="8"/>
      <c r="E86" s="8"/>
      <c r="F86" s="8"/>
      <c r="G86" s="8"/>
      <c r="H86" s="8"/>
      <c r="L86" s="8"/>
      <c r="N86" s="9"/>
      <c r="S86" s="8"/>
    </row>
    <row r="87" spans="4:19" x14ac:dyDescent="0.2">
      <c r="D87" s="8"/>
      <c r="E87" s="8"/>
      <c r="F87" s="8"/>
      <c r="G87" s="8"/>
      <c r="H87" s="8"/>
      <c r="L87" s="8"/>
      <c r="N87" s="8"/>
    </row>
    <row r="88" spans="4:19" x14ac:dyDescent="0.2">
      <c r="D88" s="8"/>
      <c r="E88" s="8"/>
      <c r="F88" s="8"/>
      <c r="G88" s="8"/>
      <c r="H88" s="8"/>
      <c r="L88" s="8"/>
      <c r="N88" s="9"/>
      <c r="S88" s="8"/>
    </row>
    <row r="89" spans="4:19" x14ac:dyDescent="0.2">
      <c r="D89" s="8"/>
      <c r="E89" s="8"/>
      <c r="F89" s="8"/>
      <c r="G89" s="8"/>
      <c r="H89" s="8"/>
      <c r="L89" s="8"/>
      <c r="N89" s="8"/>
    </row>
    <row r="90" spans="4:19" x14ac:dyDescent="0.2">
      <c r="D90" s="8"/>
      <c r="E90" s="8"/>
      <c r="F90" s="8"/>
      <c r="G90" s="8"/>
      <c r="H90" s="8"/>
      <c r="L90" s="8"/>
      <c r="N90" s="9"/>
      <c r="S90" s="8"/>
    </row>
    <row r="91" spans="4:19" x14ac:dyDescent="0.2">
      <c r="D91" s="8"/>
      <c r="E91" s="8"/>
      <c r="F91" s="8"/>
      <c r="G91" s="8"/>
      <c r="H91" s="8"/>
      <c r="L91" s="8"/>
      <c r="N91" s="8"/>
    </row>
    <row r="92" spans="4:19" x14ac:dyDescent="0.2">
      <c r="D92" s="8"/>
      <c r="E92" s="8"/>
      <c r="F92" s="8"/>
      <c r="G92" s="8"/>
      <c r="H92" s="8"/>
      <c r="L92" s="8"/>
      <c r="N92" s="9"/>
      <c r="S92" s="8"/>
    </row>
    <row r="93" spans="4:19" x14ac:dyDescent="0.2">
      <c r="D93" s="8"/>
      <c r="E93" s="8"/>
      <c r="F93" s="8"/>
      <c r="G93" s="8"/>
      <c r="H93" s="8"/>
    </row>
    <row r="94" spans="4:19" x14ac:dyDescent="0.2">
      <c r="E94" s="8"/>
      <c r="G94" s="8"/>
      <c r="H94" s="8"/>
      <c r="S94" s="8"/>
    </row>
    <row r="95" spans="4:19" x14ac:dyDescent="0.2">
      <c r="D95" s="8"/>
      <c r="E95" s="8"/>
      <c r="G95" s="8"/>
      <c r="H95" s="8"/>
    </row>
    <row r="96" spans="4:19" x14ac:dyDescent="0.2">
      <c r="D96" s="8"/>
      <c r="E96" s="8"/>
      <c r="F96" s="8"/>
      <c r="G96" s="8"/>
      <c r="H96" s="8"/>
      <c r="S96" s="8"/>
    </row>
    <row r="97" spans="4:19" x14ac:dyDescent="0.2">
      <c r="D97" s="8"/>
      <c r="E97" s="8"/>
      <c r="F97" s="8"/>
      <c r="G97" s="8"/>
      <c r="H97" s="8"/>
    </row>
    <row r="98" spans="4:19" x14ac:dyDescent="0.2">
      <c r="D98" s="8"/>
      <c r="E98" s="8"/>
      <c r="F98" s="8"/>
      <c r="G98" s="8"/>
      <c r="H98" s="8"/>
      <c r="S98" s="8"/>
    </row>
    <row r="99" spans="4:19" x14ac:dyDescent="0.2">
      <c r="D99" s="8"/>
      <c r="E99" s="8"/>
      <c r="F99" s="8"/>
      <c r="G99" s="8"/>
      <c r="H99" s="8"/>
    </row>
    <row r="100" spans="4:19" x14ac:dyDescent="0.2">
      <c r="D100" s="8"/>
      <c r="E100" s="8"/>
      <c r="F100" s="8"/>
      <c r="G100" s="8"/>
      <c r="H100" s="8"/>
      <c r="S100" s="8"/>
    </row>
    <row r="101" spans="4:19" x14ac:dyDescent="0.2">
      <c r="D101" s="8"/>
      <c r="E101" s="8"/>
      <c r="F101" s="8"/>
      <c r="G101" s="8"/>
      <c r="H101" s="8"/>
    </row>
    <row r="102" spans="4:19" x14ac:dyDescent="0.2">
      <c r="D102" s="8"/>
      <c r="E102" s="8"/>
      <c r="F102" s="8"/>
      <c r="G102" s="8"/>
      <c r="H102" s="8"/>
      <c r="S102" s="8"/>
    </row>
    <row r="103" spans="4:19" x14ac:dyDescent="0.2">
      <c r="D103" s="8"/>
      <c r="E103" s="8"/>
      <c r="F103" s="8"/>
      <c r="G103" s="8"/>
      <c r="H103" s="8"/>
    </row>
    <row r="104" spans="4:19" x14ac:dyDescent="0.2">
      <c r="D104" s="8"/>
      <c r="E104" s="8"/>
      <c r="F104" s="8"/>
      <c r="G104" s="8"/>
      <c r="H104" s="8"/>
      <c r="S104" s="8"/>
    </row>
    <row r="105" spans="4:19" x14ac:dyDescent="0.2">
      <c r="D105" s="8"/>
      <c r="E105" s="8"/>
      <c r="F105" s="8"/>
      <c r="G105" s="8"/>
      <c r="H105" s="8"/>
    </row>
    <row r="106" spans="4:19" x14ac:dyDescent="0.2">
      <c r="D106" s="8"/>
      <c r="E106" s="8"/>
      <c r="F106" s="8"/>
      <c r="G106" s="8"/>
      <c r="H106" s="8"/>
      <c r="S106" s="8"/>
    </row>
    <row r="107" spans="4:19" x14ac:dyDescent="0.2">
      <c r="D107" s="8"/>
      <c r="E107" s="8"/>
      <c r="F107" s="8"/>
      <c r="G107" s="8"/>
      <c r="H107" s="8"/>
    </row>
    <row r="108" spans="4:19" x14ac:dyDescent="0.2">
      <c r="D108" s="8"/>
      <c r="E108" s="8"/>
      <c r="F108" s="8"/>
      <c r="G108" s="8"/>
      <c r="H108" s="8"/>
      <c r="S108" s="8"/>
    </row>
    <row r="109" spans="4:19" x14ac:dyDescent="0.2">
      <c r="D109" s="8"/>
      <c r="E109" s="8"/>
      <c r="F109" s="8"/>
      <c r="G109" s="8"/>
      <c r="H109" s="8"/>
    </row>
    <row r="110" spans="4:19" x14ac:dyDescent="0.2">
      <c r="D110" s="8"/>
      <c r="E110" s="8"/>
      <c r="F110" s="8"/>
      <c r="G110" s="8"/>
      <c r="H110" s="8"/>
      <c r="S110" s="8"/>
    </row>
    <row r="111" spans="4:19" x14ac:dyDescent="0.2">
      <c r="D111" s="8"/>
      <c r="E111" s="8"/>
      <c r="F111" s="8"/>
      <c r="G111" s="8"/>
      <c r="H111" s="8"/>
      <c r="I111" s="8"/>
      <c r="J111" s="8"/>
    </row>
    <row r="112" spans="4:19" x14ac:dyDescent="0.2">
      <c r="D112" s="8"/>
      <c r="E112" s="8"/>
      <c r="F112" s="8"/>
      <c r="G112" s="8"/>
      <c r="H112" s="8"/>
      <c r="S112" s="8"/>
    </row>
    <row r="113" spans="4:19" x14ac:dyDescent="0.2">
      <c r="D113" s="8"/>
      <c r="E113" s="8"/>
      <c r="F113" s="8"/>
      <c r="G113" s="8"/>
      <c r="H113" s="8"/>
    </row>
    <row r="114" spans="4:19" x14ac:dyDescent="0.2">
      <c r="D114" s="8"/>
      <c r="E114" s="8"/>
      <c r="F114" s="8"/>
      <c r="G114" s="8"/>
      <c r="H114" s="8"/>
      <c r="S114" s="8"/>
    </row>
    <row r="115" spans="4:19" x14ac:dyDescent="0.2">
      <c r="D115" s="8"/>
      <c r="E115" s="8"/>
      <c r="F115" s="8"/>
      <c r="G115" s="8"/>
      <c r="H115" s="8"/>
    </row>
    <row r="116" spans="4:19" x14ac:dyDescent="0.2">
      <c r="D116" s="8"/>
      <c r="E116" s="8"/>
      <c r="F116" s="8"/>
      <c r="G116" s="8"/>
      <c r="H116" s="8"/>
      <c r="S116" s="8"/>
    </row>
    <row r="117" spans="4:19" x14ac:dyDescent="0.2">
      <c r="D117" s="8"/>
      <c r="E117" s="8"/>
      <c r="F117" s="8"/>
      <c r="G117" s="8"/>
      <c r="H117" s="8"/>
    </row>
    <row r="118" spans="4:19" x14ac:dyDescent="0.2">
      <c r="D118" s="8"/>
      <c r="E118" s="8"/>
      <c r="F118" s="8"/>
      <c r="G118" s="8"/>
      <c r="H118" s="8"/>
      <c r="S118" s="8"/>
    </row>
    <row r="119" spans="4:19" x14ac:dyDescent="0.2">
      <c r="D119" s="8"/>
      <c r="E119" s="8"/>
      <c r="F119" s="8"/>
      <c r="G119" s="8"/>
      <c r="H119" s="8"/>
    </row>
    <row r="120" spans="4:19" x14ac:dyDescent="0.2">
      <c r="D120" s="8"/>
      <c r="E120" s="8"/>
      <c r="F120" s="8"/>
      <c r="G120" s="8"/>
      <c r="H120" s="8"/>
      <c r="S120" s="8"/>
    </row>
    <row r="121" spans="4:19" x14ac:dyDescent="0.2">
      <c r="D121" s="8"/>
      <c r="E121" s="8"/>
      <c r="F121" s="8"/>
      <c r="G121" s="8"/>
      <c r="H121" s="8"/>
    </row>
    <row r="122" spans="4:19" x14ac:dyDescent="0.2">
      <c r="D122" s="8"/>
      <c r="E122" s="8"/>
      <c r="F122" s="8"/>
      <c r="G122" s="8"/>
      <c r="H122" s="8"/>
      <c r="S122" s="8"/>
    </row>
    <row r="123" spans="4:19" x14ac:dyDescent="0.2">
      <c r="D123" s="8"/>
      <c r="E123" s="8"/>
      <c r="F123" s="8"/>
      <c r="G123" s="8"/>
      <c r="H123" s="8"/>
    </row>
    <row r="124" spans="4:19" x14ac:dyDescent="0.2">
      <c r="D124" s="8"/>
      <c r="E124" s="8"/>
      <c r="F124" s="8"/>
      <c r="G124" s="8"/>
      <c r="H124" s="8"/>
      <c r="S124" s="8"/>
    </row>
    <row r="125" spans="4:19" x14ac:dyDescent="0.2">
      <c r="D125" s="8"/>
      <c r="E125" s="8"/>
      <c r="F125" s="8"/>
      <c r="G125" s="8"/>
      <c r="H125" s="8"/>
      <c r="I125" s="8"/>
      <c r="J125" s="8"/>
      <c r="K125" s="8"/>
    </row>
    <row r="126" spans="4:19" x14ac:dyDescent="0.2">
      <c r="D126" s="8"/>
      <c r="E126" s="8"/>
      <c r="F126" s="8"/>
      <c r="G126" s="8"/>
      <c r="H126" s="8"/>
      <c r="S126" s="8"/>
    </row>
    <row r="127" spans="4:19" x14ac:dyDescent="0.2">
      <c r="D127" s="8"/>
      <c r="E127" s="8"/>
      <c r="F127" s="8"/>
      <c r="G127" s="8"/>
      <c r="H127" s="8"/>
    </row>
    <row r="128" spans="4:19" x14ac:dyDescent="0.2">
      <c r="D128" s="8"/>
      <c r="E128" s="8"/>
      <c r="F128" s="8"/>
      <c r="G128" s="8"/>
      <c r="H128" s="8"/>
      <c r="S128" s="8"/>
    </row>
    <row r="129" spans="4:19" x14ac:dyDescent="0.2">
      <c r="D129" s="8"/>
      <c r="E129" s="8"/>
      <c r="F129" s="8"/>
      <c r="G129" s="8"/>
      <c r="H129" s="8"/>
    </row>
    <row r="130" spans="4:19" x14ac:dyDescent="0.2">
      <c r="D130" s="8"/>
      <c r="E130" s="8"/>
      <c r="F130" s="8"/>
      <c r="G130" s="8"/>
      <c r="H130" s="8"/>
      <c r="S130" s="8"/>
    </row>
    <row r="131" spans="4:19" x14ac:dyDescent="0.2">
      <c r="D131" s="8"/>
      <c r="E131" s="8"/>
      <c r="F131" s="8"/>
      <c r="G131" s="8"/>
      <c r="H131" s="8"/>
    </row>
    <row r="132" spans="4:19" x14ac:dyDescent="0.2">
      <c r="D132" s="8"/>
      <c r="E132" s="8"/>
      <c r="F132" s="8"/>
      <c r="G132" s="8"/>
      <c r="H132" s="8"/>
      <c r="S132" s="8"/>
    </row>
    <row r="133" spans="4:19" x14ac:dyDescent="0.2">
      <c r="D133" s="8"/>
      <c r="E133" s="8"/>
      <c r="F133" s="8"/>
      <c r="G133" s="8"/>
      <c r="H133" s="8"/>
    </row>
    <row r="134" spans="4:19" x14ac:dyDescent="0.2">
      <c r="D134" s="8"/>
      <c r="E134" s="8"/>
      <c r="F134" s="8"/>
      <c r="G134" s="8"/>
      <c r="H134" s="8"/>
      <c r="S134" s="8"/>
    </row>
    <row r="135" spans="4:19" x14ac:dyDescent="0.2">
      <c r="D135" s="8"/>
      <c r="E135" s="8"/>
      <c r="F135" s="8"/>
      <c r="G135" s="8"/>
      <c r="H135" s="8"/>
    </row>
    <row r="136" spans="4:19" x14ac:dyDescent="0.2">
      <c r="D136" s="8"/>
      <c r="E136" s="8"/>
      <c r="F136" s="8"/>
      <c r="G136" s="8"/>
      <c r="H136" s="8"/>
      <c r="S136" s="8"/>
    </row>
    <row r="137" spans="4:19" x14ac:dyDescent="0.2">
      <c r="D137" s="8"/>
      <c r="E137" s="8"/>
      <c r="F137" s="8"/>
      <c r="G137" s="8"/>
      <c r="H137" s="8"/>
    </row>
    <row r="138" spans="4:19" x14ac:dyDescent="0.2">
      <c r="D138" s="8"/>
      <c r="E138" s="8"/>
      <c r="F138" s="8"/>
      <c r="G138" s="8"/>
      <c r="H138" s="8"/>
      <c r="S138" s="8"/>
    </row>
    <row r="139" spans="4:19" x14ac:dyDescent="0.2">
      <c r="D139" s="8"/>
      <c r="E139" s="8"/>
      <c r="F139" s="8"/>
      <c r="G139" s="8"/>
      <c r="H139" s="8"/>
    </row>
    <row r="140" spans="4:19" x14ac:dyDescent="0.2">
      <c r="D140" s="8"/>
      <c r="E140" s="8"/>
      <c r="F140" s="8"/>
      <c r="G140" s="8"/>
      <c r="H140" s="8"/>
      <c r="S140" s="8"/>
    </row>
    <row r="141" spans="4:19" x14ac:dyDescent="0.2">
      <c r="D141" s="8"/>
      <c r="E141" s="8"/>
      <c r="F141" s="8"/>
      <c r="G141" s="8"/>
      <c r="H141" s="8"/>
    </row>
    <row r="142" spans="4:19" x14ac:dyDescent="0.2">
      <c r="D142" s="8"/>
      <c r="E142" s="8"/>
      <c r="F142" s="8"/>
      <c r="G142" s="8"/>
      <c r="H142" s="8"/>
      <c r="S142" s="8"/>
    </row>
    <row r="143" spans="4:19" x14ac:dyDescent="0.2">
      <c r="D143" s="8"/>
      <c r="E143" s="8"/>
      <c r="F143" s="8"/>
      <c r="G143" s="8"/>
      <c r="H143" s="8"/>
    </row>
    <row r="144" spans="4:19" x14ac:dyDescent="0.2">
      <c r="D144" s="8"/>
      <c r="E144" s="8"/>
      <c r="F144" s="8"/>
      <c r="G144" s="8"/>
      <c r="H144" s="8"/>
      <c r="S144" s="8"/>
    </row>
    <row r="145" spans="4:19" x14ac:dyDescent="0.2">
      <c r="D145" s="8"/>
      <c r="E145" s="8"/>
      <c r="F145" s="8"/>
      <c r="G145" s="8"/>
      <c r="H145" s="8"/>
    </row>
    <row r="146" spans="4:19" x14ac:dyDescent="0.2">
      <c r="D146" s="8"/>
      <c r="E146" s="8"/>
      <c r="F146" s="8"/>
      <c r="G146" s="8"/>
      <c r="H146" s="8"/>
      <c r="S146" s="8"/>
    </row>
    <row r="147" spans="4:19" x14ac:dyDescent="0.2">
      <c r="D147" s="8"/>
      <c r="E147" s="8"/>
      <c r="F147" s="8"/>
      <c r="G147" s="8"/>
      <c r="H147" s="8"/>
    </row>
    <row r="148" spans="4:19" x14ac:dyDescent="0.2">
      <c r="D148" s="8"/>
      <c r="E148" s="8"/>
      <c r="F148" s="8"/>
      <c r="G148" s="8"/>
      <c r="H148" s="8"/>
      <c r="S148" s="8"/>
    </row>
    <row r="149" spans="4:19" x14ac:dyDescent="0.2">
      <c r="D149" s="8"/>
      <c r="E149" s="8"/>
      <c r="F149" s="8"/>
      <c r="G149" s="8"/>
      <c r="H149" s="8"/>
    </row>
    <row r="150" spans="4:19" x14ac:dyDescent="0.2">
      <c r="D150" s="8"/>
      <c r="E150" s="8"/>
      <c r="F150" s="8"/>
      <c r="G150" s="8"/>
      <c r="H150" s="8"/>
      <c r="S150" s="8"/>
    </row>
    <row r="151" spans="4:19" x14ac:dyDescent="0.2">
      <c r="D151" s="8"/>
      <c r="E151" s="8"/>
      <c r="F151" s="8"/>
      <c r="G151" s="8"/>
      <c r="H151" s="8"/>
    </row>
    <row r="152" spans="4:19" x14ac:dyDescent="0.2">
      <c r="D152" s="8"/>
      <c r="E152" s="8"/>
      <c r="F152" s="8"/>
      <c r="G152" s="8"/>
      <c r="H152" s="8"/>
      <c r="S152" s="8"/>
    </row>
    <row r="153" spans="4:19" x14ac:dyDescent="0.2">
      <c r="D153" s="8"/>
      <c r="E153" s="8"/>
      <c r="F153" s="8"/>
      <c r="G153" s="8"/>
      <c r="H153" s="8"/>
    </row>
    <row r="154" spans="4:19" x14ac:dyDescent="0.2">
      <c r="D154" s="8"/>
      <c r="E154" s="8"/>
      <c r="F154" s="8"/>
      <c r="G154" s="8"/>
      <c r="H154" s="8"/>
      <c r="S154" s="8"/>
    </row>
    <row r="155" spans="4:19" x14ac:dyDescent="0.2">
      <c r="D155" s="8"/>
      <c r="E155" s="8"/>
      <c r="F155" s="8"/>
      <c r="G155" s="8"/>
      <c r="H155" s="8"/>
    </row>
    <row r="156" spans="4:19" x14ac:dyDescent="0.2">
      <c r="D156" s="8"/>
      <c r="E156" s="8"/>
      <c r="F156" s="8"/>
      <c r="G156" s="8"/>
      <c r="H156" s="8"/>
      <c r="S156" s="8"/>
    </row>
    <row r="157" spans="4:19" x14ac:dyDescent="0.2">
      <c r="D157" s="8"/>
      <c r="E157" s="8"/>
      <c r="F157" s="8"/>
      <c r="G157" s="8"/>
      <c r="H157" s="8"/>
    </row>
    <row r="158" spans="4:19" x14ac:dyDescent="0.2">
      <c r="D158" s="8"/>
      <c r="E158" s="8"/>
      <c r="F158" s="8"/>
      <c r="G158" s="8"/>
      <c r="H158" s="8"/>
      <c r="S158" s="8"/>
    </row>
    <row r="159" spans="4:19" x14ac:dyDescent="0.2">
      <c r="D159" s="8"/>
      <c r="E159" s="8"/>
      <c r="F159" s="8"/>
      <c r="G159" s="8"/>
      <c r="H159" s="8"/>
    </row>
    <row r="160" spans="4:19" x14ac:dyDescent="0.2">
      <c r="D160" s="8"/>
      <c r="E160" s="8"/>
      <c r="F160" s="8"/>
      <c r="G160" s="8"/>
      <c r="H160" s="8"/>
      <c r="S160" s="8"/>
    </row>
    <row r="161" spans="4:19" x14ac:dyDescent="0.2">
      <c r="D161" s="8"/>
      <c r="E161" s="8"/>
      <c r="F161" s="8"/>
      <c r="G161" s="8"/>
      <c r="H161" s="8"/>
    </row>
    <row r="162" spans="4:19" x14ac:dyDescent="0.2">
      <c r="D162" s="8"/>
      <c r="E162" s="8"/>
      <c r="F162" s="8"/>
      <c r="G162" s="8"/>
      <c r="H162" s="8"/>
      <c r="S162" s="8"/>
    </row>
    <row r="163" spans="4:19" x14ac:dyDescent="0.2">
      <c r="D163" s="8"/>
      <c r="E163" s="8"/>
      <c r="F163" s="8"/>
      <c r="G163" s="8"/>
      <c r="H163" s="8"/>
    </row>
    <row r="164" spans="4:19" x14ac:dyDescent="0.2">
      <c r="D164" s="8"/>
      <c r="E164" s="8"/>
      <c r="F164" s="8"/>
      <c r="G164" s="8"/>
      <c r="H164" s="8"/>
      <c r="S164" s="8"/>
    </row>
    <row r="165" spans="4:19" x14ac:dyDescent="0.2">
      <c r="D165" s="8"/>
      <c r="E165" s="8"/>
      <c r="F165" s="8"/>
      <c r="G165" s="8"/>
      <c r="H165" s="8"/>
    </row>
    <row r="166" spans="4:19" x14ac:dyDescent="0.2">
      <c r="D166" s="8"/>
      <c r="E166" s="8"/>
      <c r="F166" s="8"/>
      <c r="G166" s="8"/>
      <c r="H166" s="8"/>
      <c r="S166" s="8"/>
    </row>
    <row r="167" spans="4:19" x14ac:dyDescent="0.2">
      <c r="D167" s="8"/>
      <c r="E167" s="8"/>
      <c r="F167" s="8"/>
      <c r="G167" s="8"/>
      <c r="H167" s="8"/>
    </row>
    <row r="168" spans="4:19" x14ac:dyDescent="0.2">
      <c r="D168" s="8"/>
      <c r="E168" s="8"/>
      <c r="F168" s="8"/>
      <c r="G168" s="8"/>
      <c r="H168" s="8"/>
      <c r="S168" s="8"/>
    </row>
    <row r="169" spans="4:19" x14ac:dyDescent="0.2">
      <c r="D169" s="8"/>
      <c r="E169" s="8"/>
      <c r="F169" s="8"/>
      <c r="G169" s="8"/>
      <c r="H169" s="8"/>
    </row>
    <row r="170" spans="4:19" x14ac:dyDescent="0.2">
      <c r="D170" s="8"/>
      <c r="E170" s="8"/>
      <c r="F170" s="8"/>
      <c r="G170" s="8"/>
      <c r="H170" s="8"/>
      <c r="S170" s="8"/>
    </row>
    <row r="171" spans="4:19" x14ac:dyDescent="0.2">
      <c r="D171" s="8"/>
      <c r="E171" s="8"/>
      <c r="F171" s="8"/>
      <c r="G171" s="8"/>
      <c r="H171" s="8"/>
    </row>
    <row r="172" spans="4:19" x14ac:dyDescent="0.2">
      <c r="D172" s="8"/>
      <c r="E172" s="8"/>
      <c r="F172" s="8"/>
      <c r="G172" s="8"/>
      <c r="H172" s="8"/>
      <c r="S172" s="8"/>
    </row>
    <row r="173" spans="4:19" x14ac:dyDescent="0.2">
      <c r="D173" s="8"/>
      <c r="E173" s="8"/>
      <c r="F173" s="8"/>
      <c r="G173" s="8"/>
      <c r="H173" s="8"/>
    </row>
    <row r="174" spans="4:19" x14ac:dyDescent="0.2">
      <c r="D174" s="8"/>
      <c r="E174" s="8"/>
      <c r="F174" s="8"/>
      <c r="G174" s="8"/>
      <c r="H174" s="8"/>
      <c r="S174" s="8"/>
    </row>
    <row r="175" spans="4:19" x14ac:dyDescent="0.2">
      <c r="D175" s="8"/>
      <c r="E175" s="8"/>
      <c r="F175" s="8"/>
      <c r="G175" s="8"/>
      <c r="H175" s="8"/>
    </row>
    <row r="176" spans="4:19" x14ac:dyDescent="0.2">
      <c r="D176" s="8"/>
      <c r="E176" s="8"/>
      <c r="F176" s="8"/>
      <c r="G176" s="8"/>
      <c r="H176" s="8"/>
      <c r="S176" s="8"/>
    </row>
    <row r="177" spans="4:19" x14ac:dyDescent="0.2">
      <c r="D177" s="8"/>
      <c r="E177" s="8"/>
      <c r="F177" s="8"/>
      <c r="G177" s="8"/>
      <c r="H177" s="8"/>
    </row>
    <row r="178" spans="4:19" x14ac:dyDescent="0.2">
      <c r="D178" s="8"/>
      <c r="E178" s="8"/>
      <c r="F178" s="8"/>
      <c r="G178" s="8"/>
      <c r="H178" s="8"/>
      <c r="S178" s="8"/>
    </row>
    <row r="179" spans="4:19" x14ac:dyDescent="0.2">
      <c r="D179" s="8"/>
      <c r="E179" s="8"/>
      <c r="F179" s="8"/>
      <c r="G179" s="8"/>
      <c r="H179" s="8"/>
    </row>
    <row r="180" spans="4:19" x14ac:dyDescent="0.2">
      <c r="D180" s="8"/>
      <c r="E180" s="8"/>
      <c r="F180" s="8"/>
      <c r="G180" s="8"/>
      <c r="H180" s="8"/>
      <c r="S180" s="8"/>
    </row>
    <row r="181" spans="4:19" x14ac:dyDescent="0.2">
      <c r="D181" s="8"/>
      <c r="E181" s="8"/>
      <c r="F181" s="8"/>
      <c r="G181" s="8"/>
      <c r="H181" s="8"/>
    </row>
    <row r="182" spans="4:19" x14ac:dyDescent="0.2">
      <c r="D182" s="8"/>
      <c r="E182" s="8"/>
      <c r="F182" s="8"/>
      <c r="G182" s="8"/>
      <c r="H182" s="8"/>
      <c r="S182" s="8"/>
    </row>
    <row r="183" spans="4:19" x14ac:dyDescent="0.2">
      <c r="D183" s="8"/>
      <c r="E183" s="8"/>
      <c r="F183" s="8"/>
      <c r="G183" s="8"/>
      <c r="H183" s="8"/>
    </row>
    <row r="184" spans="4:19" x14ac:dyDescent="0.2">
      <c r="D184" s="8"/>
      <c r="E184" s="8"/>
      <c r="F184" s="8"/>
      <c r="G184" s="8"/>
      <c r="H184" s="8"/>
      <c r="S184" s="8"/>
    </row>
    <row r="185" spans="4:19" x14ac:dyDescent="0.2">
      <c r="D185" s="8"/>
      <c r="E185" s="8"/>
      <c r="F185" s="8"/>
      <c r="G185" s="8"/>
      <c r="H185" s="8"/>
    </row>
    <row r="186" spans="4:19" x14ac:dyDescent="0.2">
      <c r="D186" s="8"/>
      <c r="E186" s="8"/>
      <c r="F186" s="8"/>
      <c r="G186" s="8"/>
      <c r="H186" s="8"/>
      <c r="S186" s="8"/>
    </row>
    <row r="187" spans="4:19" x14ac:dyDescent="0.2">
      <c r="D187" s="8"/>
      <c r="E187" s="8"/>
      <c r="F187" s="8"/>
      <c r="G187" s="8"/>
      <c r="H187" s="8"/>
    </row>
    <row r="188" spans="4:19" x14ac:dyDescent="0.2">
      <c r="G188" s="8"/>
      <c r="H188" s="8"/>
      <c r="S188" s="8"/>
    </row>
    <row r="189" spans="4:19" x14ac:dyDescent="0.2">
      <c r="G189" s="8"/>
      <c r="H189" s="8"/>
    </row>
    <row r="190" spans="4:19" x14ac:dyDescent="0.2">
      <c r="D190" s="8"/>
      <c r="E190" s="8"/>
      <c r="F190" s="8"/>
      <c r="G190" s="8"/>
      <c r="H190" s="8"/>
      <c r="S190" s="8"/>
    </row>
    <row r="191" spans="4:19" x14ac:dyDescent="0.2">
      <c r="D191" s="8"/>
      <c r="E191" s="8"/>
      <c r="F191" s="8"/>
      <c r="G191" s="8"/>
      <c r="H191" s="8"/>
    </row>
    <row r="192" spans="4:19" x14ac:dyDescent="0.2">
      <c r="D192" s="8"/>
      <c r="E192" s="8"/>
      <c r="F192" s="8"/>
      <c r="G192" s="8"/>
      <c r="H192" s="8"/>
      <c r="S192" s="8"/>
    </row>
    <row r="193" spans="4:19" x14ac:dyDescent="0.2">
      <c r="D193" s="8"/>
      <c r="E193" s="8"/>
      <c r="F193" s="8"/>
      <c r="G193" s="8"/>
      <c r="H193" s="8"/>
    </row>
    <row r="194" spans="4:19" x14ac:dyDescent="0.2">
      <c r="D194" s="8"/>
      <c r="E194" s="8"/>
      <c r="F194" s="8"/>
      <c r="G194" s="8"/>
      <c r="H194" s="8"/>
      <c r="S194" s="8"/>
    </row>
    <row r="195" spans="4:19" x14ac:dyDescent="0.2">
      <c r="D195" s="8"/>
      <c r="E195" s="8"/>
      <c r="F195" s="8"/>
      <c r="G195" s="8"/>
      <c r="H195" s="8"/>
    </row>
    <row r="196" spans="4:19" x14ac:dyDescent="0.2">
      <c r="D196" s="8"/>
      <c r="E196" s="8"/>
      <c r="F196" s="8"/>
      <c r="G196" s="8"/>
      <c r="H196" s="8"/>
      <c r="S196" s="8"/>
    </row>
    <row r="197" spans="4:19" x14ac:dyDescent="0.2">
      <c r="D197" s="8"/>
      <c r="E197" s="8"/>
      <c r="F197" s="8"/>
      <c r="G197" s="8"/>
      <c r="H197" s="8"/>
    </row>
    <row r="198" spans="4:19" x14ac:dyDescent="0.2">
      <c r="D198" s="8"/>
      <c r="E198" s="8"/>
      <c r="F198" s="8"/>
      <c r="G198" s="8"/>
      <c r="H198" s="8"/>
      <c r="S198" s="8"/>
    </row>
    <row r="199" spans="4:19" x14ac:dyDescent="0.2">
      <c r="D199" s="8"/>
      <c r="E199" s="8"/>
      <c r="F199" s="8"/>
      <c r="G199" s="8"/>
      <c r="H199" s="8"/>
    </row>
    <row r="200" spans="4:19" x14ac:dyDescent="0.2">
      <c r="D200" s="8"/>
      <c r="E200" s="8"/>
      <c r="F200" s="8"/>
      <c r="G200" s="8"/>
      <c r="H200" s="8"/>
      <c r="S200" s="8"/>
    </row>
    <row r="201" spans="4:19" x14ac:dyDescent="0.2">
      <c r="D201" s="8"/>
      <c r="E201" s="8"/>
      <c r="F201" s="8"/>
      <c r="G201" s="8"/>
      <c r="H201" s="8"/>
    </row>
    <row r="202" spans="4:19" x14ac:dyDescent="0.2">
      <c r="D202" s="8"/>
      <c r="E202" s="8"/>
      <c r="F202" s="8"/>
      <c r="G202" s="8"/>
      <c r="H202" s="8"/>
      <c r="S202" s="8"/>
    </row>
    <row r="203" spans="4:19" x14ac:dyDescent="0.2">
      <c r="D203" s="8"/>
      <c r="E203" s="8"/>
      <c r="F203" s="8"/>
      <c r="G203" s="8"/>
      <c r="H203" s="8"/>
    </row>
    <row r="204" spans="4:19" x14ac:dyDescent="0.2">
      <c r="D204" s="8"/>
      <c r="E204" s="8"/>
      <c r="F204" s="8"/>
      <c r="G204" s="8"/>
      <c r="H204" s="8"/>
      <c r="S204" s="8"/>
    </row>
    <row r="205" spans="4:19" x14ac:dyDescent="0.2">
      <c r="D205" s="8"/>
      <c r="E205" s="8"/>
      <c r="F205" s="8"/>
      <c r="G205" s="8"/>
      <c r="H205" s="8"/>
    </row>
    <row r="206" spans="4:19" x14ac:dyDescent="0.2">
      <c r="D206" s="8"/>
      <c r="E206" s="8"/>
      <c r="F206" s="8"/>
      <c r="G206" s="8"/>
      <c r="H206" s="8"/>
      <c r="S206" s="8"/>
    </row>
    <row r="207" spans="4:19" x14ac:dyDescent="0.2">
      <c r="D207" s="8"/>
      <c r="E207" s="8"/>
      <c r="F207" s="8"/>
      <c r="G207" s="8"/>
      <c r="H207" s="8"/>
    </row>
    <row r="208" spans="4:19" x14ac:dyDescent="0.2">
      <c r="D208" s="8"/>
      <c r="E208" s="8"/>
      <c r="F208" s="8"/>
      <c r="G208" s="8"/>
      <c r="H208" s="8"/>
      <c r="S208" s="8"/>
    </row>
    <row r="209" spans="4:19" x14ac:dyDescent="0.2">
      <c r="D209" s="8"/>
      <c r="E209" s="8"/>
      <c r="F209" s="8"/>
      <c r="G209" s="8"/>
      <c r="H209" s="8"/>
    </row>
    <row r="210" spans="4:19" x14ac:dyDescent="0.2">
      <c r="D210" s="8"/>
      <c r="E210" s="8"/>
      <c r="F210" s="8"/>
      <c r="G210" s="8"/>
      <c r="H210" s="8"/>
      <c r="S210" s="8"/>
    </row>
    <row r="211" spans="4:19" x14ac:dyDescent="0.2">
      <c r="D211" s="8"/>
      <c r="E211" s="8"/>
      <c r="F211" s="8"/>
      <c r="G211" s="8"/>
      <c r="H211" s="8"/>
    </row>
    <row r="212" spans="4:19" x14ac:dyDescent="0.2">
      <c r="D212" s="8"/>
      <c r="E212" s="8"/>
      <c r="F212" s="8"/>
      <c r="G212" s="8"/>
      <c r="H212" s="8"/>
      <c r="S212" s="8"/>
    </row>
    <row r="213" spans="4:19" x14ac:dyDescent="0.2">
      <c r="D213" s="8"/>
      <c r="E213" s="8"/>
      <c r="F213" s="8"/>
      <c r="G213" s="8"/>
      <c r="H213" s="8"/>
    </row>
    <row r="214" spans="4:19" x14ac:dyDescent="0.2">
      <c r="D214" s="8"/>
      <c r="E214" s="8"/>
      <c r="F214" s="8"/>
      <c r="G214" s="8"/>
      <c r="H214" s="8"/>
      <c r="S214" s="8"/>
    </row>
    <row r="215" spans="4:19" x14ac:dyDescent="0.2">
      <c r="D215" s="8"/>
      <c r="E215" s="8"/>
      <c r="F215" s="8"/>
      <c r="G215" s="8"/>
      <c r="H215" s="8"/>
    </row>
    <row r="216" spans="4:19" x14ac:dyDescent="0.2">
      <c r="D216" s="8"/>
      <c r="E216" s="8"/>
      <c r="F216" s="8"/>
      <c r="G216" s="8"/>
      <c r="H216" s="8"/>
      <c r="S216" s="8"/>
    </row>
    <row r="217" spans="4:19" x14ac:dyDescent="0.2">
      <c r="D217" s="8"/>
      <c r="E217" s="8"/>
      <c r="F217" s="8"/>
      <c r="G217" s="8"/>
      <c r="H217" s="8"/>
    </row>
    <row r="218" spans="4:19" x14ac:dyDescent="0.2">
      <c r="D218" s="8"/>
      <c r="E218" s="8"/>
      <c r="F218" s="8"/>
      <c r="G218" s="8"/>
      <c r="H218" s="8"/>
      <c r="S218" s="8"/>
    </row>
    <row r="219" spans="4:19" x14ac:dyDescent="0.2">
      <c r="D219" s="8"/>
      <c r="E219" s="8"/>
      <c r="F219" s="8"/>
      <c r="G219" s="8"/>
      <c r="H219" s="8"/>
    </row>
    <row r="220" spans="4:19" x14ac:dyDescent="0.2">
      <c r="D220" s="8"/>
      <c r="E220" s="8"/>
      <c r="F220" s="8"/>
      <c r="G220" s="8"/>
      <c r="H220" s="8"/>
      <c r="S220" s="8"/>
    </row>
    <row r="221" spans="4:19" x14ac:dyDescent="0.2">
      <c r="D221" s="8"/>
      <c r="E221" s="8"/>
      <c r="F221" s="8"/>
      <c r="G221" s="8"/>
      <c r="H221" s="8"/>
    </row>
    <row r="222" spans="4:19" x14ac:dyDescent="0.2">
      <c r="D222" s="8"/>
      <c r="E222" s="8"/>
      <c r="F222" s="8"/>
      <c r="G222" s="8"/>
      <c r="H222" s="8"/>
      <c r="S222" s="8"/>
    </row>
    <row r="223" spans="4:19" x14ac:dyDescent="0.2">
      <c r="D223" s="8"/>
      <c r="E223" s="8"/>
      <c r="F223" s="8"/>
      <c r="G223" s="8"/>
      <c r="H223" s="8"/>
    </row>
    <row r="224" spans="4:19" x14ac:dyDescent="0.2">
      <c r="D224" s="8"/>
      <c r="E224" s="8"/>
      <c r="F224" s="8"/>
      <c r="G224" s="8"/>
      <c r="H224" s="8"/>
      <c r="S224" s="8"/>
    </row>
    <row r="225" spans="4:19" x14ac:dyDescent="0.2">
      <c r="D225" s="8"/>
      <c r="E225" s="8"/>
      <c r="F225" s="8"/>
      <c r="G225" s="8"/>
      <c r="H225" s="8"/>
    </row>
    <row r="226" spans="4:19" x14ac:dyDescent="0.2">
      <c r="D226" s="8"/>
      <c r="E226" s="8"/>
      <c r="F226" s="8"/>
      <c r="G226" s="8"/>
      <c r="H226" s="8"/>
      <c r="S226" s="8"/>
    </row>
    <row r="227" spans="4:19" x14ac:dyDescent="0.2">
      <c r="D227" s="8"/>
      <c r="E227" s="8"/>
      <c r="F227" s="8"/>
      <c r="G227" s="8"/>
      <c r="H227" s="8"/>
    </row>
    <row r="228" spans="4:19" x14ac:dyDescent="0.2">
      <c r="D228" s="8"/>
      <c r="E228" s="8"/>
      <c r="F228" s="8"/>
      <c r="G228" s="8"/>
      <c r="H228" s="8"/>
      <c r="S228" s="8"/>
    </row>
    <row r="229" spans="4:19" x14ac:dyDescent="0.2">
      <c r="D229" s="8"/>
      <c r="E229" s="8"/>
      <c r="F229" s="8"/>
      <c r="G229" s="8"/>
      <c r="H229" s="8"/>
    </row>
    <row r="230" spans="4:19" x14ac:dyDescent="0.2">
      <c r="D230" s="8"/>
      <c r="E230" s="8"/>
      <c r="F230" s="8"/>
      <c r="G230" s="8"/>
      <c r="H230" s="8"/>
      <c r="S230" s="8"/>
    </row>
    <row r="231" spans="4:19" x14ac:dyDescent="0.2">
      <c r="D231" s="8"/>
      <c r="E231" s="8"/>
      <c r="F231" s="8"/>
      <c r="G231" s="8"/>
      <c r="H231" s="8"/>
    </row>
    <row r="232" spans="4:19" x14ac:dyDescent="0.2">
      <c r="D232" s="8"/>
      <c r="E232" s="8"/>
      <c r="F232" s="8"/>
      <c r="G232" s="8"/>
      <c r="H232" s="8"/>
      <c r="S232" s="8"/>
    </row>
    <row r="233" spans="4:19" x14ac:dyDescent="0.2">
      <c r="D233" s="8"/>
      <c r="E233" s="8"/>
      <c r="F233" s="8"/>
      <c r="G233" s="8"/>
      <c r="H233" s="8"/>
    </row>
    <row r="234" spans="4:19" x14ac:dyDescent="0.2">
      <c r="D234" s="8"/>
      <c r="E234" s="8"/>
      <c r="F234" s="8"/>
      <c r="G234" s="8"/>
      <c r="H234" s="8"/>
      <c r="S234" s="8"/>
    </row>
    <row r="235" spans="4:19" x14ac:dyDescent="0.2">
      <c r="D235" s="8"/>
      <c r="E235" s="8"/>
      <c r="F235" s="8"/>
      <c r="G235" s="8"/>
      <c r="H235" s="8"/>
    </row>
    <row r="236" spans="4:19" x14ac:dyDescent="0.2">
      <c r="D236" s="8"/>
      <c r="E236" s="8"/>
      <c r="F236" s="8"/>
      <c r="G236" s="8"/>
      <c r="H236" s="8"/>
      <c r="S236" s="8"/>
    </row>
    <row r="237" spans="4:19" x14ac:dyDescent="0.2">
      <c r="D237" s="8"/>
      <c r="E237" s="8"/>
      <c r="F237" s="8"/>
      <c r="G237" s="8"/>
      <c r="H237" s="8"/>
    </row>
    <row r="238" spans="4:19" x14ac:dyDescent="0.2">
      <c r="D238" s="8"/>
      <c r="E238" s="8"/>
      <c r="F238" s="8"/>
      <c r="G238" s="8"/>
      <c r="H238" s="8"/>
      <c r="S238" s="8"/>
    </row>
    <row r="239" spans="4:19" x14ac:dyDescent="0.2">
      <c r="D239" s="8"/>
      <c r="E239" s="8"/>
      <c r="F239" s="8"/>
      <c r="G239" s="8"/>
      <c r="H239" s="8"/>
    </row>
    <row r="240" spans="4:19" x14ac:dyDescent="0.2">
      <c r="D240" s="8"/>
      <c r="E240" s="8"/>
      <c r="F240" s="8"/>
      <c r="G240" s="8"/>
      <c r="H240" s="8"/>
      <c r="S240" s="8"/>
    </row>
    <row r="241" spans="4:19" x14ac:dyDescent="0.2">
      <c r="D241" s="8"/>
      <c r="E241" s="8"/>
      <c r="F241" s="8"/>
      <c r="G241" s="8"/>
      <c r="H241" s="8"/>
    </row>
    <row r="242" spans="4:19" x14ac:dyDescent="0.2">
      <c r="D242" s="8"/>
      <c r="E242" s="8"/>
      <c r="F242" s="8"/>
      <c r="G242" s="8"/>
      <c r="H242" s="8"/>
      <c r="S242" s="8"/>
    </row>
    <row r="243" spans="4:19" x14ac:dyDescent="0.2">
      <c r="D243" s="8"/>
      <c r="E243" s="8"/>
      <c r="F243" s="8"/>
      <c r="G243" s="8"/>
      <c r="H243" s="8"/>
    </row>
    <row r="244" spans="4:19" x14ac:dyDescent="0.2">
      <c r="D244" s="8"/>
      <c r="E244" s="8"/>
      <c r="F244" s="8"/>
      <c r="G244" s="8"/>
      <c r="H244" s="8"/>
      <c r="S244" s="8"/>
    </row>
    <row r="245" spans="4:19" x14ac:dyDescent="0.2">
      <c r="D245" s="8"/>
      <c r="E245" s="8"/>
      <c r="F245" s="8"/>
      <c r="G245" s="8"/>
      <c r="H245" s="8"/>
    </row>
    <row r="246" spans="4:19" x14ac:dyDescent="0.2">
      <c r="D246" s="8"/>
      <c r="E246" s="8"/>
      <c r="F246" s="8"/>
      <c r="G246" s="8"/>
      <c r="H246" s="8"/>
      <c r="S246" s="8"/>
    </row>
    <row r="247" spans="4:19" x14ac:dyDescent="0.2">
      <c r="D247" s="8"/>
      <c r="E247" s="8"/>
      <c r="F247" s="8"/>
      <c r="G247" s="8"/>
      <c r="H247" s="8"/>
    </row>
    <row r="248" spans="4:19" x14ac:dyDescent="0.2">
      <c r="D248" s="8"/>
      <c r="E248" s="8"/>
      <c r="F248" s="8"/>
      <c r="G248" s="8"/>
      <c r="H248" s="8"/>
      <c r="S248" s="8"/>
    </row>
    <row r="249" spans="4:19" x14ac:dyDescent="0.2">
      <c r="D249" s="8"/>
      <c r="E249" s="8"/>
      <c r="F249" s="8"/>
      <c r="G249" s="8"/>
      <c r="H249" s="8"/>
    </row>
    <row r="250" spans="4:19" x14ac:dyDescent="0.2">
      <c r="D250" s="8"/>
      <c r="E250" s="8"/>
      <c r="F250" s="8"/>
      <c r="G250" s="8"/>
      <c r="H250" s="8"/>
      <c r="S250" s="8"/>
    </row>
    <row r="251" spans="4:19" x14ac:dyDescent="0.2">
      <c r="D251" s="8"/>
      <c r="E251" s="8"/>
      <c r="F251" s="8"/>
      <c r="G251" s="8"/>
      <c r="H251" s="8"/>
    </row>
    <row r="252" spans="4:19" x14ac:dyDescent="0.2">
      <c r="D252" s="8"/>
      <c r="E252" s="8"/>
      <c r="F252" s="8"/>
      <c r="G252" s="8"/>
      <c r="H252" s="8"/>
      <c r="I252" s="8"/>
      <c r="J252" s="8"/>
      <c r="K252" s="8"/>
      <c r="S252" s="8"/>
    </row>
    <row r="253" spans="4:19" x14ac:dyDescent="0.2">
      <c r="D253" s="8"/>
      <c r="E253" s="8"/>
      <c r="F253" s="8"/>
      <c r="G253" s="8"/>
      <c r="H253" s="8"/>
    </row>
    <row r="254" spans="4:19" x14ac:dyDescent="0.2">
      <c r="D254" s="8"/>
      <c r="E254" s="8"/>
      <c r="F254" s="8"/>
      <c r="G254" s="8"/>
      <c r="H254" s="8"/>
      <c r="S254" s="8"/>
    </row>
    <row r="255" spans="4:19" x14ac:dyDescent="0.2">
      <c r="D255" s="8"/>
      <c r="E255" s="8"/>
      <c r="F255" s="8"/>
      <c r="G255" s="8"/>
      <c r="H255" s="8"/>
    </row>
    <row r="256" spans="4:19" x14ac:dyDescent="0.2">
      <c r="D256" s="8"/>
      <c r="E256" s="8"/>
      <c r="F256" s="8"/>
      <c r="G256" s="8"/>
      <c r="H256" s="8"/>
      <c r="S256" s="8"/>
    </row>
    <row r="257" spans="4:19" x14ac:dyDescent="0.2">
      <c r="D257" s="8"/>
      <c r="E257" s="8"/>
      <c r="F257" s="8"/>
      <c r="G257" s="8"/>
      <c r="H257" s="8"/>
    </row>
    <row r="258" spans="4:19" x14ac:dyDescent="0.2">
      <c r="D258" s="8"/>
      <c r="E258" s="8"/>
      <c r="F258" s="8"/>
      <c r="G258" s="8"/>
      <c r="H258" s="8"/>
      <c r="S258" s="8"/>
    </row>
    <row r="259" spans="4:19" x14ac:dyDescent="0.2">
      <c r="D259" s="8"/>
      <c r="E259" s="8"/>
      <c r="F259" s="8"/>
      <c r="G259" s="8"/>
      <c r="H259" s="8"/>
    </row>
    <row r="260" spans="4:19" x14ac:dyDescent="0.2">
      <c r="D260" s="8"/>
      <c r="E260" s="8"/>
      <c r="F260" s="8"/>
      <c r="G260" s="8"/>
      <c r="H260" s="8"/>
      <c r="I260" s="8"/>
      <c r="J260" s="8"/>
      <c r="S260" s="8"/>
    </row>
    <row r="261" spans="4:19" x14ac:dyDescent="0.2">
      <c r="D261" s="8"/>
      <c r="E261" s="8"/>
      <c r="F261" s="8"/>
      <c r="G261" s="8"/>
      <c r="H261" s="8"/>
    </row>
    <row r="262" spans="4:19" x14ac:dyDescent="0.2">
      <c r="D262" s="8"/>
      <c r="E262" s="8"/>
      <c r="F262" s="8"/>
      <c r="G262" s="8"/>
      <c r="H262" s="8"/>
      <c r="S262" s="8"/>
    </row>
    <row r="263" spans="4:19" x14ac:dyDescent="0.2">
      <c r="D263" s="8"/>
      <c r="E263" s="8"/>
      <c r="F263" s="8"/>
      <c r="G263" s="8"/>
      <c r="H263" s="8"/>
    </row>
    <row r="264" spans="4:19" x14ac:dyDescent="0.2">
      <c r="D264" s="8"/>
      <c r="E264" s="8"/>
      <c r="F264" s="8"/>
      <c r="G264" s="8"/>
      <c r="H264" s="8"/>
      <c r="S264" s="8"/>
    </row>
    <row r="265" spans="4:19" x14ac:dyDescent="0.2">
      <c r="D265" s="8"/>
      <c r="E265" s="8"/>
      <c r="F265" s="8"/>
      <c r="G265" s="8"/>
      <c r="H265" s="8"/>
    </row>
    <row r="266" spans="4:19" x14ac:dyDescent="0.2">
      <c r="D266" s="8"/>
      <c r="E266" s="8"/>
      <c r="F266" s="8"/>
      <c r="G266" s="8"/>
      <c r="H266" s="8"/>
      <c r="S266" s="8"/>
    </row>
    <row r="267" spans="4:19" x14ac:dyDescent="0.2">
      <c r="D267" s="8"/>
      <c r="E267" s="8"/>
      <c r="F267" s="8"/>
      <c r="G267" s="8"/>
      <c r="H267" s="8"/>
    </row>
    <row r="268" spans="4:19" x14ac:dyDescent="0.2">
      <c r="D268" s="8"/>
      <c r="E268" s="8"/>
      <c r="F268" s="8"/>
      <c r="G268" s="8"/>
      <c r="H268" s="8"/>
      <c r="S268" s="8"/>
    </row>
    <row r="269" spans="4:19" x14ac:dyDescent="0.2">
      <c r="D269" s="8"/>
      <c r="E269" s="8"/>
      <c r="F269" s="8"/>
      <c r="G269" s="8"/>
      <c r="H269" s="8"/>
    </row>
    <row r="270" spans="4:19" x14ac:dyDescent="0.2">
      <c r="D270" s="8"/>
      <c r="E270" s="8"/>
      <c r="F270" s="8"/>
      <c r="G270" s="8"/>
      <c r="H270" s="8"/>
      <c r="S270" s="8"/>
    </row>
    <row r="271" spans="4:19" x14ac:dyDescent="0.2">
      <c r="D271" s="8"/>
      <c r="E271" s="8"/>
      <c r="F271" s="8"/>
      <c r="G271" s="8"/>
      <c r="H271" s="8"/>
    </row>
    <row r="272" spans="4:19" x14ac:dyDescent="0.2">
      <c r="D272" s="8"/>
      <c r="E272" s="8"/>
      <c r="F272" s="8"/>
      <c r="G272" s="8"/>
      <c r="H272" s="8"/>
      <c r="S272" s="8"/>
    </row>
    <row r="273" spans="4:19" x14ac:dyDescent="0.2">
      <c r="D273" s="8"/>
      <c r="E273" s="8"/>
      <c r="F273" s="8"/>
      <c r="G273" s="8"/>
      <c r="H273" s="8"/>
    </row>
    <row r="274" spans="4:19" x14ac:dyDescent="0.2">
      <c r="D274" s="8"/>
      <c r="E274" s="8"/>
      <c r="F274" s="8"/>
      <c r="G274" s="8"/>
      <c r="H274" s="8"/>
      <c r="S274" s="8"/>
    </row>
    <row r="275" spans="4:19" x14ac:dyDescent="0.2">
      <c r="D275" s="8"/>
      <c r="E275" s="8"/>
      <c r="F275" s="8"/>
      <c r="G275" s="8"/>
      <c r="H275" s="8"/>
    </row>
    <row r="276" spans="4:19" x14ac:dyDescent="0.2">
      <c r="D276" s="8"/>
      <c r="E276" s="8"/>
      <c r="F276" s="8"/>
      <c r="G276" s="8"/>
      <c r="H276" s="8"/>
      <c r="S276" s="8"/>
    </row>
    <row r="277" spans="4:19" x14ac:dyDescent="0.2">
      <c r="D277" s="8"/>
      <c r="E277" s="8"/>
      <c r="F277" s="8"/>
      <c r="G277" s="8"/>
      <c r="H277" s="8"/>
    </row>
    <row r="278" spans="4:19" x14ac:dyDescent="0.2">
      <c r="D278" s="8"/>
      <c r="E278" s="8"/>
      <c r="F278" s="8"/>
      <c r="G278" s="8"/>
      <c r="H278" s="8"/>
      <c r="S278" s="8"/>
    </row>
    <row r="279" spans="4:19" x14ac:dyDescent="0.2">
      <c r="D279" s="8"/>
      <c r="E279" s="8"/>
      <c r="F279" s="8"/>
      <c r="G279" s="8"/>
      <c r="H279" s="8"/>
    </row>
    <row r="280" spans="4:19" x14ac:dyDescent="0.2">
      <c r="D280" s="8"/>
      <c r="E280" s="8"/>
      <c r="F280" s="8"/>
      <c r="G280" s="8"/>
      <c r="H280" s="8"/>
      <c r="S280" s="8"/>
    </row>
    <row r="281" spans="4:19" x14ac:dyDescent="0.2">
      <c r="D281" s="8"/>
      <c r="E281" s="8"/>
      <c r="F281" s="8"/>
      <c r="G281" s="8"/>
      <c r="H281" s="8"/>
    </row>
    <row r="282" spans="4:19" x14ac:dyDescent="0.2">
      <c r="G282" s="8"/>
      <c r="H282" s="8"/>
      <c r="S282" s="8"/>
    </row>
    <row r="283" spans="4:19" x14ac:dyDescent="0.2">
      <c r="G283" s="8"/>
      <c r="H283" s="8"/>
    </row>
    <row r="284" spans="4:19" x14ac:dyDescent="0.2">
      <c r="D284" s="8"/>
      <c r="E284" s="8"/>
      <c r="F284" s="8"/>
      <c r="G284" s="8"/>
      <c r="H284" s="8"/>
      <c r="I284" s="8"/>
      <c r="J284" s="8"/>
      <c r="S284" s="8"/>
    </row>
    <row r="285" spans="4:19" x14ac:dyDescent="0.2">
      <c r="D285" s="8"/>
      <c r="E285" s="8"/>
      <c r="F285" s="8"/>
      <c r="G285" s="8"/>
      <c r="H285" s="8"/>
    </row>
    <row r="286" spans="4:19" x14ac:dyDescent="0.2">
      <c r="D286" s="8"/>
      <c r="E286" s="8"/>
      <c r="F286" s="8"/>
      <c r="G286" s="8"/>
      <c r="H286" s="8"/>
      <c r="S286" s="8"/>
    </row>
    <row r="287" spans="4:19" x14ac:dyDescent="0.2">
      <c r="D287" s="8"/>
      <c r="E287" s="8"/>
      <c r="F287" s="8"/>
      <c r="G287" s="8"/>
      <c r="H287" s="8"/>
    </row>
    <row r="288" spans="4:19" x14ac:dyDescent="0.2">
      <c r="D288" s="8"/>
      <c r="E288" s="8"/>
      <c r="F288" s="8"/>
      <c r="G288" s="8"/>
      <c r="H288" s="8"/>
      <c r="S288" s="8"/>
    </row>
    <row r="289" spans="4:19" x14ac:dyDescent="0.2">
      <c r="D289" s="8"/>
      <c r="E289" s="8"/>
      <c r="F289" s="8"/>
      <c r="G289" s="8"/>
      <c r="H289" s="8"/>
      <c r="I289" s="8"/>
      <c r="J289" s="8"/>
    </row>
    <row r="290" spans="4:19" x14ac:dyDescent="0.2">
      <c r="D290" s="8"/>
      <c r="E290" s="8"/>
      <c r="F290" s="8"/>
      <c r="G290" s="8"/>
      <c r="H290" s="8"/>
      <c r="I290" s="8"/>
      <c r="J290" s="8"/>
      <c r="S290" s="8"/>
    </row>
    <row r="291" spans="4:19" x14ac:dyDescent="0.2">
      <c r="D291" s="8"/>
      <c r="E291" s="8"/>
      <c r="F291" s="8"/>
      <c r="G291" s="8"/>
      <c r="H291" s="8"/>
    </row>
    <row r="292" spans="4:19" x14ac:dyDescent="0.2">
      <c r="D292" s="8"/>
      <c r="E292" s="8"/>
      <c r="F292" s="8"/>
      <c r="G292" s="8"/>
      <c r="H292" s="8"/>
      <c r="S292" s="8"/>
    </row>
    <row r="293" spans="4:19" x14ac:dyDescent="0.2">
      <c r="D293" s="8"/>
      <c r="E293" s="8"/>
      <c r="F293" s="8"/>
      <c r="G293" s="8"/>
      <c r="H293" s="8"/>
    </row>
    <row r="294" spans="4:19" x14ac:dyDescent="0.2">
      <c r="D294" s="8"/>
      <c r="E294" s="8"/>
      <c r="F294" s="8"/>
      <c r="G294" s="8"/>
      <c r="H294" s="8"/>
      <c r="S294" s="8"/>
    </row>
    <row r="295" spans="4:19" x14ac:dyDescent="0.2">
      <c r="D295" s="8"/>
      <c r="E295" s="8"/>
      <c r="F295" s="8"/>
      <c r="G295" s="8"/>
      <c r="H295" s="8"/>
    </row>
    <row r="296" spans="4:19" x14ac:dyDescent="0.2">
      <c r="D296" s="8"/>
      <c r="E296" s="8"/>
      <c r="F296" s="8"/>
      <c r="G296" s="8"/>
      <c r="H296" s="8"/>
      <c r="S296" s="8"/>
    </row>
    <row r="297" spans="4:19" x14ac:dyDescent="0.2">
      <c r="D297" s="8"/>
      <c r="E297" s="8"/>
      <c r="F297" s="8"/>
      <c r="G297" s="8"/>
      <c r="H297" s="8"/>
    </row>
    <row r="298" spans="4:19" x14ac:dyDescent="0.2">
      <c r="D298" s="8"/>
      <c r="E298" s="8"/>
      <c r="F298" s="8"/>
      <c r="G298" s="8"/>
      <c r="H298" s="8"/>
      <c r="S298" s="8"/>
    </row>
    <row r="299" spans="4:19" x14ac:dyDescent="0.2">
      <c r="D299" s="8"/>
      <c r="E299" s="8"/>
      <c r="F299" s="8"/>
      <c r="G299" s="8"/>
      <c r="H299" s="8"/>
    </row>
    <row r="300" spans="4:19" x14ac:dyDescent="0.2">
      <c r="D300" s="8"/>
      <c r="E300" s="8"/>
      <c r="F300" s="8"/>
      <c r="G300" s="8"/>
      <c r="H300" s="8"/>
      <c r="S300" s="8"/>
    </row>
    <row r="301" spans="4:19" x14ac:dyDescent="0.2">
      <c r="D301" s="8"/>
      <c r="E301" s="8"/>
      <c r="F301" s="8"/>
      <c r="G301" s="8"/>
      <c r="H301" s="8"/>
    </row>
    <row r="302" spans="4:19" x14ac:dyDescent="0.2">
      <c r="D302" s="8"/>
      <c r="E302" s="8"/>
      <c r="F302" s="8"/>
      <c r="G302" s="8"/>
      <c r="H302" s="8"/>
      <c r="S302" s="8"/>
    </row>
    <row r="303" spans="4:19" x14ac:dyDescent="0.2">
      <c r="D303" s="8"/>
      <c r="E303" s="8"/>
      <c r="F303" s="8"/>
      <c r="G303" s="8"/>
      <c r="H303" s="8"/>
    </row>
    <row r="304" spans="4:19" x14ac:dyDescent="0.2">
      <c r="D304" s="8"/>
      <c r="E304" s="8"/>
      <c r="F304" s="8"/>
      <c r="G304" s="8"/>
      <c r="H304" s="8"/>
      <c r="S304" s="8"/>
    </row>
    <row r="305" spans="4:19" x14ac:dyDescent="0.2">
      <c r="D305" s="8"/>
      <c r="E305" s="8"/>
      <c r="F305" s="8"/>
      <c r="G305" s="8"/>
      <c r="H305" s="8"/>
    </row>
    <row r="306" spans="4:19" x14ac:dyDescent="0.2">
      <c r="D306" s="8"/>
      <c r="E306" s="8"/>
      <c r="F306" s="8"/>
      <c r="G306" s="8"/>
      <c r="H306" s="8"/>
      <c r="S306" s="8"/>
    </row>
    <row r="307" spans="4:19" x14ac:dyDescent="0.2">
      <c r="D307" s="8"/>
      <c r="E307" s="8"/>
      <c r="F307" s="8"/>
      <c r="G307" s="8"/>
      <c r="H307" s="8"/>
    </row>
    <row r="308" spans="4:19" x14ac:dyDescent="0.2">
      <c r="D308" s="8"/>
      <c r="E308" s="8"/>
      <c r="F308" s="8"/>
      <c r="G308" s="8"/>
      <c r="H308" s="8"/>
      <c r="S308" s="8"/>
    </row>
    <row r="309" spans="4:19" x14ac:dyDescent="0.2">
      <c r="D309" s="8"/>
      <c r="E309" s="8"/>
      <c r="F309" s="8"/>
      <c r="G309" s="8"/>
      <c r="H309" s="8"/>
      <c r="I309" s="8"/>
      <c r="J309" s="8"/>
    </row>
    <row r="310" spans="4:19" x14ac:dyDescent="0.2">
      <c r="D310" s="8"/>
      <c r="E310" s="8"/>
      <c r="F310" s="8"/>
      <c r="G310" s="8"/>
      <c r="H310" s="8"/>
      <c r="S310" s="8"/>
    </row>
    <row r="311" spans="4:19" x14ac:dyDescent="0.2">
      <c r="D311" s="8"/>
      <c r="E311" s="8"/>
      <c r="F311" s="8"/>
      <c r="G311" s="8"/>
      <c r="H311" s="8"/>
    </row>
    <row r="312" spans="4:19" x14ac:dyDescent="0.2">
      <c r="D312" s="8"/>
      <c r="E312" s="8"/>
      <c r="F312" s="8"/>
      <c r="G312" s="8"/>
      <c r="H312" s="8"/>
      <c r="S312" s="8"/>
    </row>
    <row r="313" spans="4:19" x14ac:dyDescent="0.2">
      <c r="D313" s="8"/>
      <c r="E313" s="8"/>
      <c r="F313" s="8"/>
      <c r="G313" s="8"/>
      <c r="H313" s="8"/>
    </row>
    <row r="314" spans="4:19" x14ac:dyDescent="0.2">
      <c r="D314" s="8"/>
      <c r="E314" s="8"/>
      <c r="F314" s="8"/>
      <c r="G314" s="8"/>
      <c r="H314" s="8"/>
      <c r="S314" s="8"/>
    </row>
    <row r="315" spans="4:19" x14ac:dyDescent="0.2">
      <c r="D315" s="8"/>
      <c r="E315" s="8"/>
      <c r="F315" s="8"/>
      <c r="G315" s="8"/>
      <c r="H315" s="8"/>
    </row>
    <row r="316" spans="4:19" x14ac:dyDescent="0.2">
      <c r="D316" s="8"/>
      <c r="E316" s="8"/>
      <c r="F316" s="8"/>
      <c r="G316" s="8"/>
      <c r="H316" s="8"/>
      <c r="S316" s="8"/>
    </row>
    <row r="317" spans="4:19" x14ac:dyDescent="0.2">
      <c r="D317" s="8"/>
      <c r="E317" s="8"/>
      <c r="F317" s="8"/>
      <c r="G317" s="8"/>
      <c r="H317" s="8"/>
    </row>
    <row r="318" spans="4:19" x14ac:dyDescent="0.2">
      <c r="D318" s="8"/>
      <c r="E318" s="8"/>
      <c r="F318" s="8"/>
      <c r="G318" s="8"/>
      <c r="H318" s="8"/>
      <c r="S318" s="8"/>
    </row>
    <row r="319" spans="4:19" x14ac:dyDescent="0.2">
      <c r="D319" s="8"/>
      <c r="E319" s="8"/>
      <c r="F319" s="8"/>
      <c r="G319" s="8"/>
      <c r="H319" s="8"/>
    </row>
    <row r="320" spans="4:19" x14ac:dyDescent="0.2">
      <c r="D320" s="8"/>
      <c r="E320" s="8"/>
      <c r="F320" s="8"/>
      <c r="G320" s="8"/>
      <c r="H320" s="8"/>
      <c r="I320" s="8"/>
      <c r="J320" s="8"/>
      <c r="S320" s="8"/>
    </row>
    <row r="321" spans="4:19" x14ac:dyDescent="0.2">
      <c r="D321" s="8"/>
      <c r="E321" s="8"/>
      <c r="F321" s="8"/>
      <c r="G321" s="8"/>
      <c r="H321" s="8"/>
    </row>
    <row r="322" spans="4:19" x14ac:dyDescent="0.2">
      <c r="D322" s="8"/>
      <c r="E322" s="8"/>
      <c r="F322" s="8"/>
      <c r="G322" s="8"/>
      <c r="H322" s="8"/>
      <c r="S322" s="8"/>
    </row>
    <row r="323" spans="4:19" x14ac:dyDescent="0.2">
      <c r="D323" s="8"/>
      <c r="E323" s="8"/>
      <c r="F323" s="8"/>
      <c r="G323" s="8"/>
      <c r="H323" s="8"/>
    </row>
    <row r="324" spans="4:19" x14ac:dyDescent="0.2">
      <c r="D324" s="8"/>
      <c r="E324" s="8"/>
      <c r="F324" s="8"/>
      <c r="G324" s="8"/>
      <c r="H324" s="8"/>
      <c r="S324" s="8"/>
    </row>
    <row r="325" spans="4:19" x14ac:dyDescent="0.2">
      <c r="D325" s="8"/>
      <c r="E325" s="8"/>
      <c r="F325" s="8"/>
      <c r="G325" s="8"/>
      <c r="H325" s="8"/>
    </row>
    <row r="326" spans="4:19" x14ac:dyDescent="0.2">
      <c r="D326" s="8"/>
      <c r="E326" s="8"/>
      <c r="F326" s="8"/>
      <c r="G326" s="8"/>
      <c r="H326" s="8"/>
      <c r="S326" s="8"/>
    </row>
    <row r="327" spans="4:19" x14ac:dyDescent="0.2">
      <c r="D327" s="8"/>
      <c r="E327" s="8"/>
      <c r="F327" s="8"/>
      <c r="G327" s="8"/>
      <c r="H327" s="8"/>
    </row>
    <row r="328" spans="4:19" x14ac:dyDescent="0.2">
      <c r="D328" s="8"/>
      <c r="E328" s="8"/>
      <c r="F328" s="8"/>
      <c r="G328" s="8"/>
      <c r="H328" s="8"/>
      <c r="S328" s="8"/>
    </row>
    <row r="329" spans="4:19" x14ac:dyDescent="0.2">
      <c r="D329" s="8"/>
      <c r="E329" s="8"/>
      <c r="F329" s="8"/>
      <c r="G329" s="8"/>
      <c r="H329" s="8"/>
    </row>
    <row r="330" spans="4:19" x14ac:dyDescent="0.2">
      <c r="D330" s="8"/>
      <c r="E330" s="8"/>
      <c r="F330" s="8"/>
      <c r="G330" s="8"/>
      <c r="H330" s="8"/>
      <c r="S330" s="8"/>
    </row>
    <row r="331" spans="4:19" x14ac:dyDescent="0.2">
      <c r="D331" s="8"/>
      <c r="E331" s="8"/>
      <c r="F331" s="8"/>
      <c r="G331" s="8"/>
      <c r="H331" s="8"/>
    </row>
    <row r="332" spans="4:19" x14ac:dyDescent="0.2">
      <c r="D332" s="8"/>
      <c r="E332" s="8"/>
      <c r="F332" s="8"/>
      <c r="G332" s="8"/>
      <c r="H332" s="8"/>
      <c r="S332" s="8"/>
    </row>
    <row r="333" spans="4:19" x14ac:dyDescent="0.2">
      <c r="D333" s="8"/>
      <c r="E333" s="8"/>
      <c r="F333" s="8"/>
      <c r="G333" s="8"/>
      <c r="H333" s="8"/>
    </row>
    <row r="334" spans="4:19" x14ac:dyDescent="0.2">
      <c r="D334" s="8"/>
      <c r="E334" s="8"/>
      <c r="F334" s="8"/>
      <c r="G334" s="8"/>
      <c r="H334" s="8"/>
      <c r="S334" s="8"/>
    </row>
    <row r="335" spans="4:19" x14ac:dyDescent="0.2">
      <c r="D335" s="8"/>
      <c r="E335" s="8"/>
      <c r="F335" s="8"/>
      <c r="G335" s="8"/>
      <c r="H335" s="8"/>
    </row>
    <row r="336" spans="4:19" x14ac:dyDescent="0.2">
      <c r="D336" s="8"/>
      <c r="E336" s="8"/>
      <c r="F336" s="8"/>
      <c r="G336" s="8"/>
      <c r="H336" s="8"/>
      <c r="S336" s="8"/>
    </row>
    <row r="337" spans="4:19" x14ac:dyDescent="0.2">
      <c r="D337" s="8"/>
      <c r="E337" s="8"/>
      <c r="F337" s="8"/>
      <c r="G337" s="8"/>
      <c r="H337" s="8"/>
    </row>
    <row r="338" spans="4:19" x14ac:dyDescent="0.2">
      <c r="D338" s="8"/>
      <c r="E338" s="8"/>
      <c r="F338" s="8"/>
      <c r="G338" s="8"/>
      <c r="H338" s="8"/>
      <c r="S338" s="8"/>
    </row>
    <row r="339" spans="4:19" x14ac:dyDescent="0.2">
      <c r="D339" s="8"/>
      <c r="E339" s="8"/>
      <c r="F339" s="8"/>
      <c r="G339" s="8"/>
      <c r="H339" s="8"/>
    </row>
    <row r="340" spans="4:19" x14ac:dyDescent="0.2">
      <c r="D340" s="8"/>
      <c r="E340" s="8"/>
      <c r="F340" s="8"/>
      <c r="G340" s="8"/>
      <c r="H340" s="8"/>
      <c r="S340" s="8"/>
    </row>
    <row r="341" spans="4:19" x14ac:dyDescent="0.2">
      <c r="D341" s="8"/>
      <c r="E341" s="8"/>
      <c r="F341" s="8"/>
      <c r="G341" s="8"/>
      <c r="H341" s="8"/>
    </row>
    <row r="342" spans="4:19" x14ac:dyDescent="0.2">
      <c r="D342" s="8"/>
      <c r="E342" s="8"/>
      <c r="F342" s="8"/>
      <c r="G342" s="8"/>
      <c r="H342" s="8"/>
      <c r="S342" s="8"/>
    </row>
    <row r="343" spans="4:19" x14ac:dyDescent="0.2">
      <c r="D343" s="8"/>
      <c r="E343" s="8"/>
      <c r="F343" s="8"/>
      <c r="G343" s="8"/>
      <c r="H343" s="8"/>
    </row>
    <row r="344" spans="4:19" x14ac:dyDescent="0.2">
      <c r="D344" s="8"/>
      <c r="E344" s="8"/>
      <c r="F344" s="8"/>
      <c r="G344" s="8"/>
      <c r="H344" s="8"/>
      <c r="S344" s="8"/>
    </row>
    <row r="345" spans="4:19" x14ac:dyDescent="0.2">
      <c r="D345" s="8"/>
      <c r="E345" s="8"/>
      <c r="F345" s="8"/>
      <c r="G345" s="8"/>
      <c r="H345" s="8"/>
    </row>
    <row r="346" spans="4:19" x14ac:dyDescent="0.2">
      <c r="D346" s="8"/>
      <c r="E346" s="8"/>
      <c r="F346" s="8"/>
      <c r="G346" s="8"/>
      <c r="H346" s="8"/>
      <c r="S346" s="8"/>
    </row>
    <row r="347" spans="4:19" x14ac:dyDescent="0.2">
      <c r="D347" s="8"/>
      <c r="E347" s="8"/>
      <c r="F347" s="8"/>
      <c r="G347" s="8"/>
      <c r="H347" s="8"/>
    </row>
    <row r="348" spans="4:19" x14ac:dyDescent="0.2">
      <c r="D348" s="8"/>
      <c r="E348" s="8"/>
      <c r="F348" s="8"/>
      <c r="G348" s="8"/>
      <c r="H348" s="8"/>
      <c r="S348" s="8"/>
    </row>
    <row r="349" spans="4:19" x14ac:dyDescent="0.2">
      <c r="D349" s="8"/>
      <c r="E349" s="8"/>
      <c r="F349" s="8"/>
      <c r="G349" s="8"/>
      <c r="H349" s="8"/>
    </row>
    <row r="350" spans="4:19" x14ac:dyDescent="0.2">
      <c r="D350" s="8"/>
      <c r="E350" s="8"/>
      <c r="F350" s="8"/>
      <c r="G350" s="8"/>
      <c r="H350" s="8"/>
      <c r="S350" s="8"/>
    </row>
    <row r="351" spans="4:19" x14ac:dyDescent="0.2">
      <c r="D351" s="8"/>
      <c r="E351" s="8"/>
      <c r="F351" s="8"/>
      <c r="G351" s="8"/>
      <c r="H351" s="8"/>
    </row>
    <row r="352" spans="4:19" x14ac:dyDescent="0.2">
      <c r="D352" s="8"/>
      <c r="E352" s="8"/>
      <c r="F352" s="8"/>
      <c r="G352" s="8"/>
      <c r="H352" s="8"/>
      <c r="S352" s="8"/>
    </row>
    <row r="353" spans="4:19" x14ac:dyDescent="0.2">
      <c r="D353" s="8"/>
      <c r="E353" s="8"/>
      <c r="F353" s="8"/>
      <c r="G353" s="8"/>
      <c r="H353" s="8"/>
    </row>
    <row r="354" spans="4:19" x14ac:dyDescent="0.2">
      <c r="D354" s="8"/>
      <c r="E354" s="8"/>
      <c r="F354" s="8"/>
      <c r="G354" s="8"/>
      <c r="H354" s="8"/>
      <c r="S354" s="8"/>
    </row>
    <row r="355" spans="4:19" x14ac:dyDescent="0.2">
      <c r="D355" s="8"/>
      <c r="E355" s="8"/>
      <c r="F355" s="8"/>
      <c r="G355" s="8"/>
      <c r="H355" s="8"/>
    </row>
    <row r="356" spans="4:19" x14ac:dyDescent="0.2">
      <c r="D356" s="8"/>
      <c r="E356" s="8"/>
      <c r="F356" s="8"/>
      <c r="G356" s="8"/>
      <c r="H356" s="8"/>
      <c r="S356" s="8"/>
    </row>
    <row r="357" spans="4:19" x14ac:dyDescent="0.2">
      <c r="D357" s="8"/>
      <c r="E357" s="8"/>
      <c r="F357" s="8"/>
      <c r="G357" s="8"/>
      <c r="H357" s="8"/>
    </row>
    <row r="358" spans="4:19" x14ac:dyDescent="0.2">
      <c r="D358" s="8"/>
      <c r="E358" s="8"/>
      <c r="F358" s="8"/>
      <c r="G358" s="8"/>
      <c r="H358" s="8"/>
      <c r="S358" s="8"/>
    </row>
    <row r="359" spans="4:19" x14ac:dyDescent="0.2">
      <c r="D359" s="8"/>
      <c r="E359" s="8"/>
      <c r="F359" s="8"/>
      <c r="G359" s="8"/>
      <c r="H359" s="8"/>
    </row>
    <row r="360" spans="4:19" x14ac:dyDescent="0.2">
      <c r="D360" s="8"/>
      <c r="E360" s="8"/>
      <c r="F360" s="8"/>
      <c r="G360" s="8"/>
      <c r="H360" s="8"/>
      <c r="S360" s="8"/>
    </row>
    <row r="361" spans="4:19" x14ac:dyDescent="0.2">
      <c r="D361" s="8"/>
      <c r="E361" s="8"/>
      <c r="F361" s="8"/>
      <c r="G361" s="8"/>
      <c r="H361" s="8"/>
    </row>
    <row r="362" spans="4:19" x14ac:dyDescent="0.2">
      <c r="D362" s="8"/>
      <c r="E362" s="8"/>
      <c r="F362" s="8"/>
      <c r="G362" s="8"/>
      <c r="H362" s="8"/>
      <c r="S362" s="8"/>
    </row>
    <row r="363" spans="4:19" x14ac:dyDescent="0.2">
      <c r="D363" s="8"/>
      <c r="E363" s="8"/>
      <c r="F363" s="8"/>
      <c r="G363" s="8"/>
      <c r="H363" s="8"/>
    </row>
    <row r="364" spans="4:19" x14ac:dyDescent="0.2">
      <c r="D364" s="8"/>
      <c r="E364" s="8"/>
      <c r="F364" s="8"/>
      <c r="G364" s="8"/>
      <c r="H364" s="8"/>
      <c r="S364" s="8"/>
    </row>
    <row r="365" spans="4:19" x14ac:dyDescent="0.2">
      <c r="D365" s="8"/>
      <c r="E365" s="8"/>
      <c r="F365" s="8"/>
      <c r="G365" s="8"/>
      <c r="H365" s="8"/>
    </row>
    <row r="366" spans="4:19" x14ac:dyDescent="0.2">
      <c r="D366" s="8"/>
      <c r="E366" s="8"/>
      <c r="F366" s="8"/>
      <c r="G366" s="8"/>
      <c r="H366" s="8"/>
      <c r="S366" s="8"/>
    </row>
    <row r="367" spans="4:19" x14ac:dyDescent="0.2">
      <c r="D367" s="8"/>
      <c r="E367" s="8"/>
      <c r="F367" s="8"/>
      <c r="G367" s="8"/>
      <c r="H367" s="8"/>
    </row>
    <row r="368" spans="4:19" x14ac:dyDescent="0.2">
      <c r="D368" s="8"/>
      <c r="E368" s="8"/>
      <c r="F368" s="8"/>
      <c r="G368" s="8"/>
      <c r="H368" s="8"/>
      <c r="S368" s="8"/>
    </row>
    <row r="369" spans="4:19" x14ac:dyDescent="0.2">
      <c r="D369" s="8"/>
      <c r="E369" s="8"/>
      <c r="F369" s="8"/>
      <c r="G369" s="8"/>
      <c r="H369" s="8"/>
    </row>
    <row r="370" spans="4:19" x14ac:dyDescent="0.2">
      <c r="D370" s="8"/>
      <c r="E370" s="8"/>
      <c r="F370" s="8"/>
      <c r="G370" s="8"/>
      <c r="H370" s="8"/>
      <c r="S370" s="8"/>
    </row>
    <row r="371" spans="4:19" x14ac:dyDescent="0.2">
      <c r="D371" s="8"/>
      <c r="E371" s="8"/>
      <c r="F371" s="8"/>
      <c r="G371" s="8"/>
      <c r="H371" s="8"/>
    </row>
    <row r="372" spans="4:19" x14ac:dyDescent="0.2">
      <c r="D372" s="8"/>
      <c r="E372" s="8"/>
      <c r="F372" s="8"/>
      <c r="G372" s="8"/>
      <c r="H372" s="8"/>
      <c r="S372" s="8"/>
    </row>
    <row r="373" spans="4:19" x14ac:dyDescent="0.2">
      <c r="D373" s="8"/>
      <c r="E373" s="8"/>
      <c r="F373" s="8"/>
      <c r="G373" s="8"/>
      <c r="H373" s="8"/>
    </row>
    <row r="374" spans="4:19" x14ac:dyDescent="0.2">
      <c r="D374" s="8"/>
      <c r="E374" s="8"/>
      <c r="F374" s="8"/>
      <c r="G374" s="8"/>
      <c r="H374" s="8"/>
      <c r="S374" s="8"/>
    </row>
    <row r="375" spans="4:19" x14ac:dyDescent="0.2">
      <c r="D375" s="8"/>
      <c r="E375" s="8"/>
      <c r="F375" s="8"/>
      <c r="G375" s="8"/>
      <c r="H375" s="8"/>
    </row>
    <row r="376" spans="4:19" x14ac:dyDescent="0.2">
      <c r="D376" s="8"/>
      <c r="E376" s="8"/>
      <c r="G376" s="8"/>
      <c r="H376" s="8"/>
      <c r="S376" s="8"/>
    </row>
    <row r="377" spans="4:19" x14ac:dyDescent="0.2">
      <c r="E377" s="8"/>
      <c r="G377" s="8"/>
      <c r="H377" s="8"/>
    </row>
  </sheetData>
  <autoFilter ref="A1:K377" xr:uid="{89D7AC0D-C758-4ED1-9E24-B15658BCF571}"/>
  <phoneticPr fontId="3" type="noConversion"/>
  <conditionalFormatting sqref="F1:F1048576">
    <cfRule type="cellIs" dxfId="1" priority="2" operator="greaterThan">
      <formula>0.5</formula>
    </cfRule>
  </conditionalFormatting>
  <conditionalFormatting sqref="I1:I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{8D31A502-9783-4F70-B306-AF8403DC89F8}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31A502-9783-4F70-B306-AF8403DC89F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94954-AAD3-4E93-9C48-59F58E9AF4A0}">
  <dimension ref="A1:Q377"/>
  <sheetViews>
    <sheetView workbookViewId="0">
      <pane ySplit="1" topLeftCell="A44" activePane="bottomLeft" state="frozen"/>
      <selection activeCell="U9" sqref="U9"/>
      <selection pane="bottomLeft" activeCell="P66" sqref="P66"/>
    </sheetView>
  </sheetViews>
  <sheetFormatPr baseColWidth="10" defaultRowHeight="12.75" x14ac:dyDescent="0.2"/>
  <cols>
    <col min="1" max="1" width="7" style="7" bestFit="1" customWidth="1"/>
    <col min="2" max="2" width="15" style="7" bestFit="1" customWidth="1"/>
    <col min="3" max="3" width="13.85546875" style="7" bestFit="1" customWidth="1"/>
    <col min="4" max="4" width="14" style="7" bestFit="1" customWidth="1"/>
    <col min="5" max="5" width="10.28515625" style="7" bestFit="1" customWidth="1"/>
    <col min="6" max="6" width="8.28515625" style="7" bestFit="1" customWidth="1"/>
    <col min="7" max="7" width="13.7109375" style="7" bestFit="1" customWidth="1"/>
    <col min="8" max="9" width="6.85546875" style="7" bestFit="1" customWidth="1"/>
    <col min="10" max="10" width="6.85546875" style="7" customWidth="1"/>
    <col min="11" max="11" width="6.85546875" style="7" bestFit="1" customWidth="1"/>
    <col min="12" max="16384" width="11.42578125" style="7"/>
  </cols>
  <sheetData>
    <row r="1" spans="1:17" x14ac:dyDescent="0.2">
      <c r="A1" s="6" t="s">
        <v>14</v>
      </c>
      <c r="B1" s="6" t="s">
        <v>13</v>
      </c>
      <c r="C1" s="6" t="s">
        <v>12</v>
      </c>
      <c r="D1" s="6" t="s">
        <v>11</v>
      </c>
      <c r="E1" s="6" t="s">
        <v>10</v>
      </c>
      <c r="F1" s="6" t="s">
        <v>9</v>
      </c>
      <c r="G1" s="6" t="s">
        <v>8</v>
      </c>
      <c r="H1" s="6" t="s">
        <v>7</v>
      </c>
      <c r="I1" s="6" t="s">
        <v>6</v>
      </c>
      <c r="J1" s="6" t="s">
        <v>5</v>
      </c>
      <c r="K1" s="6" t="s">
        <v>4</v>
      </c>
      <c r="L1" s="6" t="s">
        <v>17</v>
      </c>
      <c r="M1" s="6" t="s">
        <v>19</v>
      </c>
      <c r="N1" s="6" t="s">
        <v>18</v>
      </c>
      <c r="O1" s="6" t="s">
        <v>67</v>
      </c>
      <c r="P1" s="6" t="s">
        <v>24</v>
      </c>
      <c r="Q1" s="6"/>
    </row>
    <row r="2" spans="1:17" x14ac:dyDescent="0.2">
      <c r="A2" s="7">
        <v>73</v>
      </c>
      <c r="B2" s="7" t="s">
        <v>66</v>
      </c>
      <c r="C2" s="7" t="s">
        <v>74</v>
      </c>
      <c r="D2" s="8">
        <v>33.795379638671875</v>
      </c>
      <c r="E2" s="8">
        <v>31.058366775512695</v>
      </c>
      <c r="F2" s="8">
        <v>3.8707206249237061</v>
      </c>
      <c r="G2" s="8">
        <v>0.50750635689299939</v>
      </c>
      <c r="H2" s="8">
        <v>85.636787414550781</v>
      </c>
      <c r="I2" s="7" t="s">
        <v>0</v>
      </c>
      <c r="J2" s="7" t="s">
        <v>0</v>
      </c>
      <c r="K2" s="7" t="s">
        <v>0</v>
      </c>
      <c r="L2" s="8">
        <f>AVERAGEA(D2:D3)</f>
        <v>31.058366775512695</v>
      </c>
      <c r="M2" s="7">
        <f>(L2-$Q$66)/$M$65</f>
        <v>-2.8989243239860389</v>
      </c>
      <c r="N2" s="9">
        <f>10^M2</f>
        <v>1.2620474277787762E-3</v>
      </c>
      <c r="O2" s="7">
        <v>3.926747037764762E-2</v>
      </c>
      <c r="P2" s="6">
        <f>N2/O2</f>
        <v>3.2139769015963313E-2</v>
      </c>
    </row>
    <row r="3" spans="1:17" x14ac:dyDescent="0.2">
      <c r="A3" s="7">
        <v>74</v>
      </c>
      <c r="B3" s="7" t="s">
        <v>66</v>
      </c>
      <c r="C3" s="7" t="s">
        <v>74</v>
      </c>
      <c r="D3" s="8">
        <v>28.321353912353516</v>
      </c>
      <c r="E3" s="8">
        <v>31.058366775512695</v>
      </c>
      <c r="F3" s="8">
        <v>3.8707206249237061</v>
      </c>
      <c r="G3" s="8">
        <v>0.50750635689299939</v>
      </c>
      <c r="H3" s="8">
        <v>85.749725341796875</v>
      </c>
      <c r="I3" s="7" t="s">
        <v>0</v>
      </c>
      <c r="J3" s="7" t="s">
        <v>0</v>
      </c>
      <c r="K3" s="7" t="s">
        <v>0</v>
      </c>
      <c r="L3" s="8"/>
      <c r="N3" s="8"/>
      <c r="P3" s="6"/>
    </row>
    <row r="4" spans="1:17" x14ac:dyDescent="0.2">
      <c r="A4" s="7">
        <v>75</v>
      </c>
      <c r="B4" s="7" t="s">
        <v>65</v>
      </c>
      <c r="C4" s="7" t="s">
        <v>74</v>
      </c>
      <c r="D4" s="8">
        <v>28.260931015014648</v>
      </c>
      <c r="E4" s="8">
        <v>28.697259902954102</v>
      </c>
      <c r="F4" s="8">
        <v>0.61706221103668213</v>
      </c>
      <c r="G4" s="8">
        <v>0.50750635689299939</v>
      </c>
      <c r="H4" s="8">
        <v>85.862655639648438</v>
      </c>
      <c r="I4" s="7" t="s">
        <v>0</v>
      </c>
      <c r="J4" s="7" t="s">
        <v>0</v>
      </c>
      <c r="K4" s="7" t="s">
        <v>0</v>
      </c>
      <c r="L4" s="8">
        <f>AVERAGEA(D4:D5)</f>
        <v>28.697259902954102</v>
      </c>
      <c r="M4" s="7">
        <f>(L4-$Q$66)/$M$65</f>
        <v>-2.0726956474816585</v>
      </c>
      <c r="N4" s="9">
        <f>10^M4</f>
        <v>8.4587142213642923E-3</v>
      </c>
      <c r="O4" s="7">
        <v>3.4737926795249605E-2</v>
      </c>
      <c r="P4" s="6">
        <f>N4/O4</f>
        <v>0.24350083616737361</v>
      </c>
    </row>
    <row r="5" spans="1:17" x14ac:dyDescent="0.2">
      <c r="A5" s="7">
        <v>76</v>
      </c>
      <c r="B5" s="7" t="s">
        <v>65</v>
      </c>
      <c r="C5" s="7" t="s">
        <v>74</v>
      </c>
      <c r="D5" s="8">
        <v>29.133588790893555</v>
      </c>
      <c r="E5" s="8">
        <v>28.697259902954102</v>
      </c>
      <c r="F5" s="8">
        <v>0.61706221103668213</v>
      </c>
      <c r="G5" s="8">
        <v>0.50750635689299939</v>
      </c>
      <c r="H5" s="8">
        <v>85.862655639648438</v>
      </c>
      <c r="I5" s="7" t="s">
        <v>0</v>
      </c>
      <c r="J5" s="7" t="s">
        <v>0</v>
      </c>
      <c r="K5" s="7" t="s">
        <v>0</v>
      </c>
      <c r="L5" s="8"/>
      <c r="N5" s="8"/>
      <c r="P5" s="6"/>
    </row>
    <row r="6" spans="1:17" x14ac:dyDescent="0.2">
      <c r="A6" s="7">
        <v>77</v>
      </c>
      <c r="B6" s="7" t="s">
        <v>64</v>
      </c>
      <c r="C6" s="7" t="s">
        <v>74</v>
      </c>
      <c r="D6" s="8">
        <v>27.772693634033203</v>
      </c>
      <c r="E6" s="8">
        <v>27.776456832885742</v>
      </c>
      <c r="F6" s="8">
        <v>5.3219669498503208E-3</v>
      </c>
      <c r="G6" s="8">
        <v>0.50750635689299939</v>
      </c>
      <c r="H6" s="8">
        <v>85.861282348632813</v>
      </c>
      <c r="I6" s="7" t="s">
        <v>0</v>
      </c>
      <c r="J6" s="7" t="s">
        <v>0</v>
      </c>
      <c r="K6" s="7" t="s">
        <v>0</v>
      </c>
      <c r="L6" s="8">
        <f>AVERAGEA(D6:D7)</f>
        <v>27.776456832885742</v>
      </c>
      <c r="M6" s="7">
        <f>(L6-$Q$66)/$M$65</f>
        <v>-1.7504764753019073</v>
      </c>
      <c r="N6" s="9">
        <f>10^M6</f>
        <v>1.7763294852215252E-2</v>
      </c>
      <c r="O6" s="7">
        <v>3.2528924440951179E-2</v>
      </c>
      <c r="P6" s="6">
        <f>N6/O6</f>
        <v>0.54607691946471981</v>
      </c>
    </row>
    <row r="7" spans="1:17" x14ac:dyDescent="0.2">
      <c r="A7" s="7">
        <v>78</v>
      </c>
      <c r="B7" s="7" t="s">
        <v>64</v>
      </c>
      <c r="C7" s="7" t="s">
        <v>74</v>
      </c>
      <c r="D7" s="8">
        <v>27.780220031738281</v>
      </c>
      <c r="E7" s="8">
        <v>27.776456832885742</v>
      </c>
      <c r="F7" s="8">
        <v>5.3219669498503208E-3</v>
      </c>
      <c r="G7" s="8">
        <v>0.50750635689299939</v>
      </c>
      <c r="H7" s="8">
        <v>85.861282348632813</v>
      </c>
      <c r="I7" s="7" t="s">
        <v>0</v>
      </c>
      <c r="J7" s="7" t="s">
        <v>0</v>
      </c>
      <c r="K7" s="7" t="s">
        <v>0</v>
      </c>
      <c r="L7" s="8"/>
      <c r="N7" s="8"/>
      <c r="P7" s="6"/>
    </row>
    <row r="8" spans="1:17" x14ac:dyDescent="0.2">
      <c r="A8" s="7">
        <v>79</v>
      </c>
      <c r="B8" s="7" t="s">
        <v>63</v>
      </c>
      <c r="C8" s="7" t="s">
        <v>74</v>
      </c>
      <c r="D8" s="8">
        <v>27.781337738037109</v>
      </c>
      <c r="E8" s="8">
        <v>27.886363983154297</v>
      </c>
      <c r="F8" s="8">
        <v>0.14852818846702576</v>
      </c>
      <c r="G8" s="8">
        <v>0.50750635689299939</v>
      </c>
      <c r="H8" s="8">
        <v>85.974212646484375</v>
      </c>
      <c r="I8" s="7" t="s">
        <v>0</v>
      </c>
      <c r="J8" s="7" t="s">
        <v>0</v>
      </c>
      <c r="K8" s="7" t="s">
        <v>0</v>
      </c>
      <c r="L8" s="8">
        <f>AVERAGEA(D8:D9)</f>
        <v>27.88636302947998</v>
      </c>
      <c r="M8" s="7">
        <f>(L8-$Q$66)/$M$65</f>
        <v>-1.7889362555037602</v>
      </c>
      <c r="N8" s="9">
        <f>10^M8</f>
        <v>1.6257873666372116E-2</v>
      </c>
      <c r="O8" s="7">
        <v>3.8529907112943691E-2</v>
      </c>
      <c r="P8" s="6">
        <f>N8/O8</f>
        <v>0.42195465508689134</v>
      </c>
    </row>
    <row r="9" spans="1:17" x14ac:dyDescent="0.2">
      <c r="A9" s="7">
        <v>80</v>
      </c>
      <c r="B9" s="7" t="s">
        <v>63</v>
      </c>
      <c r="C9" s="7" t="s">
        <v>74</v>
      </c>
      <c r="D9" s="8">
        <v>27.991388320922852</v>
      </c>
      <c r="E9" s="8">
        <v>27.886363983154297</v>
      </c>
      <c r="F9" s="8">
        <v>0.14852818846702576</v>
      </c>
      <c r="G9" s="8">
        <v>0.50750635689299939</v>
      </c>
      <c r="H9" s="8">
        <v>85.974212646484375</v>
      </c>
      <c r="I9" s="7" t="s">
        <v>0</v>
      </c>
      <c r="J9" s="7" t="s">
        <v>0</v>
      </c>
      <c r="K9" s="7" t="s">
        <v>0</v>
      </c>
      <c r="L9" s="8"/>
      <c r="N9" s="8"/>
      <c r="P9" s="6"/>
    </row>
    <row r="10" spans="1:17" x14ac:dyDescent="0.2">
      <c r="A10" s="7">
        <v>81</v>
      </c>
      <c r="B10" s="7" t="s">
        <v>62</v>
      </c>
      <c r="C10" s="7" t="s">
        <v>74</v>
      </c>
      <c r="D10" s="8">
        <v>28.030708312988281</v>
      </c>
      <c r="E10" s="8">
        <v>27.992191314697266</v>
      </c>
      <c r="F10" s="8">
        <v>5.4472610354423523E-2</v>
      </c>
      <c r="G10" s="8">
        <v>0.50750635689299939</v>
      </c>
      <c r="H10" s="8">
        <v>85.91162109375</v>
      </c>
      <c r="I10" s="7" t="s">
        <v>0</v>
      </c>
      <c r="J10" s="7" t="s">
        <v>0</v>
      </c>
      <c r="K10" s="7" t="s">
        <v>0</v>
      </c>
      <c r="L10" s="8">
        <f>AVERAGEA(D10:D11)</f>
        <v>27.992190361022949</v>
      </c>
      <c r="M10" s="7">
        <f>(L10-$Q$66)/$M$65</f>
        <v>-1.8259687071453865</v>
      </c>
      <c r="N10" s="9">
        <f>10^M10</f>
        <v>1.4929019759501623E-2</v>
      </c>
      <c r="O10" s="7">
        <v>4.7544443245859117E-2</v>
      </c>
      <c r="P10" s="6">
        <f>N10/O10</f>
        <v>0.31400135831439913</v>
      </c>
    </row>
    <row r="11" spans="1:17" x14ac:dyDescent="0.2">
      <c r="A11" s="7">
        <v>82</v>
      </c>
      <c r="B11" s="7" t="s">
        <v>62</v>
      </c>
      <c r="C11" s="7" t="s">
        <v>74</v>
      </c>
      <c r="D11" s="8">
        <v>27.953672409057617</v>
      </c>
      <c r="E11" s="8">
        <v>27.992191314697266</v>
      </c>
      <c r="F11" s="8">
        <v>5.4472610354423523E-2</v>
      </c>
      <c r="G11" s="8">
        <v>0.50750635689299939</v>
      </c>
      <c r="H11" s="8">
        <v>86.024284362792969</v>
      </c>
      <c r="I11" s="7" t="s">
        <v>0</v>
      </c>
      <c r="J11" s="7" t="s">
        <v>0</v>
      </c>
      <c r="K11" s="7" t="s">
        <v>0</v>
      </c>
      <c r="L11" s="8"/>
      <c r="N11" s="8"/>
      <c r="P11" s="6"/>
    </row>
    <row r="12" spans="1:17" x14ac:dyDescent="0.2">
      <c r="A12" s="7">
        <v>83</v>
      </c>
      <c r="B12" s="7" t="s">
        <v>61</v>
      </c>
      <c r="C12" s="7" t="s">
        <v>74</v>
      </c>
      <c r="D12" s="8">
        <v>26.617841720581055</v>
      </c>
      <c r="E12" s="8">
        <v>26.643756866455078</v>
      </c>
      <c r="F12" s="8">
        <v>3.6649551242589951E-2</v>
      </c>
      <c r="G12" s="8">
        <v>0.50750635689299939</v>
      </c>
      <c r="H12" s="8">
        <v>86.024284362792969</v>
      </c>
      <c r="I12" s="7" t="s">
        <v>0</v>
      </c>
      <c r="J12" s="7" t="s">
        <v>0</v>
      </c>
      <c r="K12" s="7" t="s">
        <v>0</v>
      </c>
      <c r="L12" s="8">
        <f>AVERAGEA(D12:D13)</f>
        <v>26.643756866455078</v>
      </c>
      <c r="M12" s="7">
        <f>(L12-$Q$66)/$M$65</f>
        <v>-1.3541076344766645</v>
      </c>
      <c r="N12" s="9">
        <f>10^M12</f>
        <v>4.4247869594007019E-2</v>
      </c>
      <c r="O12" s="7">
        <v>4.2852544599702329E-2</v>
      </c>
      <c r="P12" s="6">
        <f>N12/O12</f>
        <v>1.0325610767654247</v>
      </c>
    </row>
    <row r="13" spans="1:17" x14ac:dyDescent="0.2">
      <c r="A13" s="7">
        <v>84</v>
      </c>
      <c r="B13" s="7" t="s">
        <v>61</v>
      </c>
      <c r="C13" s="7" t="s">
        <v>74</v>
      </c>
      <c r="D13" s="8">
        <v>26.669672012329102</v>
      </c>
      <c r="E13" s="8">
        <v>26.643756866455078</v>
      </c>
      <c r="F13" s="8">
        <v>3.6649551242589951E-2</v>
      </c>
      <c r="G13" s="8">
        <v>0.50750635689299939</v>
      </c>
      <c r="H13" s="8">
        <v>86.024284362792969</v>
      </c>
      <c r="I13" s="7" t="s">
        <v>0</v>
      </c>
      <c r="J13" s="7" t="s">
        <v>0</v>
      </c>
      <c r="K13" s="7" t="s">
        <v>0</v>
      </c>
      <c r="L13" s="8"/>
      <c r="N13" s="8"/>
      <c r="P13" s="6"/>
    </row>
    <row r="14" spans="1:17" x14ac:dyDescent="0.2">
      <c r="A14" s="7">
        <v>85</v>
      </c>
      <c r="B14" s="7" t="s">
        <v>60</v>
      </c>
      <c r="C14" s="7" t="s">
        <v>74</v>
      </c>
      <c r="D14" s="8">
        <v>29.479438781738281</v>
      </c>
      <c r="E14" s="8">
        <v>29.424510955810547</v>
      </c>
      <c r="F14" s="8">
        <v>7.7681027352809906E-2</v>
      </c>
      <c r="G14" s="8">
        <v>0.50750635689299939</v>
      </c>
      <c r="H14" s="8">
        <v>85.970237731933594</v>
      </c>
      <c r="I14" s="7" t="s">
        <v>0</v>
      </c>
      <c r="J14" s="7" t="s">
        <v>0</v>
      </c>
      <c r="K14" s="7" t="s">
        <v>0</v>
      </c>
      <c r="L14" s="8">
        <f>AVERAGEA(D14:D15)</f>
        <v>29.42451000213623</v>
      </c>
      <c r="M14" s="7">
        <f>(L14-$Q$66)/$M$65</f>
        <v>-2.3271842917351044</v>
      </c>
      <c r="N14" s="9">
        <f>10^M14</f>
        <v>4.7077751079070392E-3</v>
      </c>
      <c r="O14" s="7">
        <v>1.8856482370329768E-2</v>
      </c>
      <c r="P14" s="6">
        <f>N14/O14</f>
        <v>0.24966348523808518</v>
      </c>
    </row>
    <row r="15" spans="1:17" x14ac:dyDescent="0.2">
      <c r="A15" s="7">
        <v>86</v>
      </c>
      <c r="B15" s="7" t="s">
        <v>60</v>
      </c>
      <c r="C15" s="7" t="s">
        <v>74</v>
      </c>
      <c r="D15" s="8">
        <v>29.36958122253418</v>
      </c>
      <c r="E15" s="8">
        <v>29.424510955810547</v>
      </c>
      <c r="F15" s="8">
        <v>7.7681027352809906E-2</v>
      </c>
      <c r="G15" s="8">
        <v>0.50750635689299939</v>
      </c>
      <c r="H15" s="8">
        <v>85.970237731933594</v>
      </c>
      <c r="I15" s="7" t="s">
        <v>0</v>
      </c>
      <c r="J15" s="7" t="s">
        <v>0</v>
      </c>
      <c r="K15" s="7" t="s">
        <v>0</v>
      </c>
      <c r="L15" s="8"/>
      <c r="N15" s="8"/>
      <c r="P15" s="6"/>
    </row>
    <row r="16" spans="1:17" x14ac:dyDescent="0.2">
      <c r="A16" s="7">
        <v>87</v>
      </c>
      <c r="B16" s="7" t="s">
        <v>59</v>
      </c>
      <c r="C16" s="7" t="s">
        <v>74</v>
      </c>
      <c r="D16" s="8">
        <v>27.223400115966797</v>
      </c>
      <c r="E16" s="8">
        <v>27.905643463134766</v>
      </c>
      <c r="F16" s="8">
        <v>0.96483916044235229</v>
      </c>
      <c r="G16" s="8">
        <v>0.50750635689299939</v>
      </c>
      <c r="H16" s="8">
        <v>85.970237731933594</v>
      </c>
      <c r="I16" s="7" t="s">
        <v>0</v>
      </c>
      <c r="J16" s="7" t="s">
        <v>0</v>
      </c>
      <c r="K16" s="7" t="s">
        <v>0</v>
      </c>
      <c r="L16" s="8">
        <f>AVERAGEA(D16:D17)</f>
        <v>27.905644416809082</v>
      </c>
      <c r="M16" s="7">
        <f>(L16-$Q$66)/$M$65</f>
        <v>-1.7956834448492509</v>
      </c>
      <c r="N16" s="9">
        <f>10^M16</f>
        <v>1.6007243637542079E-2</v>
      </c>
      <c r="O16" s="7">
        <v>2.1840195078753368E-2</v>
      </c>
      <c r="P16" s="6">
        <f>N16/O16</f>
        <v>0.7329258543626419</v>
      </c>
    </row>
    <row r="17" spans="1:16" x14ac:dyDescent="0.2">
      <c r="A17" s="7">
        <v>88</v>
      </c>
      <c r="B17" s="7" t="s">
        <v>59</v>
      </c>
      <c r="C17" s="7" t="s">
        <v>74</v>
      </c>
      <c r="D17" s="8">
        <v>28.587888717651367</v>
      </c>
      <c r="E17" s="8">
        <v>27.905643463134766</v>
      </c>
      <c r="F17" s="8">
        <v>0.96483916044235229</v>
      </c>
      <c r="G17" s="8">
        <v>0.50750635689299939</v>
      </c>
      <c r="H17" s="8">
        <v>85.970237731933594</v>
      </c>
      <c r="I17" s="7" t="s">
        <v>0</v>
      </c>
      <c r="J17" s="7" t="s">
        <v>0</v>
      </c>
      <c r="K17" s="7" t="s">
        <v>0</v>
      </c>
      <c r="L17" s="8"/>
      <c r="N17" s="8"/>
      <c r="P17" s="6"/>
    </row>
    <row r="18" spans="1:16" x14ac:dyDescent="0.2">
      <c r="A18" s="7">
        <v>89</v>
      </c>
      <c r="B18" s="7" t="s">
        <v>58</v>
      </c>
      <c r="C18" s="7" t="s">
        <v>74</v>
      </c>
      <c r="D18" s="8">
        <v>27.28740119934082</v>
      </c>
      <c r="E18" s="8">
        <v>27.451835632324219</v>
      </c>
      <c r="F18" s="8">
        <v>0.23254404962062836</v>
      </c>
      <c r="G18" s="8">
        <v>0.50750635689299939</v>
      </c>
      <c r="H18" s="8">
        <v>85.859786987304688</v>
      </c>
      <c r="I18" s="7" t="s">
        <v>0</v>
      </c>
      <c r="J18" s="7" t="s">
        <v>0</v>
      </c>
      <c r="K18" s="7" t="s">
        <v>0</v>
      </c>
      <c r="L18" s="8">
        <f>AVERAGEA(D18:D19)</f>
        <v>27.451834678649902</v>
      </c>
      <c r="M18" s="7">
        <f>(L18-$Q$66)/$M$65</f>
        <v>-1.6368805445223602</v>
      </c>
      <c r="N18" s="9">
        <f>10^M18</f>
        <v>2.3073817615699901E-2</v>
      </c>
      <c r="O18" s="7">
        <v>3.654768755077592E-2</v>
      </c>
      <c r="P18" s="6">
        <f>N18/O18</f>
        <v>0.63133454294866964</v>
      </c>
    </row>
    <row r="19" spans="1:16" x14ac:dyDescent="0.2">
      <c r="A19" s="7">
        <v>90</v>
      </c>
      <c r="B19" s="7" t="s">
        <v>58</v>
      </c>
      <c r="C19" s="7" t="s">
        <v>74</v>
      </c>
      <c r="D19" s="8">
        <v>27.616268157958984</v>
      </c>
      <c r="E19" s="8">
        <v>27.451835632324219</v>
      </c>
      <c r="F19" s="8">
        <v>0.23254404962062836</v>
      </c>
      <c r="G19" s="8">
        <v>0.50750635689299939</v>
      </c>
      <c r="H19" s="8">
        <v>85.859786987304688</v>
      </c>
      <c r="I19" s="7" t="s">
        <v>0</v>
      </c>
      <c r="J19" s="7" t="s">
        <v>0</v>
      </c>
      <c r="K19" s="7" t="s">
        <v>0</v>
      </c>
      <c r="L19" s="8"/>
      <c r="N19" s="8"/>
      <c r="P19" s="6"/>
    </row>
    <row r="20" spans="1:16" x14ac:dyDescent="0.2">
      <c r="A20" s="7">
        <v>91</v>
      </c>
      <c r="B20" s="7" t="s">
        <v>57</v>
      </c>
      <c r="C20" s="7" t="s">
        <v>74</v>
      </c>
      <c r="D20" s="8">
        <v>29.033828735351563</v>
      </c>
      <c r="E20" s="8">
        <v>28.687580108642578</v>
      </c>
      <c r="F20" s="8">
        <v>0.48966950178146362</v>
      </c>
      <c r="G20" s="8">
        <v>0.50750635689299939</v>
      </c>
      <c r="H20" s="8">
        <v>85.859786987304688</v>
      </c>
      <c r="I20" s="7" t="s">
        <v>0</v>
      </c>
      <c r="J20" s="7" t="s">
        <v>0</v>
      </c>
      <c r="K20" s="7" t="s">
        <v>0</v>
      </c>
      <c r="L20" s="8">
        <f>AVERAGEA(D20:D21)</f>
        <v>28.687580108642578</v>
      </c>
      <c r="M20" s="7">
        <f>(L20-$Q$66)/$M$65</f>
        <v>-2.0693083702110715</v>
      </c>
      <c r="N20" s="9">
        <f>10^M20</f>
        <v>8.5249458643480869E-3</v>
      </c>
      <c r="O20" s="7">
        <v>2.8022709102183206E-2</v>
      </c>
      <c r="P20" s="6">
        <f>N20/O20</f>
        <v>0.30421562145409853</v>
      </c>
    </row>
    <row r="21" spans="1:16" x14ac:dyDescent="0.2">
      <c r="A21" s="7">
        <v>92</v>
      </c>
      <c r="B21" s="7" t="s">
        <v>57</v>
      </c>
      <c r="C21" s="7" t="s">
        <v>74</v>
      </c>
      <c r="D21" s="8">
        <v>28.341331481933594</v>
      </c>
      <c r="E21" s="8">
        <v>28.687580108642578</v>
      </c>
      <c r="F21" s="8">
        <v>0.48966950178146362</v>
      </c>
      <c r="G21" s="8">
        <v>0.50750635689299939</v>
      </c>
      <c r="H21" s="8">
        <v>85.972221374511719</v>
      </c>
      <c r="I21" s="7" t="s">
        <v>0</v>
      </c>
      <c r="J21" s="7" t="s">
        <v>0</v>
      </c>
      <c r="K21" s="7" t="s">
        <v>0</v>
      </c>
      <c r="L21" s="8"/>
      <c r="N21" s="8"/>
      <c r="P21" s="6"/>
    </row>
    <row r="22" spans="1:16" x14ac:dyDescent="0.2">
      <c r="A22" s="7">
        <v>93</v>
      </c>
      <c r="B22" s="7" t="s">
        <v>56</v>
      </c>
      <c r="C22" s="7" t="s">
        <v>74</v>
      </c>
      <c r="D22" s="8">
        <v>27.809726715087891</v>
      </c>
      <c r="E22" s="8">
        <v>27.286830902099609</v>
      </c>
      <c r="F22" s="8">
        <v>0.73948770761489868</v>
      </c>
      <c r="G22" s="8">
        <v>0.50750635689299939</v>
      </c>
      <c r="H22" s="8">
        <v>85.901298522949219</v>
      </c>
      <c r="I22" s="7" t="s">
        <v>0</v>
      </c>
      <c r="J22" s="7" t="s">
        <v>0</v>
      </c>
      <c r="K22" s="7" t="s">
        <v>0</v>
      </c>
      <c r="L22" s="8">
        <f>AVERAGEA(D22:D23)</f>
        <v>27.286829948425293</v>
      </c>
      <c r="M22" s="7">
        <f>(L22-$Q$66)/$M$65</f>
        <v>-1.5791399816300475</v>
      </c>
      <c r="N22" s="9">
        <f>10^M22</f>
        <v>2.6354817814384694E-2</v>
      </c>
      <c r="O22" s="7">
        <v>2.8311452819003869E-2</v>
      </c>
      <c r="P22" s="6">
        <f>N22/O22</f>
        <v>0.93088892268694179</v>
      </c>
    </row>
    <row r="23" spans="1:16" x14ac:dyDescent="0.2">
      <c r="A23" s="7">
        <v>94</v>
      </c>
      <c r="B23" s="7" t="s">
        <v>56</v>
      </c>
      <c r="C23" s="7" t="s">
        <v>74</v>
      </c>
      <c r="D23" s="8">
        <v>26.763933181762695</v>
      </c>
      <c r="E23" s="8">
        <v>27.286830902099609</v>
      </c>
      <c r="F23" s="8">
        <v>0.73948770761489868</v>
      </c>
      <c r="G23" s="8">
        <v>0.50750635689299939</v>
      </c>
      <c r="H23" s="8">
        <v>85.901298522949219</v>
      </c>
      <c r="I23" s="7" t="s">
        <v>0</v>
      </c>
      <c r="J23" s="7" t="s">
        <v>0</v>
      </c>
      <c r="K23" s="7" t="s">
        <v>0</v>
      </c>
      <c r="L23" s="8"/>
      <c r="N23" s="8"/>
      <c r="P23" s="6"/>
    </row>
    <row r="24" spans="1:16" x14ac:dyDescent="0.2">
      <c r="A24" s="7">
        <v>95</v>
      </c>
      <c r="B24" s="7" t="s">
        <v>55</v>
      </c>
      <c r="C24" s="7" t="s">
        <v>74</v>
      </c>
      <c r="D24" s="8">
        <v>27.076910018920898</v>
      </c>
      <c r="E24" s="8">
        <v>27.244422912597656</v>
      </c>
      <c r="F24" s="8">
        <v>0.23690035939216614</v>
      </c>
      <c r="G24" s="8">
        <v>0.50750635689299939</v>
      </c>
      <c r="H24" s="8">
        <v>85.901298522949219</v>
      </c>
      <c r="I24" s="7" t="s">
        <v>0</v>
      </c>
      <c r="J24" s="7" t="s">
        <v>0</v>
      </c>
      <c r="K24" s="7" t="s">
        <v>0</v>
      </c>
      <c r="L24" s="8">
        <f>AVERAGEA(D24:D25)</f>
        <v>27.244423866271973</v>
      </c>
      <c r="M24" s="7">
        <f>(L24-$Q$66)/$M$65</f>
        <v>-1.564300703687789</v>
      </c>
      <c r="N24" s="9">
        <f>10^M24</f>
        <v>2.7270889039754071E-2</v>
      </c>
      <c r="O24" s="7">
        <v>2.906813614735939E-2</v>
      </c>
      <c r="P24" s="6">
        <f>N24/O24</f>
        <v>0.93817122988229207</v>
      </c>
    </row>
    <row r="25" spans="1:16" x14ac:dyDescent="0.2">
      <c r="A25" s="7">
        <v>96</v>
      </c>
      <c r="B25" s="7" t="s">
        <v>55</v>
      </c>
      <c r="C25" s="7" t="s">
        <v>74</v>
      </c>
      <c r="D25" s="8">
        <v>27.411937713623047</v>
      </c>
      <c r="E25" s="8">
        <v>27.244422912597656</v>
      </c>
      <c r="F25" s="8">
        <v>0.23690035939216614</v>
      </c>
      <c r="G25" s="8">
        <v>0.50750635689299939</v>
      </c>
      <c r="H25" s="8">
        <v>85.901298522949219</v>
      </c>
      <c r="I25" s="7" t="s">
        <v>0</v>
      </c>
      <c r="J25" s="7" t="s">
        <v>0</v>
      </c>
      <c r="K25" s="7" t="s">
        <v>0</v>
      </c>
      <c r="L25" s="8"/>
      <c r="N25" s="8"/>
      <c r="P25" s="6"/>
    </row>
    <row r="26" spans="1:16" x14ac:dyDescent="0.2">
      <c r="A26" s="7">
        <v>97</v>
      </c>
      <c r="B26" s="7" t="s">
        <v>54</v>
      </c>
      <c r="C26" s="7" t="s">
        <v>74</v>
      </c>
      <c r="D26" s="8">
        <v>29.491510391235352</v>
      </c>
      <c r="E26" s="8">
        <v>28.972066879272461</v>
      </c>
      <c r="F26" s="8">
        <v>0.73460406064987183</v>
      </c>
      <c r="G26" s="8">
        <v>0.50750635689299939</v>
      </c>
      <c r="H26" s="8">
        <v>85.523857116699219</v>
      </c>
      <c r="I26" s="7" t="s">
        <v>0</v>
      </c>
      <c r="J26" s="7" t="s">
        <v>0</v>
      </c>
      <c r="K26" s="7" t="s">
        <v>0</v>
      </c>
      <c r="L26" s="8">
        <f>AVERAGEA(D26:D27)</f>
        <v>28.972066879272461</v>
      </c>
      <c r="M26" s="7">
        <f>(L26-$Q$66)/$M$65</f>
        <v>-2.1688596148888788</v>
      </c>
      <c r="N26" s="9">
        <f>10^M26</f>
        <v>6.778605897298731E-3</v>
      </c>
      <c r="O26" s="7">
        <v>2.6995996694349732E-2</v>
      </c>
      <c r="P26" s="6">
        <f>N26/O26</f>
        <v>0.25109670793216149</v>
      </c>
    </row>
    <row r="27" spans="1:16" x14ac:dyDescent="0.2">
      <c r="A27" s="7">
        <v>98</v>
      </c>
      <c r="B27" s="7" t="s">
        <v>54</v>
      </c>
      <c r="C27" s="7" t="s">
        <v>74</v>
      </c>
      <c r="D27" s="8">
        <v>28.45262336730957</v>
      </c>
      <c r="E27" s="8">
        <v>28.972066879272461</v>
      </c>
      <c r="F27" s="8">
        <v>0.73460406064987183</v>
      </c>
      <c r="G27" s="8">
        <v>0.50750635689299939</v>
      </c>
      <c r="H27" s="8">
        <v>85.523857116699219</v>
      </c>
      <c r="I27" s="7" t="s">
        <v>0</v>
      </c>
      <c r="J27" s="7" t="s">
        <v>0</v>
      </c>
      <c r="K27" s="7" t="s">
        <v>0</v>
      </c>
      <c r="L27" s="8"/>
      <c r="N27" s="8"/>
      <c r="P27" s="6"/>
    </row>
    <row r="28" spans="1:16" x14ac:dyDescent="0.2">
      <c r="A28" s="7">
        <v>99</v>
      </c>
      <c r="B28" s="7" t="s">
        <v>53</v>
      </c>
      <c r="C28" s="7" t="s">
        <v>74</v>
      </c>
      <c r="D28" s="8">
        <v>28.132423400878906</v>
      </c>
      <c r="E28" s="8">
        <v>28.380039215087891</v>
      </c>
      <c r="F28" s="8">
        <v>0.35018029808998108</v>
      </c>
      <c r="G28" s="8">
        <v>0.50750635689299939</v>
      </c>
      <c r="H28" s="8">
        <v>85.749725341796875</v>
      </c>
      <c r="I28" s="7" t="s">
        <v>0</v>
      </c>
      <c r="J28" s="7" t="s">
        <v>0</v>
      </c>
      <c r="K28" s="7" t="s">
        <v>0</v>
      </c>
      <c r="L28" s="8">
        <f>AVERAGEA(D28:D29)</f>
        <v>28.380038261413574</v>
      </c>
      <c r="M28" s="7">
        <f>(L28-$Q$66)/$M$65</f>
        <v>-1.9616893986350923</v>
      </c>
      <c r="N28" s="9">
        <f>10^M28</f>
        <v>1.0922211985741418E-2</v>
      </c>
      <c r="O28" s="7">
        <v>3.2512678141491294E-2</v>
      </c>
      <c r="P28" s="6">
        <f>N28/O28</f>
        <v>0.33593701319249236</v>
      </c>
    </row>
    <row r="29" spans="1:16" x14ac:dyDescent="0.2">
      <c r="A29" s="7">
        <v>100</v>
      </c>
      <c r="B29" s="7" t="s">
        <v>53</v>
      </c>
      <c r="C29" s="7" t="s">
        <v>74</v>
      </c>
      <c r="D29" s="8">
        <v>28.627653121948242</v>
      </c>
      <c r="E29" s="8">
        <v>28.380039215087891</v>
      </c>
      <c r="F29" s="8">
        <v>0.35018029808998108</v>
      </c>
      <c r="G29" s="8">
        <v>0.50750635689299939</v>
      </c>
      <c r="H29" s="8">
        <v>85.862655639648438</v>
      </c>
      <c r="I29" s="7" t="s">
        <v>0</v>
      </c>
      <c r="J29" s="7" t="s">
        <v>0</v>
      </c>
      <c r="K29" s="7" t="s">
        <v>0</v>
      </c>
      <c r="L29" s="8"/>
      <c r="N29" s="8"/>
      <c r="P29" s="6"/>
    </row>
    <row r="30" spans="1:16" x14ac:dyDescent="0.2">
      <c r="A30" s="7">
        <v>101</v>
      </c>
      <c r="B30" s="7" t="s">
        <v>52</v>
      </c>
      <c r="C30" s="7" t="s">
        <v>74</v>
      </c>
      <c r="D30" s="8">
        <v>27.116884231567383</v>
      </c>
      <c r="E30" s="8">
        <v>27.461624145507813</v>
      </c>
      <c r="F30" s="8">
        <v>0.48753452301025391</v>
      </c>
      <c r="G30" s="8">
        <v>0.50750635689299939</v>
      </c>
      <c r="H30" s="8">
        <v>85.861282348632813</v>
      </c>
      <c r="I30" s="7" t="s">
        <v>0</v>
      </c>
      <c r="J30" s="7" t="s">
        <v>0</v>
      </c>
      <c r="K30" s="7" t="s">
        <v>0</v>
      </c>
      <c r="L30" s="8">
        <f>AVERAGEA(D30:D31)</f>
        <v>27.461623191833496</v>
      </c>
      <c r="M30" s="7">
        <f>(L30-$Q$66)/$M$65</f>
        <v>-1.6403058660893854</v>
      </c>
      <c r="N30" s="9">
        <f>10^M30</f>
        <v>2.2892548023348086E-2</v>
      </c>
      <c r="O30" s="7">
        <v>3.169761655717928E-2</v>
      </c>
      <c r="P30" s="6">
        <f>N30/O30</f>
        <v>0.7222166998598224</v>
      </c>
    </row>
    <row r="31" spans="1:16" x14ac:dyDescent="0.2">
      <c r="A31" s="7">
        <v>102</v>
      </c>
      <c r="B31" s="7" t="s">
        <v>52</v>
      </c>
      <c r="C31" s="7" t="s">
        <v>74</v>
      </c>
      <c r="D31" s="8">
        <v>27.806362152099609</v>
      </c>
      <c r="E31" s="8">
        <v>27.461624145507813</v>
      </c>
      <c r="F31" s="8">
        <v>0.48753452301025391</v>
      </c>
      <c r="G31" s="8">
        <v>0.50750635689299939</v>
      </c>
      <c r="H31" s="8">
        <v>85.861282348632813</v>
      </c>
      <c r="I31" s="7" t="s">
        <v>0</v>
      </c>
      <c r="J31" s="7" t="s">
        <v>0</v>
      </c>
      <c r="K31" s="7" t="s">
        <v>0</v>
      </c>
      <c r="L31" s="8"/>
      <c r="N31" s="8"/>
      <c r="P31" s="6"/>
    </row>
    <row r="32" spans="1:16" x14ac:dyDescent="0.2">
      <c r="A32" s="7">
        <v>103</v>
      </c>
      <c r="B32" s="7" t="s">
        <v>51</v>
      </c>
      <c r="C32" s="7" t="s">
        <v>74</v>
      </c>
      <c r="D32" s="8">
        <v>27.592998504638672</v>
      </c>
      <c r="E32" s="8">
        <v>27.8092041015625</v>
      </c>
      <c r="F32" s="8">
        <v>0.30575954914093018</v>
      </c>
      <c r="G32" s="8">
        <v>0.50750635689299939</v>
      </c>
      <c r="H32" s="8">
        <v>85.861282348632813</v>
      </c>
      <c r="I32" s="7" t="s">
        <v>0</v>
      </c>
      <c r="J32" s="7" t="s">
        <v>0</v>
      </c>
      <c r="K32" s="7" t="s">
        <v>0</v>
      </c>
      <c r="L32" s="8">
        <f>AVERAGEA(D32:D33)</f>
        <v>27.809203147888184</v>
      </c>
      <c r="M32" s="7">
        <f>(L32-$Q$66)/$M$65</f>
        <v>-1.7619354841334491</v>
      </c>
      <c r="N32" s="9">
        <f>10^M32</f>
        <v>1.7300733481840309E-2</v>
      </c>
      <c r="O32" s="7">
        <v>3.8736713199977839E-2</v>
      </c>
      <c r="P32" s="6">
        <f>N32/O32</f>
        <v>0.44662368210037517</v>
      </c>
    </row>
    <row r="33" spans="1:16" x14ac:dyDescent="0.2">
      <c r="A33" s="7">
        <v>104</v>
      </c>
      <c r="B33" s="7" t="s">
        <v>51</v>
      </c>
      <c r="C33" s="7" t="s">
        <v>74</v>
      </c>
      <c r="D33" s="8">
        <v>28.025407791137695</v>
      </c>
      <c r="E33" s="8">
        <v>27.8092041015625</v>
      </c>
      <c r="F33" s="8">
        <v>0.30575954914093018</v>
      </c>
      <c r="G33" s="8">
        <v>0.50750635689299939</v>
      </c>
      <c r="H33" s="8">
        <v>85.861282348632813</v>
      </c>
      <c r="I33" s="7" t="s">
        <v>0</v>
      </c>
      <c r="J33" s="7" t="s">
        <v>0</v>
      </c>
      <c r="K33" s="7" t="s">
        <v>0</v>
      </c>
      <c r="L33" s="8"/>
      <c r="N33" s="8"/>
      <c r="P33" s="6"/>
    </row>
    <row r="34" spans="1:16" x14ac:dyDescent="0.2">
      <c r="A34" s="7">
        <v>105</v>
      </c>
      <c r="B34" s="7" t="s">
        <v>50</v>
      </c>
      <c r="C34" s="7" t="s">
        <v>74</v>
      </c>
      <c r="D34" s="8">
        <v>27.66071891784668</v>
      </c>
      <c r="E34" s="8">
        <v>27.81854248046875</v>
      </c>
      <c r="F34" s="8">
        <v>0.22319622337818146</v>
      </c>
      <c r="G34" s="8">
        <v>0.50750635689299939</v>
      </c>
      <c r="H34" s="8">
        <v>85.91162109375</v>
      </c>
      <c r="I34" s="7" t="s">
        <v>0</v>
      </c>
      <c r="J34" s="7" t="s">
        <v>0</v>
      </c>
      <c r="K34" s="7" t="s">
        <v>0</v>
      </c>
      <c r="L34" s="8">
        <f>AVERAGEA(D34:D35)</f>
        <v>27.81854248046875</v>
      </c>
      <c r="M34" s="7">
        <f>(L34-$Q$66)/$M$65</f>
        <v>-1.7652036226862431</v>
      </c>
      <c r="N34" s="9">
        <f>10^M34</f>
        <v>1.7171031198946189E-2</v>
      </c>
      <c r="O34" s="7">
        <v>3.5957304541082986E-2</v>
      </c>
      <c r="P34" s="6">
        <f>N34/O34</f>
        <v>0.47753944346210497</v>
      </c>
    </row>
    <row r="35" spans="1:16" x14ac:dyDescent="0.2">
      <c r="A35" s="7">
        <v>106</v>
      </c>
      <c r="B35" s="7" t="s">
        <v>50</v>
      </c>
      <c r="C35" s="7" t="s">
        <v>74</v>
      </c>
      <c r="D35" s="8">
        <v>27.97636604309082</v>
      </c>
      <c r="E35" s="8">
        <v>27.81854248046875</v>
      </c>
      <c r="F35" s="8">
        <v>0.22319622337818146</v>
      </c>
      <c r="G35" s="8">
        <v>0.50750635689299939</v>
      </c>
      <c r="H35" s="8">
        <v>85.91162109375</v>
      </c>
      <c r="I35" s="7" t="s">
        <v>0</v>
      </c>
      <c r="J35" s="7" t="s">
        <v>0</v>
      </c>
      <c r="K35" s="7" t="s">
        <v>0</v>
      </c>
      <c r="L35" s="8"/>
      <c r="N35" s="8"/>
      <c r="P35" s="6"/>
    </row>
    <row r="36" spans="1:16" x14ac:dyDescent="0.2">
      <c r="A36" s="7">
        <v>107</v>
      </c>
      <c r="B36" s="7" t="s">
        <v>49</v>
      </c>
      <c r="C36" s="7" t="s">
        <v>74</v>
      </c>
      <c r="D36" s="8">
        <v>27.655744552612305</v>
      </c>
      <c r="E36" s="8">
        <v>27.682109832763672</v>
      </c>
      <c r="F36" s="8">
        <v>3.7286136299371719E-2</v>
      </c>
      <c r="G36" s="8">
        <v>0.50750635689299939</v>
      </c>
      <c r="H36" s="8">
        <v>85.91162109375</v>
      </c>
      <c r="I36" s="7" t="s">
        <v>0</v>
      </c>
      <c r="J36" s="7" t="s">
        <v>0</v>
      </c>
      <c r="K36" s="7" t="s">
        <v>0</v>
      </c>
      <c r="L36" s="8">
        <f>AVERAGEA(D36:D37)</f>
        <v>27.682109832763672</v>
      </c>
      <c r="M36" s="7">
        <f>(L36-$Q$66)/$M$65</f>
        <v>-1.7174613678753874</v>
      </c>
      <c r="N36" s="9">
        <f>10^M36</f>
        <v>1.9166315467242609E-2</v>
      </c>
      <c r="O36" s="7">
        <v>4.1299634463024981E-2</v>
      </c>
      <c r="P36" s="6">
        <f>N36/O36</f>
        <v>0.46407954250544176</v>
      </c>
    </row>
    <row r="37" spans="1:16" x14ac:dyDescent="0.2">
      <c r="A37" s="7">
        <v>108</v>
      </c>
      <c r="B37" s="7" t="s">
        <v>49</v>
      </c>
      <c r="C37" s="7" t="s">
        <v>74</v>
      </c>
      <c r="D37" s="8">
        <v>27.708475112915039</v>
      </c>
      <c r="E37" s="8">
        <v>27.682109832763672</v>
      </c>
      <c r="F37" s="8">
        <v>3.7286136299371719E-2</v>
      </c>
      <c r="G37" s="8">
        <v>0.50750635689299939</v>
      </c>
      <c r="H37" s="8">
        <v>85.91162109375</v>
      </c>
      <c r="I37" s="7" t="s">
        <v>0</v>
      </c>
      <c r="J37" s="7" t="s">
        <v>0</v>
      </c>
      <c r="K37" s="7" t="s">
        <v>0</v>
      </c>
      <c r="L37" s="8"/>
      <c r="N37" s="8"/>
      <c r="P37" s="6"/>
    </row>
    <row r="38" spans="1:16" x14ac:dyDescent="0.2">
      <c r="A38" s="7">
        <v>109</v>
      </c>
      <c r="B38" s="7" t="s">
        <v>48</v>
      </c>
      <c r="C38" s="7" t="s">
        <v>74</v>
      </c>
      <c r="D38" s="8">
        <v>27.186517715454102</v>
      </c>
      <c r="E38" s="8">
        <v>27.110275268554688</v>
      </c>
      <c r="F38" s="8">
        <v>0.10782445222139359</v>
      </c>
      <c r="G38" s="8">
        <v>0.50750635689299939</v>
      </c>
      <c r="H38" s="8">
        <v>85.970237731933594</v>
      </c>
      <c r="I38" s="7" t="s">
        <v>0</v>
      </c>
      <c r="J38" s="7" t="s">
        <v>0</v>
      </c>
      <c r="K38" s="7" t="s">
        <v>0</v>
      </c>
      <c r="L38" s="8">
        <f>AVERAGEA(D38:D39)</f>
        <v>27.110274314880371</v>
      </c>
      <c r="M38" s="7">
        <f>(L38-$Q$66)/$M$65</f>
        <v>-1.5173573791021338</v>
      </c>
      <c r="N38" s="9">
        <f>10^M38</f>
        <v>3.0383837234779613E-2</v>
      </c>
      <c r="O38" s="7">
        <v>4.8644424292826921E-2</v>
      </c>
      <c r="P38" s="6">
        <f>N38/O38</f>
        <v>0.62461089172063644</v>
      </c>
    </row>
    <row r="39" spans="1:16" x14ac:dyDescent="0.2">
      <c r="A39" s="7">
        <v>110</v>
      </c>
      <c r="B39" s="7" t="s">
        <v>48</v>
      </c>
      <c r="C39" s="7" t="s">
        <v>74</v>
      </c>
      <c r="D39" s="8">
        <v>27.034030914306641</v>
      </c>
      <c r="E39" s="8">
        <v>27.110275268554688</v>
      </c>
      <c r="F39" s="8">
        <v>0.10782445222139359</v>
      </c>
      <c r="G39" s="8">
        <v>0.50750635689299939</v>
      </c>
      <c r="H39" s="8">
        <v>85.970237731933594</v>
      </c>
      <c r="I39" s="7" t="s">
        <v>0</v>
      </c>
      <c r="J39" s="7" t="s">
        <v>0</v>
      </c>
      <c r="K39" s="7" t="s">
        <v>0</v>
      </c>
      <c r="L39" s="8"/>
      <c r="N39" s="8"/>
      <c r="P39" s="6"/>
    </row>
    <row r="40" spans="1:16" x14ac:dyDescent="0.2">
      <c r="A40" s="7">
        <v>111</v>
      </c>
      <c r="B40" s="7" t="s">
        <v>47</v>
      </c>
      <c r="C40" s="7" t="s">
        <v>74</v>
      </c>
      <c r="D40" s="8">
        <v>27.266359329223633</v>
      </c>
      <c r="E40" s="8">
        <v>27.512466430664063</v>
      </c>
      <c r="F40" s="8">
        <v>0.34804666042327881</v>
      </c>
      <c r="G40" s="8">
        <v>0.50750635689299939</v>
      </c>
      <c r="H40" s="8">
        <v>85.970237731933594</v>
      </c>
      <c r="I40" s="7" t="s">
        <v>0</v>
      </c>
      <c r="J40" s="7" t="s">
        <v>0</v>
      </c>
      <c r="K40" s="7" t="s">
        <v>0</v>
      </c>
      <c r="L40" s="8">
        <f>AVERAGEA(D40:D41)</f>
        <v>27.512465476989746</v>
      </c>
      <c r="M40" s="7">
        <f>(L40-$Q$66)/$M$65</f>
        <v>-1.6580972479464828</v>
      </c>
      <c r="N40" s="9">
        <f>10^M40</f>
        <v>2.1973677794247581E-2</v>
      </c>
      <c r="O40" s="7">
        <v>3.2982551374292603E-2</v>
      </c>
      <c r="P40" s="6">
        <f>N40/O40</f>
        <v>0.66622128606383058</v>
      </c>
    </row>
    <row r="41" spans="1:16" x14ac:dyDescent="0.2">
      <c r="A41" s="7">
        <v>112</v>
      </c>
      <c r="B41" s="7" t="s">
        <v>47</v>
      </c>
      <c r="C41" s="7" t="s">
        <v>74</v>
      </c>
      <c r="D41" s="8">
        <v>27.758571624755859</v>
      </c>
      <c r="E41" s="8">
        <v>27.512466430664063</v>
      </c>
      <c r="F41" s="8">
        <v>0.34804666042327881</v>
      </c>
      <c r="G41" s="8">
        <v>0.50750635689299939</v>
      </c>
      <c r="H41" s="8">
        <v>85.970237731933594</v>
      </c>
      <c r="I41" s="7" t="s">
        <v>0</v>
      </c>
      <c r="J41" s="7" t="s">
        <v>0</v>
      </c>
      <c r="K41" s="7" t="s">
        <v>0</v>
      </c>
      <c r="L41" s="8"/>
      <c r="N41" s="8"/>
      <c r="P41" s="6"/>
    </row>
    <row r="42" spans="1:16" x14ac:dyDescent="0.2">
      <c r="A42" s="7">
        <v>113</v>
      </c>
      <c r="B42" s="7" t="s">
        <v>46</v>
      </c>
      <c r="C42" s="7" t="s">
        <v>74</v>
      </c>
      <c r="D42" s="8">
        <v>27.366420745849609</v>
      </c>
      <c r="E42" s="8">
        <v>27.412944793701172</v>
      </c>
      <c r="F42" s="8">
        <v>6.579628586769104E-2</v>
      </c>
      <c r="G42" s="8">
        <v>0.50750635689299939</v>
      </c>
      <c r="H42" s="8">
        <v>85.972221374511719</v>
      </c>
      <c r="I42" s="7" t="s">
        <v>0</v>
      </c>
      <c r="J42" s="7" t="s">
        <v>0</v>
      </c>
      <c r="K42" s="7" t="s">
        <v>0</v>
      </c>
      <c r="L42" s="8">
        <f>AVERAGEA(D42:D43)</f>
        <v>27.412945747375488</v>
      </c>
      <c r="M42" s="7">
        <f>(L42-$Q$66)/$M$65</f>
        <v>-1.6232720329420647</v>
      </c>
      <c r="N42" s="9">
        <f>10^M42</f>
        <v>2.3808277017331889E-2</v>
      </c>
      <c r="O42" s="7">
        <v>4.0557356150406641E-2</v>
      </c>
      <c r="P42" s="6">
        <f>N42/O42</f>
        <v>0.58702734293229264</v>
      </c>
    </row>
    <row r="43" spans="1:16" x14ac:dyDescent="0.2">
      <c r="A43" s="7">
        <v>114</v>
      </c>
      <c r="B43" s="7" t="s">
        <v>46</v>
      </c>
      <c r="C43" s="7" t="s">
        <v>74</v>
      </c>
      <c r="D43" s="8">
        <v>27.459470748901367</v>
      </c>
      <c r="E43" s="8">
        <v>27.412944793701172</v>
      </c>
      <c r="F43" s="8">
        <v>6.579628586769104E-2</v>
      </c>
      <c r="G43" s="8">
        <v>0.50750635689299939</v>
      </c>
      <c r="H43" s="8">
        <v>85.972221374511719</v>
      </c>
      <c r="I43" s="7" t="s">
        <v>0</v>
      </c>
      <c r="J43" s="7" t="s">
        <v>0</v>
      </c>
      <c r="K43" s="7" t="s">
        <v>0</v>
      </c>
      <c r="L43" s="8"/>
      <c r="N43" s="8"/>
      <c r="P43" s="6"/>
    </row>
    <row r="44" spans="1:16" x14ac:dyDescent="0.2">
      <c r="A44" s="7">
        <v>115</v>
      </c>
      <c r="B44" s="7" t="s">
        <v>45</v>
      </c>
      <c r="C44" s="7" t="s">
        <v>74</v>
      </c>
      <c r="D44" s="8">
        <v>27.713417053222656</v>
      </c>
      <c r="E44" s="8">
        <v>27.379348754882813</v>
      </c>
      <c r="F44" s="8">
        <v>0.47244390845298767</v>
      </c>
      <c r="G44" s="8">
        <v>0.50750635689299939</v>
      </c>
      <c r="H44" s="8">
        <v>85.859786987304688</v>
      </c>
      <c r="I44" s="7" t="s">
        <v>0</v>
      </c>
      <c r="J44" s="7" t="s">
        <v>0</v>
      </c>
      <c r="K44" s="7" t="s">
        <v>0</v>
      </c>
      <c r="L44" s="8">
        <f>AVERAGEA(D44:D45)</f>
        <v>27.379348754882813</v>
      </c>
      <c r="M44" s="7">
        <f>(L44-$Q$66)/$M$65</f>
        <v>-1.6115153441769896</v>
      </c>
      <c r="N44" s="9">
        <f>10^M44</f>
        <v>2.446158848617919E-2</v>
      </c>
      <c r="O44" s="7">
        <v>3.2018181135189679E-2</v>
      </c>
      <c r="P44" s="6">
        <f>N44/O44</f>
        <v>0.76399057094766099</v>
      </c>
    </row>
    <row r="45" spans="1:16" x14ac:dyDescent="0.2">
      <c r="A45" s="7">
        <v>116</v>
      </c>
      <c r="B45" s="7" t="s">
        <v>45</v>
      </c>
      <c r="C45" s="7" t="s">
        <v>74</v>
      </c>
      <c r="D45" s="8">
        <v>27.045280456542969</v>
      </c>
      <c r="E45" s="8">
        <v>27.379348754882813</v>
      </c>
      <c r="F45" s="8">
        <v>0.47244390845298767</v>
      </c>
      <c r="G45" s="8">
        <v>0.50750635689299939</v>
      </c>
      <c r="H45" s="8">
        <v>85.859786987304688</v>
      </c>
      <c r="I45" s="7" t="s">
        <v>0</v>
      </c>
      <c r="J45" s="7" t="s">
        <v>0</v>
      </c>
      <c r="K45" s="7" t="s">
        <v>0</v>
      </c>
      <c r="L45" s="8"/>
      <c r="N45" s="8"/>
      <c r="P45" s="6"/>
    </row>
    <row r="46" spans="1:16" x14ac:dyDescent="0.2">
      <c r="A46" s="7">
        <v>117</v>
      </c>
      <c r="B46" s="7" t="s">
        <v>44</v>
      </c>
      <c r="C46" s="7" t="s">
        <v>74</v>
      </c>
      <c r="D46" s="8">
        <v>28.204256057739258</v>
      </c>
      <c r="E46" s="8">
        <v>27.958164215087891</v>
      </c>
      <c r="F46" s="8">
        <v>0.34802642464637756</v>
      </c>
      <c r="G46" s="8">
        <v>0.50750635689299939</v>
      </c>
      <c r="H46" s="8">
        <v>85.901298522949219</v>
      </c>
      <c r="I46" s="7" t="s">
        <v>0</v>
      </c>
      <c r="J46" s="7" t="s">
        <v>0</v>
      </c>
      <c r="K46" s="7" t="s">
        <v>0</v>
      </c>
      <c r="L46" s="8">
        <f>AVERAGEA(D46:D47)</f>
        <v>27.958164215087891</v>
      </c>
      <c r="M46" s="7">
        <f>(L46-$Q$66)/$M$65</f>
        <v>-1.8140618435259503</v>
      </c>
      <c r="N46" s="9">
        <f>10^M46</f>
        <v>1.5343984689287306E-2</v>
      </c>
      <c r="O46" s="7">
        <v>3.7145860431864727E-2</v>
      </c>
      <c r="P46" s="6">
        <f>N46/O46</f>
        <v>0.41307387985889321</v>
      </c>
    </row>
    <row r="47" spans="1:16" x14ac:dyDescent="0.2">
      <c r="A47" s="7">
        <v>118</v>
      </c>
      <c r="B47" s="7" t="s">
        <v>44</v>
      </c>
      <c r="C47" s="7" t="s">
        <v>74</v>
      </c>
      <c r="D47" s="8">
        <v>27.712072372436523</v>
      </c>
      <c r="E47" s="8">
        <v>27.958164215087891</v>
      </c>
      <c r="F47" s="8">
        <v>0.34802642464637756</v>
      </c>
      <c r="G47" s="8">
        <v>0.50750635689299939</v>
      </c>
      <c r="H47" s="8">
        <v>85.901298522949219</v>
      </c>
      <c r="I47" s="7" t="s">
        <v>0</v>
      </c>
      <c r="J47" s="7" t="s">
        <v>0</v>
      </c>
      <c r="K47" s="7" t="s">
        <v>0</v>
      </c>
      <c r="L47" s="8"/>
      <c r="N47" s="8"/>
      <c r="P47" s="6"/>
    </row>
    <row r="48" spans="1:16" x14ac:dyDescent="0.2">
      <c r="A48" s="7">
        <v>119</v>
      </c>
      <c r="B48" s="7" t="s">
        <v>43</v>
      </c>
      <c r="C48" s="7" t="s">
        <v>74</v>
      </c>
      <c r="D48" s="8">
        <v>27.365346908569336</v>
      </c>
      <c r="E48" s="8">
        <v>27.660739898681641</v>
      </c>
      <c r="F48" s="8">
        <v>0.41775012016296387</v>
      </c>
      <c r="G48" s="8">
        <v>0.50750635689299939</v>
      </c>
      <c r="H48" s="8">
        <v>85.901298522949219</v>
      </c>
      <c r="I48" s="7" t="s">
        <v>0</v>
      </c>
      <c r="J48" s="7" t="s">
        <v>0</v>
      </c>
      <c r="K48" s="7" t="s">
        <v>0</v>
      </c>
      <c r="L48" s="8">
        <f>AVERAGEA(D48:D49)</f>
        <v>27.660740852355957</v>
      </c>
      <c r="M48" s="7">
        <f>(L48-$Q$66)/$M$65</f>
        <v>-1.709983661293905</v>
      </c>
      <c r="N48" s="9">
        <f>10^M48</f>
        <v>1.9499179567507061E-2</v>
      </c>
      <c r="O48" s="7">
        <v>3.2063329796944949E-2</v>
      </c>
      <c r="P48" s="6">
        <f>N48/O48</f>
        <v>0.6081458067828307</v>
      </c>
    </row>
    <row r="49" spans="1:17" x14ac:dyDescent="0.2">
      <c r="A49" s="7">
        <v>120</v>
      </c>
      <c r="B49" s="7" t="s">
        <v>43</v>
      </c>
      <c r="C49" s="7" t="s">
        <v>74</v>
      </c>
      <c r="D49" s="8">
        <v>27.956134796142578</v>
      </c>
      <c r="E49" s="8">
        <v>27.660739898681641</v>
      </c>
      <c r="F49" s="8">
        <v>0.41775012016296387</v>
      </c>
      <c r="G49" s="8">
        <v>0.50750635689299939</v>
      </c>
      <c r="H49" s="8">
        <v>85.901298522949219</v>
      </c>
      <c r="I49" s="7" t="s">
        <v>0</v>
      </c>
      <c r="J49" s="7" t="s">
        <v>0</v>
      </c>
      <c r="K49" s="7" t="s">
        <v>0</v>
      </c>
      <c r="L49" s="8"/>
      <c r="P49" s="6"/>
    </row>
    <row r="50" spans="1:17" x14ac:dyDescent="0.2">
      <c r="A50" s="7">
        <v>121</v>
      </c>
      <c r="B50" s="7" t="s">
        <v>42</v>
      </c>
      <c r="C50" s="7" t="s">
        <v>74</v>
      </c>
      <c r="D50" s="8">
        <v>27.058084487915039</v>
      </c>
      <c r="E50" s="8">
        <v>27.113775253295898</v>
      </c>
      <c r="F50" s="8">
        <v>7.8758634626865387E-2</v>
      </c>
      <c r="G50" s="8">
        <v>0.50750635689299939</v>
      </c>
      <c r="H50" s="8">
        <v>85.636787414550781</v>
      </c>
      <c r="I50" s="7" t="s">
        <v>0</v>
      </c>
      <c r="J50" s="7" t="s">
        <v>0</v>
      </c>
      <c r="K50" s="7" t="s">
        <v>0</v>
      </c>
      <c r="L50" s="8">
        <f>AVERAGEA(D50:D51)</f>
        <v>27.113775253295898</v>
      </c>
      <c r="M50" s="7">
        <f>(L50-$Q$66)/$M$65</f>
        <v>-1.5185824721918209</v>
      </c>
      <c r="N50" s="9">
        <f>10^M50</f>
        <v>3.0298248817137802E-2</v>
      </c>
      <c r="O50" s="7">
        <v>3.1858438332525003E-2</v>
      </c>
      <c r="P50" s="6">
        <f>N50/O50</f>
        <v>0.95102743269765455</v>
      </c>
    </row>
    <row r="51" spans="1:17" x14ac:dyDescent="0.2">
      <c r="A51" s="7">
        <v>122</v>
      </c>
      <c r="B51" s="7" t="s">
        <v>42</v>
      </c>
      <c r="C51" s="7" t="s">
        <v>74</v>
      </c>
      <c r="D51" s="8">
        <v>27.169466018676758</v>
      </c>
      <c r="E51" s="8">
        <v>27.113775253295898</v>
      </c>
      <c r="F51" s="8">
        <v>7.8758634626865387E-2</v>
      </c>
      <c r="G51" s="8">
        <v>0.50750635689299939</v>
      </c>
      <c r="H51" s="8">
        <v>85.636787414550781</v>
      </c>
      <c r="I51" s="7" t="s">
        <v>0</v>
      </c>
      <c r="J51" s="7" t="s">
        <v>0</v>
      </c>
      <c r="K51" s="7" t="s">
        <v>0</v>
      </c>
      <c r="L51" s="8"/>
      <c r="N51" s="8"/>
      <c r="P51" s="6"/>
    </row>
    <row r="52" spans="1:17" x14ac:dyDescent="0.2">
      <c r="A52" s="7">
        <v>123</v>
      </c>
      <c r="B52" s="7" t="s">
        <v>41</v>
      </c>
      <c r="C52" s="7" t="s">
        <v>74</v>
      </c>
      <c r="D52" s="8">
        <v>27.708368301391602</v>
      </c>
      <c r="E52" s="8">
        <v>27.501399993896484</v>
      </c>
      <c r="F52" s="8">
        <v>0.29269874095916748</v>
      </c>
      <c r="G52" s="8">
        <v>0.50750635689299939</v>
      </c>
      <c r="H52" s="8">
        <v>85.636787414550781</v>
      </c>
      <c r="I52" s="7" t="s">
        <v>0</v>
      </c>
      <c r="J52" s="7" t="s">
        <v>0</v>
      </c>
      <c r="K52" s="7" t="s">
        <v>0</v>
      </c>
      <c r="L52" s="8">
        <f>AVERAGEA(D52:D53)</f>
        <v>27.501399040222168</v>
      </c>
      <c r="M52" s="7">
        <f>(L52-$Q$66)/$M$65</f>
        <v>-1.6542247390353604</v>
      </c>
      <c r="N52" s="9">
        <f>10^M52</f>
        <v>2.217048842797523E-2</v>
      </c>
      <c r="O52" s="7">
        <v>2.3216675130019657E-2</v>
      </c>
      <c r="P52" s="6">
        <f>N52/O52</f>
        <v>0.95493813407021033</v>
      </c>
    </row>
    <row r="53" spans="1:17" x14ac:dyDescent="0.2">
      <c r="A53" s="7">
        <v>124</v>
      </c>
      <c r="B53" s="7" t="s">
        <v>41</v>
      </c>
      <c r="C53" s="7" t="s">
        <v>74</v>
      </c>
      <c r="D53" s="8">
        <v>27.294429779052734</v>
      </c>
      <c r="E53" s="8">
        <v>27.501399993896484</v>
      </c>
      <c r="F53" s="8">
        <v>0.29269874095916748</v>
      </c>
      <c r="G53" s="8">
        <v>0.50750635689299939</v>
      </c>
      <c r="H53" s="8">
        <v>85.636787414550781</v>
      </c>
      <c r="I53" s="7" t="s">
        <v>0</v>
      </c>
      <c r="J53" s="7" t="s">
        <v>0</v>
      </c>
      <c r="K53" s="7" t="s">
        <v>0</v>
      </c>
      <c r="L53" s="8"/>
      <c r="P53" s="6"/>
    </row>
    <row r="54" spans="1:17" x14ac:dyDescent="0.2">
      <c r="A54" s="7">
        <v>125</v>
      </c>
      <c r="B54" s="7" t="s">
        <v>40</v>
      </c>
      <c r="C54" s="7" t="s">
        <v>74</v>
      </c>
      <c r="D54" s="8">
        <v>26.53582763671875</v>
      </c>
      <c r="E54" s="8">
        <v>26.554433822631836</v>
      </c>
      <c r="F54" s="8">
        <v>2.6313120499253273E-2</v>
      </c>
      <c r="G54" s="8">
        <v>0.50750635689299939</v>
      </c>
      <c r="H54" s="8">
        <v>85.861282348632813</v>
      </c>
      <c r="I54" s="7" t="s">
        <v>0</v>
      </c>
      <c r="J54" s="7" t="s">
        <v>0</v>
      </c>
      <c r="K54" s="7" t="s">
        <v>0</v>
      </c>
      <c r="L54" s="8">
        <f>AVERAGEA(D54:D55)</f>
        <v>26.554433822631836</v>
      </c>
      <c r="M54" s="7">
        <f>(L54-$Q$66)/$M$65</f>
        <v>-1.3228505740118639</v>
      </c>
      <c r="N54" s="9">
        <f>10^M54</f>
        <v>4.7549880079640977E-2</v>
      </c>
      <c r="O54" s="7">
        <v>3.5970074728729463E-2</v>
      </c>
      <c r="P54" s="6">
        <f>N54/O54</f>
        <v>1.3219288655428527</v>
      </c>
    </row>
    <row r="55" spans="1:17" x14ac:dyDescent="0.2">
      <c r="A55" s="7">
        <v>126</v>
      </c>
      <c r="B55" s="7" t="s">
        <v>40</v>
      </c>
      <c r="C55" s="7" t="s">
        <v>74</v>
      </c>
      <c r="D55" s="8">
        <v>26.573040008544922</v>
      </c>
      <c r="E55" s="8">
        <v>26.554433822631836</v>
      </c>
      <c r="F55" s="8">
        <v>2.6313120499253273E-2</v>
      </c>
      <c r="G55" s="8">
        <v>0.50750635689299939</v>
      </c>
      <c r="H55" s="8">
        <v>85.861282348632813</v>
      </c>
      <c r="I55" s="7" t="s">
        <v>0</v>
      </c>
      <c r="J55" s="7" t="s">
        <v>0</v>
      </c>
      <c r="K55" s="7" t="s">
        <v>0</v>
      </c>
      <c r="L55" s="8"/>
      <c r="N55" s="8"/>
      <c r="P55" s="6"/>
    </row>
    <row r="56" spans="1:17" x14ac:dyDescent="0.2">
      <c r="A56" s="7">
        <v>127</v>
      </c>
      <c r="B56" s="7" t="s">
        <v>39</v>
      </c>
      <c r="C56" s="7" t="s">
        <v>74</v>
      </c>
      <c r="D56" s="8">
        <v>26.822910308837891</v>
      </c>
      <c r="E56" s="8">
        <v>26.860042572021484</v>
      </c>
      <c r="F56" s="8">
        <v>5.2514299750328064E-2</v>
      </c>
      <c r="G56" s="8">
        <v>0.50750635689299939</v>
      </c>
      <c r="H56" s="8">
        <v>85.861282348632813</v>
      </c>
      <c r="I56" s="7" t="s">
        <v>0</v>
      </c>
      <c r="J56" s="7" t="s">
        <v>0</v>
      </c>
      <c r="K56" s="7" t="s">
        <v>0</v>
      </c>
      <c r="L56" s="8">
        <f>AVERAGEA(D56:D57)</f>
        <v>26.860043525695801</v>
      </c>
      <c r="M56" s="7">
        <f>(L56-$Q$66)/$M$65</f>
        <v>-1.42979342502132</v>
      </c>
      <c r="N56" s="9">
        <f>10^M56</f>
        <v>3.7171199426783832E-2</v>
      </c>
      <c r="O56" s="7">
        <v>3.611541938874567E-2</v>
      </c>
      <c r="P56" s="6">
        <f>N56/O56</f>
        <v>1.0292334979326632</v>
      </c>
    </row>
    <row r="57" spans="1:17" x14ac:dyDescent="0.2">
      <c r="A57" s="7">
        <v>128</v>
      </c>
      <c r="B57" s="7" t="s">
        <v>39</v>
      </c>
      <c r="C57" s="7" t="s">
        <v>74</v>
      </c>
      <c r="D57" s="8">
        <v>26.897176742553711</v>
      </c>
      <c r="E57" s="8">
        <v>26.860042572021484</v>
      </c>
      <c r="F57" s="8">
        <v>5.2514299750328064E-2</v>
      </c>
      <c r="G57" s="8">
        <v>0.50750635689299939</v>
      </c>
      <c r="H57" s="8">
        <v>85.861282348632813</v>
      </c>
      <c r="I57" s="7" t="s">
        <v>0</v>
      </c>
      <c r="J57" s="7" t="s">
        <v>0</v>
      </c>
      <c r="K57" s="7" t="s">
        <v>0</v>
      </c>
      <c r="L57" s="8"/>
      <c r="P57" s="6"/>
    </row>
    <row r="58" spans="1:17" x14ac:dyDescent="0.2">
      <c r="A58" s="7">
        <v>129</v>
      </c>
      <c r="B58" s="7" t="s">
        <v>38</v>
      </c>
      <c r="C58" s="7" t="s">
        <v>74</v>
      </c>
      <c r="D58" s="8">
        <v>26.92608642578125</v>
      </c>
      <c r="E58" s="8">
        <v>26.867103576660156</v>
      </c>
      <c r="F58" s="8">
        <v>8.3414345979690552E-2</v>
      </c>
      <c r="G58" s="8">
        <v>0.50750635689299939</v>
      </c>
      <c r="H58" s="8">
        <v>85.91162109375</v>
      </c>
      <c r="I58" s="7" t="s">
        <v>0</v>
      </c>
      <c r="J58" s="7" t="s">
        <v>0</v>
      </c>
      <c r="K58" s="7" t="s">
        <v>0</v>
      </c>
      <c r="L58" s="8">
        <f>AVERAGEA(D58:D59)</f>
        <v>26.867103576660156</v>
      </c>
      <c r="M58" s="7">
        <f>(L58-$Q$66)/$M$65</f>
        <v>-1.4322639682365079</v>
      </c>
      <c r="N58" s="9">
        <f>10^M58</f>
        <v>3.6960346306280395E-2</v>
      </c>
      <c r="O58" s="7">
        <v>4.574223668406472E-2</v>
      </c>
      <c r="P58" s="6">
        <f>N58/O58</f>
        <v>0.80801353378411245</v>
      </c>
    </row>
    <row r="59" spans="1:17" x14ac:dyDescent="0.2">
      <c r="A59" s="7">
        <v>130</v>
      </c>
      <c r="B59" s="7" t="s">
        <v>38</v>
      </c>
      <c r="C59" s="7" t="s">
        <v>74</v>
      </c>
      <c r="D59" s="8">
        <v>26.808120727539063</v>
      </c>
      <c r="E59" s="8">
        <v>26.867103576660156</v>
      </c>
      <c r="F59" s="8">
        <v>8.3414345979690552E-2</v>
      </c>
      <c r="G59" s="8">
        <v>0.50750635689299939</v>
      </c>
      <c r="H59" s="8">
        <v>85.91162109375</v>
      </c>
      <c r="I59" s="7" t="s">
        <v>0</v>
      </c>
      <c r="J59" s="7" t="s">
        <v>0</v>
      </c>
      <c r="K59" s="7" t="s">
        <v>0</v>
      </c>
      <c r="L59" s="8"/>
      <c r="N59" s="8"/>
      <c r="P59" s="6"/>
    </row>
    <row r="60" spans="1:17" x14ac:dyDescent="0.2">
      <c r="A60" s="7">
        <v>131</v>
      </c>
      <c r="B60" s="7" t="s">
        <v>37</v>
      </c>
      <c r="C60" s="7" t="s">
        <v>74</v>
      </c>
      <c r="D60" s="8">
        <v>26.812616348266602</v>
      </c>
      <c r="E60" s="8">
        <v>26.841497421264648</v>
      </c>
      <c r="F60" s="8">
        <v>4.0844004601240158E-2</v>
      </c>
      <c r="G60" s="8">
        <v>0.50750635689299939</v>
      </c>
      <c r="H60" s="8">
        <v>86.024284362792969</v>
      </c>
      <c r="I60" s="7" t="s">
        <v>0</v>
      </c>
      <c r="J60" s="7" t="s">
        <v>0</v>
      </c>
      <c r="K60" s="7" t="s">
        <v>0</v>
      </c>
      <c r="L60" s="8">
        <f>AVERAGEA(D60:D61)</f>
        <v>26.841497421264648</v>
      </c>
      <c r="M60" s="7">
        <f>(L60-$Q$66)/$M$65</f>
        <v>-1.4233035352596346</v>
      </c>
      <c r="N60" s="9">
        <f>10^M60</f>
        <v>3.7730839196648172E-2</v>
      </c>
      <c r="O60" s="7">
        <v>4.4541253094192802E-2</v>
      </c>
      <c r="P60" s="6">
        <f>N60/O60</f>
        <v>0.84709873601574626</v>
      </c>
    </row>
    <row r="61" spans="1:17" ht="13.5" thickBot="1" x14ac:dyDescent="0.25">
      <c r="A61" s="7">
        <v>132</v>
      </c>
      <c r="B61" s="7" t="s">
        <v>37</v>
      </c>
      <c r="C61" s="7" t="s">
        <v>74</v>
      </c>
      <c r="D61" s="8">
        <v>26.870378494262695</v>
      </c>
      <c r="E61" s="8">
        <v>26.841497421264648</v>
      </c>
      <c r="F61" s="8">
        <v>4.0844004601240158E-2</v>
      </c>
      <c r="G61" s="8">
        <v>0.50750635689299939</v>
      </c>
      <c r="H61" s="8">
        <v>86.024284362792969</v>
      </c>
      <c r="I61" s="7" t="s">
        <v>0</v>
      </c>
      <c r="J61" s="7" t="s">
        <v>0</v>
      </c>
      <c r="K61" s="7" t="s">
        <v>0</v>
      </c>
      <c r="L61" s="8"/>
      <c r="P61" s="6"/>
    </row>
    <row r="62" spans="1:17" x14ac:dyDescent="0.2">
      <c r="A62" s="7">
        <v>133</v>
      </c>
      <c r="B62" s="7" t="s">
        <v>32</v>
      </c>
      <c r="C62" s="7" t="s">
        <v>74</v>
      </c>
      <c r="D62" s="8">
        <v>25.988676071166992</v>
      </c>
      <c r="E62" s="8">
        <v>25.881259918212891</v>
      </c>
      <c r="F62" s="8">
        <v>0.15191072225570679</v>
      </c>
      <c r="G62" s="8">
        <v>0.50750635689299939</v>
      </c>
      <c r="H62" s="8">
        <v>85.970237731933594</v>
      </c>
      <c r="I62" s="7" t="s">
        <v>0</v>
      </c>
      <c r="J62" s="7" t="s">
        <v>0</v>
      </c>
      <c r="K62" s="7" t="s">
        <v>0</v>
      </c>
      <c r="L62" s="5" t="s">
        <v>19</v>
      </c>
      <c r="M62" s="4" t="s">
        <v>22</v>
      </c>
      <c r="N62" s="4" t="s">
        <v>36</v>
      </c>
      <c r="O62" s="4" t="s">
        <v>35</v>
      </c>
      <c r="P62" s="4" t="s">
        <v>34</v>
      </c>
      <c r="Q62" s="3" t="s">
        <v>33</v>
      </c>
    </row>
    <row r="63" spans="1:17" x14ac:dyDescent="0.2">
      <c r="A63" s="7">
        <v>134</v>
      </c>
      <c r="B63" s="7" t="s">
        <v>32</v>
      </c>
      <c r="C63" s="7" t="s">
        <v>74</v>
      </c>
      <c r="D63" s="8">
        <v>25.773841857910156</v>
      </c>
      <c r="E63" s="8">
        <v>25.881259918212891</v>
      </c>
      <c r="F63" s="8">
        <v>0.15191072225570679</v>
      </c>
      <c r="G63" s="8">
        <v>0.50750635689299939</v>
      </c>
      <c r="H63" s="8">
        <v>85.970237731933594</v>
      </c>
      <c r="I63" s="7" t="s">
        <v>0</v>
      </c>
      <c r="J63" s="7" t="s">
        <v>0</v>
      </c>
      <c r="K63" s="7" t="s">
        <v>0</v>
      </c>
      <c r="L63" s="10"/>
      <c r="M63" s="7">
        <f>LOG(1/10)</f>
        <v>-1</v>
      </c>
      <c r="N63" s="7">
        <f>LOG(1/50)</f>
        <v>-1.6989700043360187</v>
      </c>
      <c r="O63" s="7">
        <f>LOG(1/250)</f>
        <v>-2.3979400086720375</v>
      </c>
      <c r="P63" s="7">
        <f>LOG(1/1250)</f>
        <v>-3.0969100130080562</v>
      </c>
      <c r="Q63" s="11">
        <f>LOG(1/6250)</f>
        <v>-3.795880017344075</v>
      </c>
    </row>
    <row r="64" spans="1:17" x14ac:dyDescent="0.2">
      <c r="A64" s="7">
        <v>135</v>
      </c>
      <c r="B64" s="7" t="s">
        <v>31</v>
      </c>
      <c r="C64" s="7" t="s">
        <v>74</v>
      </c>
      <c r="D64" s="8">
        <v>27.981683731079102</v>
      </c>
      <c r="E64" s="8">
        <v>27.476985931396484</v>
      </c>
      <c r="F64" s="8">
        <v>0.71375179290771484</v>
      </c>
      <c r="G64" s="8">
        <v>0.50750635689299939</v>
      </c>
      <c r="H64" s="8">
        <v>85.970237731933594</v>
      </c>
      <c r="I64" s="7" t="s">
        <v>0</v>
      </c>
      <c r="J64" s="7" t="s">
        <v>0</v>
      </c>
      <c r="K64" s="7" t="s">
        <v>0</v>
      </c>
      <c r="L64" s="10"/>
      <c r="M64" s="8">
        <f>AVERAGE(D62:D63)</f>
        <v>25.881258964538574</v>
      </c>
      <c r="N64" s="8">
        <f>AVERAGE(D64:D65)</f>
        <v>27.476984977722168</v>
      </c>
      <c r="O64" s="8">
        <f>AVERAGE(D66:D67)</f>
        <v>29.338961601257324</v>
      </c>
      <c r="P64" s="8">
        <f>AVERAGE(D68:D69)</f>
        <v>31.658758163452148</v>
      </c>
      <c r="Q64" s="12">
        <f>AVERAGE(D70:D71)</f>
        <v>33.777576446533203</v>
      </c>
    </row>
    <row r="65" spans="1:17" x14ac:dyDescent="0.2">
      <c r="A65" s="7">
        <v>136</v>
      </c>
      <c r="B65" s="7" t="s">
        <v>31</v>
      </c>
      <c r="C65" s="7" t="s">
        <v>74</v>
      </c>
      <c r="D65" s="8">
        <v>26.972286224365234</v>
      </c>
      <c r="E65" s="8">
        <v>27.476985931396484</v>
      </c>
      <c r="F65" s="8">
        <v>0.71375179290771484</v>
      </c>
      <c r="G65" s="8">
        <v>0.50750635689299939</v>
      </c>
      <c r="H65" s="8">
        <v>85.970237731933594</v>
      </c>
      <c r="I65" s="7" t="s">
        <v>0</v>
      </c>
      <c r="J65" s="7" t="s">
        <v>0</v>
      </c>
      <c r="K65" s="7" t="s">
        <v>0</v>
      </c>
      <c r="L65" s="2" t="s">
        <v>21</v>
      </c>
      <c r="M65" s="13">
        <f>SLOPE(M64:Q64,M63:Q63)</f>
        <v>-2.8576917501193448</v>
      </c>
      <c r="Q65" s="11"/>
    </row>
    <row r="66" spans="1:17" ht="13.5" thickBot="1" x14ac:dyDescent="0.25">
      <c r="A66" s="7">
        <v>137</v>
      </c>
      <c r="B66" s="7" t="s">
        <v>30</v>
      </c>
      <c r="C66" s="7" t="s">
        <v>74</v>
      </c>
      <c r="D66" s="8">
        <v>29.810033798217773</v>
      </c>
      <c r="E66" s="8">
        <v>29.338962554931641</v>
      </c>
      <c r="F66" s="8">
        <v>0.66619670391082764</v>
      </c>
      <c r="G66" s="8">
        <v>0.50750635689299939</v>
      </c>
      <c r="H66" s="8">
        <v>85.859786987304688</v>
      </c>
      <c r="I66" s="7" t="s">
        <v>0</v>
      </c>
      <c r="J66" s="7" t="s">
        <v>0</v>
      </c>
      <c r="K66" s="7" t="s">
        <v>0</v>
      </c>
      <c r="L66" s="1" t="s">
        <v>20</v>
      </c>
      <c r="M66" s="14">
        <f>(10^(-1/M65)-1)*100</f>
        <v>123.83746232701665</v>
      </c>
      <c r="N66" s="15"/>
      <c r="O66" s="15"/>
      <c r="P66" s="39" t="s">
        <v>75</v>
      </c>
      <c r="Q66" s="16">
        <f>INTERCEPT(M64:Q64,M63:Q63)</f>
        <v>22.774134650637492</v>
      </c>
    </row>
    <row r="67" spans="1:17" x14ac:dyDescent="0.2">
      <c r="A67" s="7">
        <v>138</v>
      </c>
      <c r="B67" s="7" t="s">
        <v>30</v>
      </c>
      <c r="C67" s="7" t="s">
        <v>74</v>
      </c>
      <c r="D67" s="8">
        <v>28.867889404296875</v>
      </c>
      <c r="E67" s="8">
        <v>29.338962554931641</v>
      </c>
      <c r="F67" s="8">
        <v>0.66619670391082764</v>
      </c>
      <c r="G67" s="8">
        <v>0.50750635689299939</v>
      </c>
      <c r="H67" s="8">
        <v>85.747360229492188</v>
      </c>
      <c r="I67" s="8">
        <v>88.445724487304688</v>
      </c>
      <c r="J67" s="7" t="s">
        <v>0</v>
      </c>
      <c r="K67" s="7" t="s">
        <v>0</v>
      </c>
      <c r="L67" s="8"/>
      <c r="N67" s="8"/>
    </row>
    <row r="68" spans="1:17" x14ac:dyDescent="0.2">
      <c r="A68" s="7">
        <v>139</v>
      </c>
      <c r="B68" s="7" t="s">
        <v>29</v>
      </c>
      <c r="C68" s="7" t="s">
        <v>74</v>
      </c>
      <c r="D68" s="8">
        <v>31.541664123535156</v>
      </c>
      <c r="E68" s="8">
        <v>31.658758163452148</v>
      </c>
      <c r="F68" s="8">
        <v>0.16559597849845886</v>
      </c>
      <c r="G68" s="8">
        <v>0.50750635689299939</v>
      </c>
      <c r="H68" s="8">
        <v>85.859786987304688</v>
      </c>
      <c r="I68" s="7" t="s">
        <v>0</v>
      </c>
      <c r="J68" s="7" t="s">
        <v>0</v>
      </c>
      <c r="K68" s="7" t="s">
        <v>0</v>
      </c>
      <c r="N68" s="9"/>
    </row>
    <row r="69" spans="1:17" x14ac:dyDescent="0.2">
      <c r="A69" s="7">
        <v>140</v>
      </c>
      <c r="B69" s="7" t="s">
        <v>29</v>
      </c>
      <c r="C69" s="7" t="s">
        <v>74</v>
      </c>
      <c r="D69" s="8">
        <v>31.775852203369141</v>
      </c>
      <c r="E69" s="8">
        <v>31.658758163452148</v>
      </c>
      <c r="F69" s="8">
        <v>0.16559597849845886</v>
      </c>
      <c r="G69" s="8">
        <v>0.50750635689299939</v>
      </c>
      <c r="H69" s="8">
        <v>85.747360229492188</v>
      </c>
      <c r="I69" s="7" t="s">
        <v>0</v>
      </c>
      <c r="J69" s="7" t="s">
        <v>0</v>
      </c>
      <c r="K69" s="7" t="s">
        <v>0</v>
      </c>
      <c r="N69" s="8"/>
    </row>
    <row r="70" spans="1:17" x14ac:dyDescent="0.2">
      <c r="A70" s="7">
        <v>141</v>
      </c>
      <c r="B70" s="7" t="s">
        <v>28</v>
      </c>
      <c r="C70" s="7" t="s">
        <v>74</v>
      </c>
      <c r="D70" s="8">
        <v>33.891609191894531</v>
      </c>
      <c r="E70" s="8">
        <v>33.777576446533203</v>
      </c>
      <c r="F70" s="8">
        <v>0.16126665472984314</v>
      </c>
      <c r="G70" s="8">
        <v>0.50750635689299939</v>
      </c>
      <c r="H70" s="8">
        <v>85.901298522949219</v>
      </c>
      <c r="I70" s="7" t="s">
        <v>0</v>
      </c>
      <c r="J70" s="7" t="s">
        <v>0</v>
      </c>
      <c r="K70" s="7" t="s">
        <v>0</v>
      </c>
      <c r="L70" s="8"/>
      <c r="N70" s="9"/>
    </row>
    <row r="71" spans="1:17" x14ac:dyDescent="0.2">
      <c r="A71" s="7">
        <v>142</v>
      </c>
      <c r="B71" s="7" t="s">
        <v>28</v>
      </c>
      <c r="C71" s="7" t="s">
        <v>74</v>
      </c>
      <c r="D71" s="8">
        <v>33.663543701171875</v>
      </c>
      <c r="E71" s="8">
        <v>33.777576446533203</v>
      </c>
      <c r="F71" s="8">
        <v>0.16126665472984314</v>
      </c>
      <c r="G71" s="8">
        <v>0.50750635689299939</v>
      </c>
      <c r="H71" s="8">
        <v>85.676071166992188</v>
      </c>
      <c r="I71" s="7" t="s">
        <v>0</v>
      </c>
      <c r="J71" s="7" t="s">
        <v>0</v>
      </c>
      <c r="K71" s="7" t="s">
        <v>0</v>
      </c>
      <c r="L71" s="8"/>
      <c r="N71" s="8"/>
    </row>
    <row r="72" spans="1:17" x14ac:dyDescent="0.2">
      <c r="A72" s="7">
        <v>143</v>
      </c>
      <c r="B72" s="7" t="s">
        <v>68</v>
      </c>
      <c r="C72" s="7" t="s">
        <v>74</v>
      </c>
      <c r="D72" s="7" t="s">
        <v>16</v>
      </c>
      <c r="E72" s="7" t="s">
        <v>0</v>
      </c>
      <c r="F72" s="7" t="s">
        <v>0</v>
      </c>
      <c r="G72" s="8">
        <v>0.50750635689299939</v>
      </c>
      <c r="H72" s="8">
        <v>60.112415313720703</v>
      </c>
      <c r="I72" s="7" t="s">
        <v>0</v>
      </c>
      <c r="J72" s="7" t="s">
        <v>0</v>
      </c>
      <c r="K72" s="7" t="s">
        <v>0</v>
      </c>
      <c r="L72" s="8"/>
      <c r="N72" s="9"/>
    </row>
    <row r="73" spans="1:17" x14ac:dyDescent="0.2">
      <c r="A73" s="7">
        <v>144</v>
      </c>
      <c r="B73" s="7" t="s">
        <v>68</v>
      </c>
      <c r="C73" s="7" t="s">
        <v>74</v>
      </c>
      <c r="D73" s="7" t="s">
        <v>16</v>
      </c>
      <c r="E73" s="7" t="s">
        <v>0</v>
      </c>
      <c r="F73" s="7" t="s">
        <v>0</v>
      </c>
      <c r="G73" s="8">
        <v>0.50750635689299939</v>
      </c>
      <c r="H73" s="8">
        <v>62.026874542236328</v>
      </c>
      <c r="I73" s="7" t="s">
        <v>0</v>
      </c>
      <c r="J73" s="7" t="s">
        <v>0</v>
      </c>
      <c r="K73" s="7" t="s">
        <v>0</v>
      </c>
      <c r="L73" s="8"/>
      <c r="N73" s="8"/>
    </row>
    <row r="74" spans="1:17" x14ac:dyDescent="0.2">
      <c r="D74" s="8"/>
      <c r="E74" s="8"/>
      <c r="F74" s="8"/>
      <c r="G74" s="8"/>
      <c r="H74" s="8"/>
      <c r="L74" s="8"/>
      <c r="N74" s="9"/>
    </row>
    <row r="75" spans="1:17" x14ac:dyDescent="0.2">
      <c r="D75" s="8"/>
      <c r="E75" s="8"/>
      <c r="F75" s="8"/>
      <c r="G75" s="8"/>
      <c r="H75" s="8"/>
      <c r="L75" s="8"/>
      <c r="N75" s="8"/>
    </row>
    <row r="76" spans="1:17" x14ac:dyDescent="0.2">
      <c r="D76" s="8"/>
      <c r="E76" s="8"/>
      <c r="F76" s="8"/>
      <c r="G76" s="8"/>
      <c r="H76" s="8"/>
      <c r="L76" s="8"/>
      <c r="N76" s="9"/>
    </row>
    <row r="77" spans="1:17" x14ac:dyDescent="0.2">
      <c r="D77" s="8"/>
      <c r="E77" s="8"/>
      <c r="F77" s="8"/>
      <c r="G77" s="8"/>
      <c r="H77" s="8"/>
      <c r="L77" s="8"/>
      <c r="N77" s="8"/>
    </row>
    <row r="78" spans="1:17" x14ac:dyDescent="0.2">
      <c r="D78" s="8"/>
      <c r="E78" s="8"/>
      <c r="F78" s="8"/>
      <c r="G78" s="8"/>
      <c r="H78" s="8"/>
      <c r="L78" s="8"/>
      <c r="N78" s="9"/>
    </row>
    <row r="79" spans="1:17" x14ac:dyDescent="0.2">
      <c r="D79" s="8"/>
      <c r="E79" s="8"/>
      <c r="F79" s="8"/>
      <c r="G79" s="8"/>
      <c r="H79" s="8"/>
      <c r="L79" s="8"/>
      <c r="N79" s="8"/>
    </row>
    <row r="80" spans="1:17" x14ac:dyDescent="0.2">
      <c r="D80" s="8"/>
      <c r="E80" s="8"/>
      <c r="F80" s="8"/>
      <c r="G80" s="8"/>
      <c r="H80" s="8"/>
      <c r="L80" s="8"/>
      <c r="N80" s="9"/>
    </row>
    <row r="81" spans="4:14" x14ac:dyDescent="0.2">
      <c r="D81" s="8"/>
      <c r="E81" s="8"/>
      <c r="F81" s="8"/>
      <c r="G81" s="8"/>
      <c r="H81" s="8"/>
      <c r="L81" s="8"/>
      <c r="N81" s="8"/>
    </row>
    <row r="82" spans="4:14" x14ac:dyDescent="0.2">
      <c r="D82" s="8"/>
      <c r="E82" s="8"/>
      <c r="F82" s="8"/>
      <c r="G82" s="8"/>
      <c r="H82" s="8"/>
      <c r="L82" s="8"/>
      <c r="N82" s="9"/>
    </row>
    <row r="83" spans="4:14" x14ac:dyDescent="0.2">
      <c r="D83" s="8"/>
      <c r="E83" s="8"/>
      <c r="F83" s="8"/>
      <c r="G83" s="8"/>
      <c r="H83" s="8"/>
      <c r="L83" s="8"/>
      <c r="N83" s="8"/>
    </row>
    <row r="84" spans="4:14" x14ac:dyDescent="0.2">
      <c r="D84" s="8"/>
      <c r="E84" s="8"/>
      <c r="F84" s="8"/>
      <c r="G84" s="8"/>
      <c r="H84" s="8"/>
      <c r="L84" s="8"/>
      <c r="N84" s="9"/>
    </row>
    <row r="85" spans="4:14" x14ac:dyDescent="0.2">
      <c r="D85" s="8"/>
      <c r="E85" s="8"/>
      <c r="F85" s="8"/>
      <c r="G85" s="8"/>
      <c r="H85" s="8"/>
      <c r="L85" s="8"/>
      <c r="N85" s="8"/>
    </row>
    <row r="86" spans="4:14" x14ac:dyDescent="0.2">
      <c r="D86" s="8"/>
      <c r="E86" s="8"/>
      <c r="F86" s="8"/>
      <c r="G86" s="8"/>
      <c r="H86" s="8"/>
      <c r="L86" s="8"/>
      <c r="N86" s="9"/>
    </row>
    <row r="87" spans="4:14" x14ac:dyDescent="0.2">
      <c r="D87" s="8"/>
      <c r="E87" s="8"/>
      <c r="F87" s="8"/>
      <c r="G87" s="8"/>
      <c r="H87" s="8"/>
      <c r="L87" s="8"/>
      <c r="N87" s="8"/>
    </row>
    <row r="88" spans="4:14" x14ac:dyDescent="0.2">
      <c r="D88" s="8"/>
      <c r="E88" s="8"/>
      <c r="F88" s="8"/>
      <c r="G88" s="8"/>
      <c r="H88" s="8"/>
      <c r="L88" s="8"/>
      <c r="N88" s="9"/>
    </row>
    <row r="89" spans="4:14" x14ac:dyDescent="0.2">
      <c r="D89" s="8"/>
      <c r="E89" s="8"/>
      <c r="F89" s="8"/>
      <c r="G89" s="8"/>
      <c r="H89" s="8"/>
      <c r="L89" s="8"/>
      <c r="N89" s="8"/>
    </row>
    <row r="90" spans="4:14" x14ac:dyDescent="0.2">
      <c r="D90" s="8"/>
      <c r="E90" s="8"/>
      <c r="F90" s="8"/>
      <c r="G90" s="8"/>
      <c r="H90" s="8"/>
      <c r="L90" s="8"/>
      <c r="N90" s="9"/>
    </row>
    <row r="91" spans="4:14" x14ac:dyDescent="0.2">
      <c r="D91" s="8"/>
      <c r="E91" s="8"/>
      <c r="F91" s="8"/>
      <c r="G91" s="8"/>
      <c r="H91" s="8"/>
      <c r="L91" s="8"/>
      <c r="N91" s="8"/>
    </row>
    <row r="92" spans="4:14" x14ac:dyDescent="0.2">
      <c r="D92" s="8"/>
      <c r="E92" s="8"/>
      <c r="F92" s="8"/>
      <c r="G92" s="8"/>
      <c r="H92" s="8"/>
      <c r="L92" s="8"/>
      <c r="N92" s="9"/>
    </row>
    <row r="93" spans="4:14" x14ac:dyDescent="0.2">
      <c r="D93" s="8"/>
      <c r="E93" s="8"/>
      <c r="F93" s="8"/>
      <c r="G93" s="8"/>
      <c r="H93" s="8"/>
    </row>
    <row r="94" spans="4:14" x14ac:dyDescent="0.2">
      <c r="E94" s="8"/>
      <c r="G94" s="8"/>
      <c r="H94" s="8"/>
    </row>
    <row r="95" spans="4:14" x14ac:dyDescent="0.2">
      <c r="D95" s="8"/>
      <c r="E95" s="8"/>
      <c r="G95" s="8"/>
      <c r="H95" s="8"/>
    </row>
    <row r="96" spans="4:14" x14ac:dyDescent="0.2">
      <c r="D96" s="8"/>
      <c r="E96" s="8"/>
      <c r="F96" s="8"/>
      <c r="G96" s="8"/>
      <c r="H96" s="8"/>
    </row>
    <row r="97" spans="4:10" x14ac:dyDescent="0.2">
      <c r="D97" s="8"/>
      <c r="E97" s="8"/>
      <c r="F97" s="8"/>
      <c r="G97" s="8"/>
      <c r="H97" s="8"/>
    </row>
    <row r="98" spans="4:10" x14ac:dyDescent="0.2">
      <c r="D98" s="8"/>
      <c r="E98" s="8"/>
      <c r="F98" s="8"/>
      <c r="G98" s="8"/>
      <c r="H98" s="8"/>
    </row>
    <row r="99" spans="4:10" x14ac:dyDescent="0.2">
      <c r="D99" s="8"/>
      <c r="E99" s="8"/>
      <c r="F99" s="8"/>
      <c r="G99" s="8"/>
      <c r="H99" s="8"/>
    </row>
    <row r="100" spans="4:10" x14ac:dyDescent="0.2">
      <c r="D100" s="8"/>
      <c r="E100" s="8"/>
      <c r="F100" s="8"/>
      <c r="G100" s="8"/>
      <c r="H100" s="8"/>
    </row>
    <row r="101" spans="4:10" x14ac:dyDescent="0.2">
      <c r="D101" s="8"/>
      <c r="E101" s="8"/>
      <c r="F101" s="8"/>
      <c r="G101" s="8"/>
      <c r="H101" s="8"/>
    </row>
    <row r="102" spans="4:10" x14ac:dyDescent="0.2">
      <c r="D102" s="8"/>
      <c r="E102" s="8"/>
      <c r="F102" s="8"/>
      <c r="G102" s="8"/>
      <c r="H102" s="8"/>
    </row>
    <row r="103" spans="4:10" x14ac:dyDescent="0.2">
      <c r="D103" s="8"/>
      <c r="E103" s="8"/>
      <c r="F103" s="8"/>
      <c r="G103" s="8"/>
      <c r="H103" s="8"/>
    </row>
    <row r="104" spans="4:10" x14ac:dyDescent="0.2">
      <c r="D104" s="8"/>
      <c r="E104" s="8"/>
      <c r="F104" s="8"/>
      <c r="G104" s="8"/>
      <c r="H104" s="8"/>
    </row>
    <row r="105" spans="4:10" x14ac:dyDescent="0.2">
      <c r="D105" s="8"/>
      <c r="E105" s="8"/>
      <c r="F105" s="8"/>
      <c r="G105" s="8"/>
      <c r="H105" s="8"/>
    </row>
    <row r="106" spans="4:10" x14ac:dyDescent="0.2">
      <c r="D106" s="8"/>
      <c r="E106" s="8"/>
      <c r="F106" s="8"/>
      <c r="G106" s="8"/>
      <c r="H106" s="8"/>
    </row>
    <row r="107" spans="4:10" x14ac:dyDescent="0.2">
      <c r="D107" s="8"/>
      <c r="E107" s="8"/>
      <c r="F107" s="8"/>
      <c r="G107" s="8"/>
      <c r="H107" s="8"/>
    </row>
    <row r="108" spans="4:10" x14ac:dyDescent="0.2">
      <c r="D108" s="8"/>
      <c r="E108" s="8"/>
      <c r="F108" s="8"/>
      <c r="G108" s="8"/>
      <c r="H108" s="8"/>
    </row>
    <row r="109" spans="4:10" x14ac:dyDescent="0.2">
      <c r="D109" s="8"/>
      <c r="E109" s="8"/>
      <c r="F109" s="8"/>
      <c r="G109" s="8"/>
      <c r="H109" s="8"/>
    </row>
    <row r="110" spans="4:10" x14ac:dyDescent="0.2">
      <c r="D110" s="8"/>
      <c r="E110" s="8"/>
      <c r="F110" s="8"/>
      <c r="G110" s="8"/>
      <c r="H110" s="8"/>
    </row>
    <row r="111" spans="4:10" x14ac:dyDescent="0.2">
      <c r="D111" s="8"/>
      <c r="E111" s="8"/>
      <c r="F111" s="8"/>
      <c r="G111" s="8"/>
      <c r="H111" s="8"/>
      <c r="I111" s="8"/>
      <c r="J111" s="8"/>
    </row>
    <row r="112" spans="4:10" x14ac:dyDescent="0.2">
      <c r="D112" s="8"/>
      <c r="E112" s="8"/>
      <c r="F112" s="8"/>
      <c r="G112" s="8"/>
      <c r="H112" s="8"/>
    </row>
    <row r="113" spans="4:11" x14ac:dyDescent="0.2">
      <c r="D113" s="8"/>
      <c r="E113" s="8"/>
      <c r="F113" s="8"/>
      <c r="G113" s="8"/>
      <c r="H113" s="8"/>
    </row>
    <row r="114" spans="4:11" x14ac:dyDescent="0.2">
      <c r="D114" s="8"/>
      <c r="E114" s="8"/>
      <c r="F114" s="8"/>
      <c r="G114" s="8"/>
      <c r="H114" s="8"/>
    </row>
    <row r="115" spans="4:11" x14ac:dyDescent="0.2">
      <c r="D115" s="8"/>
      <c r="E115" s="8"/>
      <c r="F115" s="8"/>
      <c r="G115" s="8"/>
      <c r="H115" s="8"/>
    </row>
    <row r="116" spans="4:11" x14ac:dyDescent="0.2">
      <c r="D116" s="8"/>
      <c r="E116" s="8"/>
      <c r="F116" s="8"/>
      <c r="G116" s="8"/>
      <c r="H116" s="8"/>
    </row>
    <row r="117" spans="4:11" x14ac:dyDescent="0.2">
      <c r="D117" s="8"/>
      <c r="E117" s="8"/>
      <c r="F117" s="8"/>
      <c r="G117" s="8"/>
      <c r="H117" s="8"/>
    </row>
    <row r="118" spans="4:11" x14ac:dyDescent="0.2">
      <c r="D118" s="8"/>
      <c r="E118" s="8"/>
      <c r="F118" s="8"/>
      <c r="G118" s="8"/>
      <c r="H118" s="8"/>
    </row>
    <row r="119" spans="4:11" x14ac:dyDescent="0.2">
      <c r="D119" s="8"/>
      <c r="E119" s="8"/>
      <c r="F119" s="8"/>
      <c r="G119" s="8"/>
      <c r="H119" s="8"/>
    </row>
    <row r="120" spans="4:11" x14ac:dyDescent="0.2">
      <c r="D120" s="8"/>
      <c r="E120" s="8"/>
      <c r="F120" s="8"/>
      <c r="G120" s="8"/>
      <c r="H120" s="8"/>
    </row>
    <row r="121" spans="4:11" x14ac:dyDescent="0.2">
      <c r="D121" s="8"/>
      <c r="E121" s="8"/>
      <c r="F121" s="8"/>
      <c r="G121" s="8"/>
      <c r="H121" s="8"/>
    </row>
    <row r="122" spans="4:11" x14ac:dyDescent="0.2">
      <c r="D122" s="8"/>
      <c r="E122" s="8"/>
      <c r="F122" s="8"/>
      <c r="G122" s="8"/>
      <c r="H122" s="8"/>
    </row>
    <row r="123" spans="4:11" x14ac:dyDescent="0.2">
      <c r="D123" s="8"/>
      <c r="E123" s="8"/>
      <c r="F123" s="8"/>
      <c r="G123" s="8"/>
      <c r="H123" s="8"/>
    </row>
    <row r="124" spans="4:11" x14ac:dyDescent="0.2">
      <c r="D124" s="8"/>
      <c r="E124" s="8"/>
      <c r="F124" s="8"/>
      <c r="G124" s="8"/>
      <c r="H124" s="8"/>
    </row>
    <row r="125" spans="4:11" x14ac:dyDescent="0.2">
      <c r="D125" s="8"/>
      <c r="E125" s="8"/>
      <c r="F125" s="8"/>
      <c r="G125" s="8"/>
      <c r="H125" s="8"/>
      <c r="I125" s="8"/>
      <c r="J125" s="8"/>
      <c r="K125" s="8"/>
    </row>
    <row r="126" spans="4:11" x14ac:dyDescent="0.2">
      <c r="D126" s="8"/>
      <c r="E126" s="8"/>
      <c r="F126" s="8"/>
      <c r="G126" s="8"/>
      <c r="H126" s="8"/>
    </row>
    <row r="127" spans="4:11" x14ac:dyDescent="0.2">
      <c r="D127" s="8"/>
      <c r="E127" s="8"/>
      <c r="F127" s="8"/>
      <c r="G127" s="8"/>
      <c r="H127" s="8"/>
    </row>
    <row r="128" spans="4:11" x14ac:dyDescent="0.2">
      <c r="D128" s="8"/>
      <c r="E128" s="8"/>
      <c r="F128" s="8"/>
      <c r="G128" s="8"/>
      <c r="H128" s="8"/>
    </row>
    <row r="129" spans="4:8" x14ac:dyDescent="0.2">
      <c r="D129" s="8"/>
      <c r="E129" s="8"/>
      <c r="F129" s="8"/>
      <c r="G129" s="8"/>
      <c r="H129" s="8"/>
    </row>
    <row r="130" spans="4:8" x14ac:dyDescent="0.2">
      <c r="D130" s="8"/>
      <c r="E130" s="8"/>
      <c r="F130" s="8"/>
      <c r="G130" s="8"/>
      <c r="H130" s="8"/>
    </row>
    <row r="131" spans="4:8" x14ac:dyDescent="0.2">
      <c r="D131" s="8"/>
      <c r="E131" s="8"/>
      <c r="F131" s="8"/>
      <c r="G131" s="8"/>
      <c r="H131" s="8"/>
    </row>
    <row r="132" spans="4:8" x14ac:dyDescent="0.2">
      <c r="D132" s="8"/>
      <c r="E132" s="8"/>
      <c r="F132" s="8"/>
      <c r="G132" s="8"/>
      <c r="H132" s="8"/>
    </row>
    <row r="133" spans="4:8" x14ac:dyDescent="0.2">
      <c r="D133" s="8"/>
      <c r="E133" s="8"/>
      <c r="F133" s="8"/>
      <c r="G133" s="8"/>
      <c r="H133" s="8"/>
    </row>
    <row r="134" spans="4:8" x14ac:dyDescent="0.2">
      <c r="D134" s="8"/>
      <c r="E134" s="8"/>
      <c r="F134" s="8"/>
      <c r="G134" s="8"/>
      <c r="H134" s="8"/>
    </row>
    <row r="135" spans="4:8" x14ac:dyDescent="0.2">
      <c r="D135" s="8"/>
      <c r="E135" s="8"/>
      <c r="F135" s="8"/>
      <c r="G135" s="8"/>
      <c r="H135" s="8"/>
    </row>
    <row r="136" spans="4:8" x14ac:dyDescent="0.2">
      <c r="D136" s="8"/>
      <c r="E136" s="8"/>
      <c r="F136" s="8"/>
      <c r="G136" s="8"/>
      <c r="H136" s="8"/>
    </row>
    <row r="137" spans="4:8" x14ac:dyDescent="0.2">
      <c r="D137" s="8"/>
      <c r="E137" s="8"/>
      <c r="F137" s="8"/>
      <c r="G137" s="8"/>
      <c r="H137" s="8"/>
    </row>
    <row r="138" spans="4:8" x14ac:dyDescent="0.2">
      <c r="D138" s="8"/>
      <c r="E138" s="8"/>
      <c r="F138" s="8"/>
      <c r="G138" s="8"/>
      <c r="H138" s="8"/>
    </row>
    <row r="139" spans="4:8" x14ac:dyDescent="0.2">
      <c r="D139" s="8"/>
      <c r="E139" s="8"/>
      <c r="F139" s="8"/>
      <c r="G139" s="8"/>
      <c r="H139" s="8"/>
    </row>
    <row r="140" spans="4:8" x14ac:dyDescent="0.2">
      <c r="D140" s="8"/>
      <c r="E140" s="8"/>
      <c r="F140" s="8"/>
      <c r="G140" s="8"/>
      <c r="H140" s="8"/>
    </row>
    <row r="141" spans="4:8" x14ac:dyDescent="0.2">
      <c r="D141" s="8"/>
      <c r="E141" s="8"/>
      <c r="F141" s="8"/>
      <c r="G141" s="8"/>
      <c r="H141" s="8"/>
    </row>
    <row r="142" spans="4:8" x14ac:dyDescent="0.2">
      <c r="D142" s="8"/>
      <c r="E142" s="8"/>
      <c r="F142" s="8"/>
      <c r="G142" s="8"/>
      <c r="H142" s="8"/>
    </row>
    <row r="143" spans="4:8" x14ac:dyDescent="0.2">
      <c r="D143" s="8"/>
      <c r="E143" s="8"/>
      <c r="F143" s="8"/>
      <c r="G143" s="8"/>
      <c r="H143" s="8"/>
    </row>
    <row r="144" spans="4:8" x14ac:dyDescent="0.2">
      <c r="D144" s="8"/>
      <c r="E144" s="8"/>
      <c r="F144" s="8"/>
      <c r="G144" s="8"/>
      <c r="H144" s="8"/>
    </row>
    <row r="145" spans="4:8" x14ac:dyDescent="0.2">
      <c r="D145" s="8"/>
      <c r="E145" s="8"/>
      <c r="F145" s="8"/>
      <c r="G145" s="8"/>
      <c r="H145" s="8"/>
    </row>
    <row r="146" spans="4:8" x14ac:dyDescent="0.2">
      <c r="D146" s="8"/>
      <c r="E146" s="8"/>
      <c r="F146" s="8"/>
      <c r="G146" s="8"/>
      <c r="H146" s="8"/>
    </row>
    <row r="147" spans="4:8" x14ac:dyDescent="0.2">
      <c r="D147" s="8"/>
      <c r="E147" s="8"/>
      <c r="F147" s="8"/>
      <c r="G147" s="8"/>
      <c r="H147" s="8"/>
    </row>
    <row r="148" spans="4:8" x14ac:dyDescent="0.2">
      <c r="D148" s="8"/>
      <c r="E148" s="8"/>
      <c r="F148" s="8"/>
      <c r="G148" s="8"/>
      <c r="H148" s="8"/>
    </row>
    <row r="149" spans="4:8" x14ac:dyDescent="0.2">
      <c r="D149" s="8"/>
      <c r="E149" s="8"/>
      <c r="F149" s="8"/>
      <c r="G149" s="8"/>
      <c r="H149" s="8"/>
    </row>
    <row r="150" spans="4:8" x14ac:dyDescent="0.2">
      <c r="D150" s="8"/>
      <c r="E150" s="8"/>
      <c r="F150" s="8"/>
      <c r="G150" s="8"/>
      <c r="H150" s="8"/>
    </row>
    <row r="151" spans="4:8" x14ac:dyDescent="0.2">
      <c r="D151" s="8"/>
      <c r="E151" s="8"/>
      <c r="F151" s="8"/>
      <c r="G151" s="8"/>
      <c r="H151" s="8"/>
    </row>
    <row r="152" spans="4:8" x14ac:dyDescent="0.2">
      <c r="D152" s="8"/>
      <c r="E152" s="8"/>
      <c r="F152" s="8"/>
      <c r="G152" s="8"/>
      <c r="H152" s="8"/>
    </row>
    <row r="153" spans="4:8" x14ac:dyDescent="0.2">
      <c r="D153" s="8"/>
      <c r="E153" s="8"/>
      <c r="F153" s="8"/>
      <c r="G153" s="8"/>
      <c r="H153" s="8"/>
    </row>
    <row r="154" spans="4:8" x14ac:dyDescent="0.2">
      <c r="D154" s="8"/>
      <c r="E154" s="8"/>
      <c r="F154" s="8"/>
      <c r="G154" s="8"/>
      <c r="H154" s="8"/>
    </row>
    <row r="155" spans="4:8" x14ac:dyDescent="0.2">
      <c r="D155" s="8"/>
      <c r="E155" s="8"/>
      <c r="F155" s="8"/>
      <c r="G155" s="8"/>
      <c r="H155" s="8"/>
    </row>
    <row r="156" spans="4:8" x14ac:dyDescent="0.2">
      <c r="D156" s="8"/>
      <c r="E156" s="8"/>
      <c r="F156" s="8"/>
      <c r="G156" s="8"/>
      <c r="H156" s="8"/>
    </row>
    <row r="157" spans="4:8" x14ac:dyDescent="0.2">
      <c r="D157" s="8"/>
      <c r="E157" s="8"/>
      <c r="F157" s="8"/>
      <c r="G157" s="8"/>
      <c r="H157" s="8"/>
    </row>
    <row r="158" spans="4:8" x14ac:dyDescent="0.2">
      <c r="D158" s="8"/>
      <c r="E158" s="8"/>
      <c r="F158" s="8"/>
      <c r="G158" s="8"/>
      <c r="H158" s="8"/>
    </row>
    <row r="159" spans="4:8" x14ac:dyDescent="0.2">
      <c r="D159" s="8"/>
      <c r="E159" s="8"/>
      <c r="F159" s="8"/>
      <c r="G159" s="8"/>
      <c r="H159" s="8"/>
    </row>
    <row r="160" spans="4:8" x14ac:dyDescent="0.2">
      <c r="D160" s="8"/>
      <c r="E160" s="8"/>
      <c r="F160" s="8"/>
      <c r="G160" s="8"/>
      <c r="H160" s="8"/>
    </row>
    <row r="161" spans="4:8" x14ac:dyDescent="0.2">
      <c r="D161" s="8"/>
      <c r="E161" s="8"/>
      <c r="F161" s="8"/>
      <c r="G161" s="8"/>
      <c r="H161" s="8"/>
    </row>
    <row r="162" spans="4:8" x14ac:dyDescent="0.2">
      <c r="D162" s="8"/>
      <c r="E162" s="8"/>
      <c r="F162" s="8"/>
      <c r="G162" s="8"/>
      <c r="H162" s="8"/>
    </row>
    <row r="163" spans="4:8" x14ac:dyDescent="0.2">
      <c r="D163" s="8"/>
      <c r="E163" s="8"/>
      <c r="F163" s="8"/>
      <c r="G163" s="8"/>
      <c r="H163" s="8"/>
    </row>
    <row r="164" spans="4:8" x14ac:dyDescent="0.2">
      <c r="D164" s="8"/>
      <c r="E164" s="8"/>
      <c r="F164" s="8"/>
      <c r="G164" s="8"/>
      <c r="H164" s="8"/>
    </row>
    <row r="165" spans="4:8" x14ac:dyDescent="0.2">
      <c r="D165" s="8"/>
      <c r="E165" s="8"/>
      <c r="F165" s="8"/>
      <c r="G165" s="8"/>
      <c r="H165" s="8"/>
    </row>
    <row r="166" spans="4:8" x14ac:dyDescent="0.2">
      <c r="D166" s="8"/>
      <c r="E166" s="8"/>
      <c r="F166" s="8"/>
      <c r="G166" s="8"/>
      <c r="H166" s="8"/>
    </row>
    <row r="167" spans="4:8" x14ac:dyDescent="0.2">
      <c r="D167" s="8"/>
      <c r="E167" s="8"/>
      <c r="F167" s="8"/>
      <c r="G167" s="8"/>
      <c r="H167" s="8"/>
    </row>
    <row r="168" spans="4:8" x14ac:dyDescent="0.2">
      <c r="D168" s="8"/>
      <c r="E168" s="8"/>
      <c r="F168" s="8"/>
      <c r="G168" s="8"/>
      <c r="H168" s="8"/>
    </row>
    <row r="169" spans="4:8" x14ac:dyDescent="0.2">
      <c r="D169" s="8"/>
      <c r="E169" s="8"/>
      <c r="F169" s="8"/>
      <c r="G169" s="8"/>
      <c r="H169" s="8"/>
    </row>
    <row r="170" spans="4:8" x14ac:dyDescent="0.2">
      <c r="D170" s="8"/>
      <c r="E170" s="8"/>
      <c r="F170" s="8"/>
      <c r="G170" s="8"/>
      <c r="H170" s="8"/>
    </row>
    <row r="171" spans="4:8" x14ac:dyDescent="0.2">
      <c r="D171" s="8"/>
      <c r="E171" s="8"/>
      <c r="F171" s="8"/>
      <c r="G171" s="8"/>
      <c r="H171" s="8"/>
    </row>
    <row r="172" spans="4:8" x14ac:dyDescent="0.2">
      <c r="D172" s="8"/>
      <c r="E172" s="8"/>
      <c r="F172" s="8"/>
      <c r="G172" s="8"/>
      <c r="H172" s="8"/>
    </row>
    <row r="173" spans="4:8" x14ac:dyDescent="0.2">
      <c r="D173" s="8"/>
      <c r="E173" s="8"/>
      <c r="F173" s="8"/>
      <c r="G173" s="8"/>
      <c r="H173" s="8"/>
    </row>
    <row r="174" spans="4:8" x14ac:dyDescent="0.2">
      <c r="D174" s="8"/>
      <c r="E174" s="8"/>
      <c r="F174" s="8"/>
      <c r="G174" s="8"/>
      <c r="H174" s="8"/>
    </row>
    <row r="175" spans="4:8" x14ac:dyDescent="0.2">
      <c r="D175" s="8"/>
      <c r="E175" s="8"/>
      <c r="F175" s="8"/>
      <c r="G175" s="8"/>
      <c r="H175" s="8"/>
    </row>
    <row r="176" spans="4:8" x14ac:dyDescent="0.2">
      <c r="D176" s="8"/>
      <c r="E176" s="8"/>
      <c r="F176" s="8"/>
      <c r="G176" s="8"/>
      <c r="H176" s="8"/>
    </row>
    <row r="177" spans="4:8" x14ac:dyDescent="0.2">
      <c r="D177" s="8"/>
      <c r="E177" s="8"/>
      <c r="F177" s="8"/>
      <c r="G177" s="8"/>
      <c r="H177" s="8"/>
    </row>
    <row r="178" spans="4:8" x14ac:dyDescent="0.2">
      <c r="D178" s="8"/>
      <c r="E178" s="8"/>
      <c r="F178" s="8"/>
      <c r="G178" s="8"/>
      <c r="H178" s="8"/>
    </row>
    <row r="179" spans="4:8" x14ac:dyDescent="0.2">
      <c r="D179" s="8"/>
      <c r="E179" s="8"/>
      <c r="F179" s="8"/>
      <c r="G179" s="8"/>
      <c r="H179" s="8"/>
    </row>
    <row r="180" spans="4:8" x14ac:dyDescent="0.2">
      <c r="D180" s="8"/>
      <c r="E180" s="8"/>
      <c r="F180" s="8"/>
      <c r="G180" s="8"/>
      <c r="H180" s="8"/>
    </row>
    <row r="181" spans="4:8" x14ac:dyDescent="0.2">
      <c r="D181" s="8"/>
      <c r="E181" s="8"/>
      <c r="F181" s="8"/>
      <c r="G181" s="8"/>
      <c r="H181" s="8"/>
    </row>
    <row r="182" spans="4:8" x14ac:dyDescent="0.2">
      <c r="D182" s="8"/>
      <c r="E182" s="8"/>
      <c r="F182" s="8"/>
      <c r="G182" s="8"/>
      <c r="H182" s="8"/>
    </row>
    <row r="183" spans="4:8" x14ac:dyDescent="0.2">
      <c r="D183" s="8"/>
      <c r="E183" s="8"/>
      <c r="F183" s="8"/>
      <c r="G183" s="8"/>
      <c r="H183" s="8"/>
    </row>
    <row r="184" spans="4:8" x14ac:dyDescent="0.2">
      <c r="D184" s="8"/>
      <c r="E184" s="8"/>
      <c r="F184" s="8"/>
      <c r="G184" s="8"/>
      <c r="H184" s="8"/>
    </row>
    <row r="185" spans="4:8" x14ac:dyDescent="0.2">
      <c r="D185" s="8"/>
      <c r="E185" s="8"/>
      <c r="F185" s="8"/>
      <c r="G185" s="8"/>
      <c r="H185" s="8"/>
    </row>
    <row r="186" spans="4:8" x14ac:dyDescent="0.2">
      <c r="D186" s="8"/>
      <c r="E186" s="8"/>
      <c r="F186" s="8"/>
      <c r="G186" s="8"/>
      <c r="H186" s="8"/>
    </row>
    <row r="187" spans="4:8" x14ac:dyDescent="0.2">
      <c r="D187" s="8"/>
      <c r="E187" s="8"/>
      <c r="F187" s="8"/>
      <c r="G187" s="8"/>
      <c r="H187" s="8"/>
    </row>
    <row r="188" spans="4:8" x14ac:dyDescent="0.2">
      <c r="G188" s="8"/>
      <c r="H188" s="8"/>
    </row>
    <row r="189" spans="4:8" x14ac:dyDescent="0.2">
      <c r="G189" s="8"/>
      <c r="H189" s="8"/>
    </row>
    <row r="190" spans="4:8" x14ac:dyDescent="0.2">
      <c r="D190" s="8"/>
      <c r="E190" s="8"/>
      <c r="F190" s="8"/>
      <c r="G190" s="8"/>
      <c r="H190" s="8"/>
    </row>
    <row r="191" spans="4:8" x14ac:dyDescent="0.2">
      <c r="D191" s="8"/>
      <c r="E191" s="8"/>
      <c r="F191" s="8"/>
      <c r="G191" s="8"/>
      <c r="H191" s="8"/>
    </row>
    <row r="192" spans="4:8" x14ac:dyDescent="0.2">
      <c r="D192" s="8"/>
      <c r="E192" s="8"/>
      <c r="F192" s="8"/>
      <c r="G192" s="8"/>
      <c r="H192" s="8"/>
    </row>
    <row r="193" spans="4:8" x14ac:dyDescent="0.2">
      <c r="D193" s="8"/>
      <c r="E193" s="8"/>
      <c r="F193" s="8"/>
      <c r="G193" s="8"/>
      <c r="H193" s="8"/>
    </row>
    <row r="194" spans="4:8" x14ac:dyDescent="0.2">
      <c r="D194" s="8"/>
      <c r="E194" s="8"/>
      <c r="F194" s="8"/>
      <c r="G194" s="8"/>
      <c r="H194" s="8"/>
    </row>
    <row r="195" spans="4:8" x14ac:dyDescent="0.2">
      <c r="D195" s="8"/>
      <c r="E195" s="8"/>
      <c r="F195" s="8"/>
      <c r="G195" s="8"/>
      <c r="H195" s="8"/>
    </row>
    <row r="196" spans="4:8" x14ac:dyDescent="0.2">
      <c r="D196" s="8"/>
      <c r="E196" s="8"/>
      <c r="F196" s="8"/>
      <c r="G196" s="8"/>
      <c r="H196" s="8"/>
    </row>
    <row r="197" spans="4:8" x14ac:dyDescent="0.2">
      <c r="D197" s="8"/>
      <c r="E197" s="8"/>
      <c r="F197" s="8"/>
      <c r="G197" s="8"/>
      <c r="H197" s="8"/>
    </row>
    <row r="198" spans="4:8" x14ac:dyDescent="0.2">
      <c r="D198" s="8"/>
      <c r="E198" s="8"/>
      <c r="F198" s="8"/>
      <c r="G198" s="8"/>
      <c r="H198" s="8"/>
    </row>
    <row r="199" spans="4:8" x14ac:dyDescent="0.2">
      <c r="D199" s="8"/>
      <c r="E199" s="8"/>
      <c r="F199" s="8"/>
      <c r="G199" s="8"/>
      <c r="H199" s="8"/>
    </row>
    <row r="200" spans="4:8" x14ac:dyDescent="0.2">
      <c r="D200" s="8"/>
      <c r="E200" s="8"/>
      <c r="F200" s="8"/>
      <c r="G200" s="8"/>
      <c r="H200" s="8"/>
    </row>
    <row r="201" spans="4:8" x14ac:dyDescent="0.2">
      <c r="D201" s="8"/>
      <c r="E201" s="8"/>
      <c r="F201" s="8"/>
      <c r="G201" s="8"/>
      <c r="H201" s="8"/>
    </row>
    <row r="202" spans="4:8" x14ac:dyDescent="0.2">
      <c r="D202" s="8"/>
      <c r="E202" s="8"/>
      <c r="F202" s="8"/>
      <c r="G202" s="8"/>
      <c r="H202" s="8"/>
    </row>
    <row r="203" spans="4:8" x14ac:dyDescent="0.2">
      <c r="D203" s="8"/>
      <c r="E203" s="8"/>
      <c r="F203" s="8"/>
      <c r="G203" s="8"/>
      <c r="H203" s="8"/>
    </row>
    <row r="204" spans="4:8" x14ac:dyDescent="0.2">
      <c r="D204" s="8"/>
      <c r="E204" s="8"/>
      <c r="F204" s="8"/>
      <c r="G204" s="8"/>
      <c r="H204" s="8"/>
    </row>
    <row r="205" spans="4:8" x14ac:dyDescent="0.2">
      <c r="D205" s="8"/>
      <c r="E205" s="8"/>
      <c r="F205" s="8"/>
      <c r="G205" s="8"/>
      <c r="H205" s="8"/>
    </row>
    <row r="206" spans="4:8" x14ac:dyDescent="0.2">
      <c r="D206" s="8"/>
      <c r="E206" s="8"/>
      <c r="F206" s="8"/>
      <c r="G206" s="8"/>
      <c r="H206" s="8"/>
    </row>
    <row r="207" spans="4:8" x14ac:dyDescent="0.2">
      <c r="D207" s="8"/>
      <c r="E207" s="8"/>
      <c r="F207" s="8"/>
      <c r="G207" s="8"/>
      <c r="H207" s="8"/>
    </row>
    <row r="208" spans="4:8" x14ac:dyDescent="0.2">
      <c r="D208" s="8"/>
      <c r="E208" s="8"/>
      <c r="F208" s="8"/>
      <c r="G208" s="8"/>
      <c r="H208" s="8"/>
    </row>
    <row r="209" spans="4:8" x14ac:dyDescent="0.2">
      <c r="D209" s="8"/>
      <c r="E209" s="8"/>
      <c r="F209" s="8"/>
      <c r="G209" s="8"/>
      <c r="H209" s="8"/>
    </row>
    <row r="210" spans="4:8" x14ac:dyDescent="0.2">
      <c r="D210" s="8"/>
      <c r="E210" s="8"/>
      <c r="F210" s="8"/>
      <c r="G210" s="8"/>
      <c r="H210" s="8"/>
    </row>
    <row r="211" spans="4:8" x14ac:dyDescent="0.2">
      <c r="D211" s="8"/>
      <c r="E211" s="8"/>
      <c r="F211" s="8"/>
      <c r="G211" s="8"/>
      <c r="H211" s="8"/>
    </row>
    <row r="212" spans="4:8" x14ac:dyDescent="0.2">
      <c r="D212" s="8"/>
      <c r="E212" s="8"/>
      <c r="F212" s="8"/>
      <c r="G212" s="8"/>
      <c r="H212" s="8"/>
    </row>
    <row r="213" spans="4:8" x14ac:dyDescent="0.2">
      <c r="D213" s="8"/>
      <c r="E213" s="8"/>
      <c r="F213" s="8"/>
      <c r="G213" s="8"/>
      <c r="H213" s="8"/>
    </row>
    <row r="214" spans="4:8" x14ac:dyDescent="0.2">
      <c r="D214" s="8"/>
      <c r="E214" s="8"/>
      <c r="F214" s="8"/>
      <c r="G214" s="8"/>
      <c r="H214" s="8"/>
    </row>
    <row r="215" spans="4:8" x14ac:dyDescent="0.2">
      <c r="D215" s="8"/>
      <c r="E215" s="8"/>
      <c r="F215" s="8"/>
      <c r="G215" s="8"/>
      <c r="H215" s="8"/>
    </row>
    <row r="216" spans="4:8" x14ac:dyDescent="0.2">
      <c r="D216" s="8"/>
      <c r="E216" s="8"/>
      <c r="F216" s="8"/>
      <c r="G216" s="8"/>
      <c r="H216" s="8"/>
    </row>
    <row r="217" spans="4:8" x14ac:dyDescent="0.2">
      <c r="D217" s="8"/>
      <c r="E217" s="8"/>
      <c r="F217" s="8"/>
      <c r="G217" s="8"/>
      <c r="H217" s="8"/>
    </row>
    <row r="218" spans="4:8" x14ac:dyDescent="0.2">
      <c r="D218" s="8"/>
      <c r="E218" s="8"/>
      <c r="F218" s="8"/>
      <c r="G218" s="8"/>
      <c r="H218" s="8"/>
    </row>
    <row r="219" spans="4:8" x14ac:dyDescent="0.2">
      <c r="D219" s="8"/>
      <c r="E219" s="8"/>
      <c r="F219" s="8"/>
      <c r="G219" s="8"/>
      <c r="H219" s="8"/>
    </row>
    <row r="220" spans="4:8" x14ac:dyDescent="0.2">
      <c r="D220" s="8"/>
      <c r="E220" s="8"/>
      <c r="F220" s="8"/>
      <c r="G220" s="8"/>
      <c r="H220" s="8"/>
    </row>
    <row r="221" spans="4:8" x14ac:dyDescent="0.2">
      <c r="D221" s="8"/>
      <c r="E221" s="8"/>
      <c r="F221" s="8"/>
      <c r="G221" s="8"/>
      <c r="H221" s="8"/>
    </row>
    <row r="222" spans="4:8" x14ac:dyDescent="0.2">
      <c r="D222" s="8"/>
      <c r="E222" s="8"/>
      <c r="F222" s="8"/>
      <c r="G222" s="8"/>
      <c r="H222" s="8"/>
    </row>
    <row r="223" spans="4:8" x14ac:dyDescent="0.2">
      <c r="D223" s="8"/>
      <c r="E223" s="8"/>
      <c r="F223" s="8"/>
      <c r="G223" s="8"/>
      <c r="H223" s="8"/>
    </row>
    <row r="224" spans="4:8" x14ac:dyDescent="0.2">
      <c r="D224" s="8"/>
      <c r="E224" s="8"/>
      <c r="F224" s="8"/>
      <c r="G224" s="8"/>
      <c r="H224" s="8"/>
    </row>
    <row r="225" spans="4:8" x14ac:dyDescent="0.2">
      <c r="D225" s="8"/>
      <c r="E225" s="8"/>
      <c r="F225" s="8"/>
      <c r="G225" s="8"/>
      <c r="H225" s="8"/>
    </row>
    <row r="226" spans="4:8" x14ac:dyDescent="0.2">
      <c r="D226" s="8"/>
      <c r="E226" s="8"/>
      <c r="F226" s="8"/>
      <c r="G226" s="8"/>
      <c r="H226" s="8"/>
    </row>
    <row r="227" spans="4:8" x14ac:dyDescent="0.2">
      <c r="D227" s="8"/>
      <c r="E227" s="8"/>
      <c r="F227" s="8"/>
      <c r="G227" s="8"/>
      <c r="H227" s="8"/>
    </row>
    <row r="228" spans="4:8" x14ac:dyDescent="0.2">
      <c r="D228" s="8"/>
      <c r="E228" s="8"/>
      <c r="F228" s="8"/>
      <c r="G228" s="8"/>
      <c r="H228" s="8"/>
    </row>
    <row r="229" spans="4:8" x14ac:dyDescent="0.2">
      <c r="D229" s="8"/>
      <c r="E229" s="8"/>
      <c r="F229" s="8"/>
      <c r="G229" s="8"/>
      <c r="H229" s="8"/>
    </row>
    <row r="230" spans="4:8" x14ac:dyDescent="0.2">
      <c r="D230" s="8"/>
      <c r="E230" s="8"/>
      <c r="F230" s="8"/>
      <c r="G230" s="8"/>
      <c r="H230" s="8"/>
    </row>
    <row r="231" spans="4:8" x14ac:dyDescent="0.2">
      <c r="D231" s="8"/>
      <c r="E231" s="8"/>
      <c r="F231" s="8"/>
      <c r="G231" s="8"/>
      <c r="H231" s="8"/>
    </row>
    <row r="232" spans="4:8" x14ac:dyDescent="0.2">
      <c r="D232" s="8"/>
      <c r="E232" s="8"/>
      <c r="F232" s="8"/>
      <c r="G232" s="8"/>
      <c r="H232" s="8"/>
    </row>
    <row r="233" spans="4:8" x14ac:dyDescent="0.2">
      <c r="D233" s="8"/>
      <c r="E233" s="8"/>
      <c r="F233" s="8"/>
      <c r="G233" s="8"/>
      <c r="H233" s="8"/>
    </row>
    <row r="234" spans="4:8" x14ac:dyDescent="0.2">
      <c r="D234" s="8"/>
      <c r="E234" s="8"/>
      <c r="F234" s="8"/>
      <c r="G234" s="8"/>
      <c r="H234" s="8"/>
    </row>
    <row r="235" spans="4:8" x14ac:dyDescent="0.2">
      <c r="D235" s="8"/>
      <c r="E235" s="8"/>
      <c r="F235" s="8"/>
      <c r="G235" s="8"/>
      <c r="H235" s="8"/>
    </row>
    <row r="236" spans="4:8" x14ac:dyDescent="0.2">
      <c r="D236" s="8"/>
      <c r="E236" s="8"/>
      <c r="F236" s="8"/>
      <c r="G236" s="8"/>
      <c r="H236" s="8"/>
    </row>
    <row r="237" spans="4:8" x14ac:dyDescent="0.2">
      <c r="D237" s="8"/>
      <c r="E237" s="8"/>
      <c r="F237" s="8"/>
      <c r="G237" s="8"/>
      <c r="H237" s="8"/>
    </row>
    <row r="238" spans="4:8" x14ac:dyDescent="0.2">
      <c r="D238" s="8"/>
      <c r="E238" s="8"/>
      <c r="F238" s="8"/>
      <c r="G238" s="8"/>
      <c r="H238" s="8"/>
    </row>
    <row r="239" spans="4:8" x14ac:dyDescent="0.2">
      <c r="D239" s="8"/>
      <c r="E239" s="8"/>
      <c r="F239" s="8"/>
      <c r="G239" s="8"/>
      <c r="H239" s="8"/>
    </row>
    <row r="240" spans="4:8" x14ac:dyDescent="0.2">
      <c r="D240" s="8"/>
      <c r="E240" s="8"/>
      <c r="F240" s="8"/>
      <c r="G240" s="8"/>
      <c r="H240" s="8"/>
    </row>
    <row r="241" spans="4:11" x14ac:dyDescent="0.2">
      <c r="D241" s="8"/>
      <c r="E241" s="8"/>
      <c r="F241" s="8"/>
      <c r="G241" s="8"/>
      <c r="H241" s="8"/>
    </row>
    <row r="242" spans="4:11" x14ac:dyDescent="0.2">
      <c r="D242" s="8"/>
      <c r="E242" s="8"/>
      <c r="F242" s="8"/>
      <c r="G242" s="8"/>
      <c r="H242" s="8"/>
    </row>
    <row r="243" spans="4:11" x14ac:dyDescent="0.2">
      <c r="D243" s="8"/>
      <c r="E243" s="8"/>
      <c r="F243" s="8"/>
      <c r="G243" s="8"/>
      <c r="H243" s="8"/>
    </row>
    <row r="244" spans="4:11" x14ac:dyDescent="0.2">
      <c r="D244" s="8"/>
      <c r="E244" s="8"/>
      <c r="F244" s="8"/>
      <c r="G244" s="8"/>
      <c r="H244" s="8"/>
    </row>
    <row r="245" spans="4:11" x14ac:dyDescent="0.2">
      <c r="D245" s="8"/>
      <c r="E245" s="8"/>
      <c r="F245" s="8"/>
      <c r="G245" s="8"/>
      <c r="H245" s="8"/>
    </row>
    <row r="246" spans="4:11" x14ac:dyDescent="0.2">
      <c r="D246" s="8"/>
      <c r="E246" s="8"/>
      <c r="F246" s="8"/>
      <c r="G246" s="8"/>
      <c r="H246" s="8"/>
    </row>
    <row r="247" spans="4:11" x14ac:dyDescent="0.2">
      <c r="D247" s="8"/>
      <c r="E247" s="8"/>
      <c r="F247" s="8"/>
      <c r="G247" s="8"/>
      <c r="H247" s="8"/>
    </row>
    <row r="248" spans="4:11" x14ac:dyDescent="0.2">
      <c r="D248" s="8"/>
      <c r="E248" s="8"/>
      <c r="F248" s="8"/>
      <c r="G248" s="8"/>
      <c r="H248" s="8"/>
    </row>
    <row r="249" spans="4:11" x14ac:dyDescent="0.2">
      <c r="D249" s="8"/>
      <c r="E249" s="8"/>
      <c r="F249" s="8"/>
      <c r="G249" s="8"/>
      <c r="H249" s="8"/>
    </row>
    <row r="250" spans="4:11" x14ac:dyDescent="0.2">
      <c r="D250" s="8"/>
      <c r="E250" s="8"/>
      <c r="F250" s="8"/>
      <c r="G250" s="8"/>
      <c r="H250" s="8"/>
    </row>
    <row r="251" spans="4:11" x14ac:dyDescent="0.2">
      <c r="D251" s="8"/>
      <c r="E251" s="8"/>
      <c r="F251" s="8"/>
      <c r="G251" s="8"/>
      <c r="H251" s="8"/>
    </row>
    <row r="252" spans="4:11" x14ac:dyDescent="0.2">
      <c r="D252" s="8"/>
      <c r="E252" s="8"/>
      <c r="F252" s="8"/>
      <c r="G252" s="8"/>
      <c r="H252" s="8"/>
      <c r="I252" s="8"/>
      <c r="J252" s="8"/>
      <c r="K252" s="8"/>
    </row>
    <row r="253" spans="4:11" x14ac:dyDescent="0.2">
      <c r="D253" s="8"/>
      <c r="E253" s="8"/>
      <c r="F253" s="8"/>
      <c r="G253" s="8"/>
      <c r="H253" s="8"/>
    </row>
    <row r="254" spans="4:11" x14ac:dyDescent="0.2">
      <c r="D254" s="8"/>
      <c r="E254" s="8"/>
      <c r="F254" s="8"/>
      <c r="G254" s="8"/>
      <c r="H254" s="8"/>
    </row>
    <row r="255" spans="4:11" x14ac:dyDescent="0.2">
      <c r="D255" s="8"/>
      <c r="E255" s="8"/>
      <c r="F255" s="8"/>
      <c r="G255" s="8"/>
      <c r="H255" s="8"/>
    </row>
    <row r="256" spans="4:11" x14ac:dyDescent="0.2">
      <c r="D256" s="8"/>
      <c r="E256" s="8"/>
      <c r="F256" s="8"/>
      <c r="G256" s="8"/>
      <c r="H256" s="8"/>
    </row>
    <row r="257" spans="4:10" x14ac:dyDescent="0.2">
      <c r="D257" s="8"/>
      <c r="E257" s="8"/>
      <c r="F257" s="8"/>
      <c r="G257" s="8"/>
      <c r="H257" s="8"/>
    </row>
    <row r="258" spans="4:10" x14ac:dyDescent="0.2">
      <c r="D258" s="8"/>
      <c r="E258" s="8"/>
      <c r="F258" s="8"/>
      <c r="G258" s="8"/>
      <c r="H258" s="8"/>
    </row>
    <row r="259" spans="4:10" x14ac:dyDescent="0.2">
      <c r="D259" s="8"/>
      <c r="E259" s="8"/>
      <c r="F259" s="8"/>
      <c r="G259" s="8"/>
      <c r="H259" s="8"/>
    </row>
    <row r="260" spans="4:10" x14ac:dyDescent="0.2">
      <c r="D260" s="8"/>
      <c r="E260" s="8"/>
      <c r="F260" s="8"/>
      <c r="G260" s="8"/>
      <c r="H260" s="8"/>
      <c r="I260" s="8"/>
      <c r="J260" s="8"/>
    </row>
    <row r="261" spans="4:10" x14ac:dyDescent="0.2">
      <c r="D261" s="8"/>
      <c r="E261" s="8"/>
      <c r="F261" s="8"/>
      <c r="G261" s="8"/>
      <c r="H261" s="8"/>
    </row>
    <row r="262" spans="4:10" x14ac:dyDescent="0.2">
      <c r="D262" s="8"/>
      <c r="E262" s="8"/>
      <c r="F262" s="8"/>
      <c r="G262" s="8"/>
      <c r="H262" s="8"/>
    </row>
    <row r="263" spans="4:10" x14ac:dyDescent="0.2">
      <c r="D263" s="8"/>
      <c r="E263" s="8"/>
      <c r="F263" s="8"/>
      <c r="G263" s="8"/>
      <c r="H263" s="8"/>
    </row>
    <row r="264" spans="4:10" x14ac:dyDescent="0.2">
      <c r="D264" s="8"/>
      <c r="E264" s="8"/>
      <c r="F264" s="8"/>
      <c r="G264" s="8"/>
      <c r="H264" s="8"/>
    </row>
    <row r="265" spans="4:10" x14ac:dyDescent="0.2">
      <c r="D265" s="8"/>
      <c r="E265" s="8"/>
      <c r="F265" s="8"/>
      <c r="G265" s="8"/>
      <c r="H265" s="8"/>
    </row>
    <row r="266" spans="4:10" x14ac:dyDescent="0.2">
      <c r="D266" s="8"/>
      <c r="E266" s="8"/>
      <c r="F266" s="8"/>
      <c r="G266" s="8"/>
      <c r="H266" s="8"/>
    </row>
    <row r="267" spans="4:10" x14ac:dyDescent="0.2">
      <c r="D267" s="8"/>
      <c r="E267" s="8"/>
      <c r="F267" s="8"/>
      <c r="G267" s="8"/>
      <c r="H267" s="8"/>
    </row>
    <row r="268" spans="4:10" x14ac:dyDescent="0.2">
      <c r="D268" s="8"/>
      <c r="E268" s="8"/>
      <c r="F268" s="8"/>
      <c r="G268" s="8"/>
      <c r="H268" s="8"/>
    </row>
    <row r="269" spans="4:10" x14ac:dyDescent="0.2">
      <c r="D269" s="8"/>
      <c r="E269" s="8"/>
      <c r="F269" s="8"/>
      <c r="G269" s="8"/>
      <c r="H269" s="8"/>
    </row>
    <row r="270" spans="4:10" x14ac:dyDescent="0.2">
      <c r="D270" s="8"/>
      <c r="E270" s="8"/>
      <c r="F270" s="8"/>
      <c r="G270" s="8"/>
      <c r="H270" s="8"/>
    </row>
    <row r="271" spans="4:10" x14ac:dyDescent="0.2">
      <c r="D271" s="8"/>
      <c r="E271" s="8"/>
      <c r="F271" s="8"/>
      <c r="G271" s="8"/>
      <c r="H271" s="8"/>
    </row>
    <row r="272" spans="4:10" x14ac:dyDescent="0.2">
      <c r="D272" s="8"/>
      <c r="E272" s="8"/>
      <c r="F272" s="8"/>
      <c r="G272" s="8"/>
      <c r="H272" s="8"/>
    </row>
    <row r="273" spans="4:10" x14ac:dyDescent="0.2">
      <c r="D273" s="8"/>
      <c r="E273" s="8"/>
      <c r="F273" s="8"/>
      <c r="G273" s="8"/>
      <c r="H273" s="8"/>
    </row>
    <row r="274" spans="4:10" x14ac:dyDescent="0.2">
      <c r="D274" s="8"/>
      <c r="E274" s="8"/>
      <c r="F274" s="8"/>
      <c r="G274" s="8"/>
      <c r="H274" s="8"/>
    </row>
    <row r="275" spans="4:10" x14ac:dyDescent="0.2">
      <c r="D275" s="8"/>
      <c r="E275" s="8"/>
      <c r="F275" s="8"/>
      <c r="G275" s="8"/>
      <c r="H275" s="8"/>
    </row>
    <row r="276" spans="4:10" x14ac:dyDescent="0.2">
      <c r="D276" s="8"/>
      <c r="E276" s="8"/>
      <c r="F276" s="8"/>
      <c r="G276" s="8"/>
      <c r="H276" s="8"/>
    </row>
    <row r="277" spans="4:10" x14ac:dyDescent="0.2">
      <c r="D277" s="8"/>
      <c r="E277" s="8"/>
      <c r="F277" s="8"/>
      <c r="G277" s="8"/>
      <c r="H277" s="8"/>
    </row>
    <row r="278" spans="4:10" x14ac:dyDescent="0.2">
      <c r="D278" s="8"/>
      <c r="E278" s="8"/>
      <c r="F278" s="8"/>
      <c r="G278" s="8"/>
      <c r="H278" s="8"/>
    </row>
    <row r="279" spans="4:10" x14ac:dyDescent="0.2">
      <c r="D279" s="8"/>
      <c r="E279" s="8"/>
      <c r="F279" s="8"/>
      <c r="G279" s="8"/>
      <c r="H279" s="8"/>
    </row>
    <row r="280" spans="4:10" x14ac:dyDescent="0.2">
      <c r="D280" s="8"/>
      <c r="E280" s="8"/>
      <c r="F280" s="8"/>
      <c r="G280" s="8"/>
      <c r="H280" s="8"/>
    </row>
    <row r="281" spans="4:10" x14ac:dyDescent="0.2">
      <c r="D281" s="8"/>
      <c r="E281" s="8"/>
      <c r="F281" s="8"/>
      <c r="G281" s="8"/>
      <c r="H281" s="8"/>
    </row>
    <row r="282" spans="4:10" x14ac:dyDescent="0.2">
      <c r="G282" s="8"/>
      <c r="H282" s="8"/>
    </row>
    <row r="283" spans="4:10" x14ac:dyDescent="0.2">
      <c r="G283" s="8"/>
      <c r="H283" s="8"/>
    </row>
    <row r="284" spans="4:10" x14ac:dyDescent="0.2">
      <c r="D284" s="8"/>
      <c r="E284" s="8"/>
      <c r="F284" s="8"/>
      <c r="G284" s="8"/>
      <c r="H284" s="8"/>
      <c r="I284" s="8"/>
      <c r="J284" s="8"/>
    </row>
    <row r="285" spans="4:10" x14ac:dyDescent="0.2">
      <c r="D285" s="8"/>
      <c r="E285" s="8"/>
      <c r="F285" s="8"/>
      <c r="G285" s="8"/>
      <c r="H285" s="8"/>
    </row>
    <row r="286" spans="4:10" x14ac:dyDescent="0.2">
      <c r="D286" s="8"/>
      <c r="E286" s="8"/>
      <c r="F286" s="8"/>
      <c r="G286" s="8"/>
      <c r="H286" s="8"/>
    </row>
    <row r="287" spans="4:10" x14ac:dyDescent="0.2">
      <c r="D287" s="8"/>
      <c r="E287" s="8"/>
      <c r="F287" s="8"/>
      <c r="G287" s="8"/>
      <c r="H287" s="8"/>
    </row>
    <row r="288" spans="4:10" x14ac:dyDescent="0.2">
      <c r="D288" s="8"/>
      <c r="E288" s="8"/>
      <c r="F288" s="8"/>
      <c r="G288" s="8"/>
      <c r="H288" s="8"/>
    </row>
    <row r="289" spans="4:10" x14ac:dyDescent="0.2">
      <c r="D289" s="8"/>
      <c r="E289" s="8"/>
      <c r="F289" s="8"/>
      <c r="G289" s="8"/>
      <c r="H289" s="8"/>
      <c r="I289" s="8"/>
      <c r="J289" s="8"/>
    </row>
    <row r="290" spans="4:10" x14ac:dyDescent="0.2">
      <c r="D290" s="8"/>
      <c r="E290" s="8"/>
      <c r="F290" s="8"/>
      <c r="G290" s="8"/>
      <c r="H290" s="8"/>
      <c r="I290" s="8"/>
      <c r="J290" s="8"/>
    </row>
    <row r="291" spans="4:10" x14ac:dyDescent="0.2">
      <c r="D291" s="8"/>
      <c r="E291" s="8"/>
      <c r="F291" s="8"/>
      <c r="G291" s="8"/>
      <c r="H291" s="8"/>
    </row>
    <row r="292" spans="4:10" x14ac:dyDescent="0.2">
      <c r="D292" s="8"/>
      <c r="E292" s="8"/>
      <c r="F292" s="8"/>
      <c r="G292" s="8"/>
      <c r="H292" s="8"/>
    </row>
    <row r="293" spans="4:10" x14ac:dyDescent="0.2">
      <c r="D293" s="8"/>
      <c r="E293" s="8"/>
      <c r="F293" s="8"/>
      <c r="G293" s="8"/>
      <c r="H293" s="8"/>
    </row>
    <row r="294" spans="4:10" x14ac:dyDescent="0.2">
      <c r="D294" s="8"/>
      <c r="E294" s="8"/>
      <c r="F294" s="8"/>
      <c r="G294" s="8"/>
      <c r="H294" s="8"/>
    </row>
    <row r="295" spans="4:10" x14ac:dyDescent="0.2">
      <c r="D295" s="8"/>
      <c r="E295" s="8"/>
      <c r="F295" s="8"/>
      <c r="G295" s="8"/>
      <c r="H295" s="8"/>
    </row>
    <row r="296" spans="4:10" x14ac:dyDescent="0.2">
      <c r="D296" s="8"/>
      <c r="E296" s="8"/>
      <c r="F296" s="8"/>
      <c r="G296" s="8"/>
      <c r="H296" s="8"/>
    </row>
    <row r="297" spans="4:10" x14ac:dyDescent="0.2">
      <c r="D297" s="8"/>
      <c r="E297" s="8"/>
      <c r="F297" s="8"/>
      <c r="G297" s="8"/>
      <c r="H297" s="8"/>
    </row>
    <row r="298" spans="4:10" x14ac:dyDescent="0.2">
      <c r="D298" s="8"/>
      <c r="E298" s="8"/>
      <c r="F298" s="8"/>
      <c r="G298" s="8"/>
      <c r="H298" s="8"/>
    </row>
    <row r="299" spans="4:10" x14ac:dyDescent="0.2">
      <c r="D299" s="8"/>
      <c r="E299" s="8"/>
      <c r="F299" s="8"/>
      <c r="G299" s="8"/>
      <c r="H299" s="8"/>
    </row>
    <row r="300" spans="4:10" x14ac:dyDescent="0.2">
      <c r="D300" s="8"/>
      <c r="E300" s="8"/>
      <c r="F300" s="8"/>
      <c r="G300" s="8"/>
      <c r="H300" s="8"/>
    </row>
    <row r="301" spans="4:10" x14ac:dyDescent="0.2">
      <c r="D301" s="8"/>
      <c r="E301" s="8"/>
      <c r="F301" s="8"/>
      <c r="G301" s="8"/>
      <c r="H301" s="8"/>
    </row>
    <row r="302" spans="4:10" x14ac:dyDescent="0.2">
      <c r="D302" s="8"/>
      <c r="E302" s="8"/>
      <c r="F302" s="8"/>
      <c r="G302" s="8"/>
      <c r="H302" s="8"/>
    </row>
    <row r="303" spans="4:10" x14ac:dyDescent="0.2">
      <c r="D303" s="8"/>
      <c r="E303" s="8"/>
      <c r="F303" s="8"/>
      <c r="G303" s="8"/>
      <c r="H303" s="8"/>
    </row>
    <row r="304" spans="4:10" x14ac:dyDescent="0.2">
      <c r="D304" s="8"/>
      <c r="E304" s="8"/>
      <c r="F304" s="8"/>
      <c r="G304" s="8"/>
      <c r="H304" s="8"/>
    </row>
    <row r="305" spans="4:10" x14ac:dyDescent="0.2">
      <c r="D305" s="8"/>
      <c r="E305" s="8"/>
      <c r="F305" s="8"/>
      <c r="G305" s="8"/>
      <c r="H305" s="8"/>
    </row>
    <row r="306" spans="4:10" x14ac:dyDescent="0.2">
      <c r="D306" s="8"/>
      <c r="E306" s="8"/>
      <c r="F306" s="8"/>
      <c r="G306" s="8"/>
      <c r="H306" s="8"/>
    </row>
    <row r="307" spans="4:10" x14ac:dyDescent="0.2">
      <c r="D307" s="8"/>
      <c r="E307" s="8"/>
      <c r="F307" s="8"/>
      <c r="G307" s="8"/>
      <c r="H307" s="8"/>
    </row>
    <row r="308" spans="4:10" x14ac:dyDescent="0.2">
      <c r="D308" s="8"/>
      <c r="E308" s="8"/>
      <c r="F308" s="8"/>
      <c r="G308" s="8"/>
      <c r="H308" s="8"/>
    </row>
    <row r="309" spans="4:10" x14ac:dyDescent="0.2">
      <c r="D309" s="8"/>
      <c r="E309" s="8"/>
      <c r="F309" s="8"/>
      <c r="G309" s="8"/>
      <c r="H309" s="8"/>
      <c r="I309" s="8"/>
      <c r="J309" s="8"/>
    </row>
    <row r="310" spans="4:10" x14ac:dyDescent="0.2">
      <c r="D310" s="8"/>
      <c r="E310" s="8"/>
      <c r="F310" s="8"/>
      <c r="G310" s="8"/>
      <c r="H310" s="8"/>
    </row>
    <row r="311" spans="4:10" x14ac:dyDescent="0.2">
      <c r="D311" s="8"/>
      <c r="E311" s="8"/>
      <c r="F311" s="8"/>
      <c r="G311" s="8"/>
      <c r="H311" s="8"/>
    </row>
    <row r="312" spans="4:10" x14ac:dyDescent="0.2">
      <c r="D312" s="8"/>
      <c r="E312" s="8"/>
      <c r="F312" s="8"/>
      <c r="G312" s="8"/>
      <c r="H312" s="8"/>
    </row>
    <row r="313" spans="4:10" x14ac:dyDescent="0.2">
      <c r="D313" s="8"/>
      <c r="E313" s="8"/>
      <c r="F313" s="8"/>
      <c r="G313" s="8"/>
      <c r="H313" s="8"/>
    </row>
    <row r="314" spans="4:10" x14ac:dyDescent="0.2">
      <c r="D314" s="8"/>
      <c r="E314" s="8"/>
      <c r="F314" s="8"/>
      <c r="G314" s="8"/>
      <c r="H314" s="8"/>
    </row>
    <row r="315" spans="4:10" x14ac:dyDescent="0.2">
      <c r="D315" s="8"/>
      <c r="E315" s="8"/>
      <c r="F315" s="8"/>
      <c r="G315" s="8"/>
      <c r="H315" s="8"/>
    </row>
    <row r="316" spans="4:10" x14ac:dyDescent="0.2">
      <c r="D316" s="8"/>
      <c r="E316" s="8"/>
      <c r="F316" s="8"/>
      <c r="G316" s="8"/>
      <c r="H316" s="8"/>
    </row>
    <row r="317" spans="4:10" x14ac:dyDescent="0.2">
      <c r="D317" s="8"/>
      <c r="E317" s="8"/>
      <c r="F317" s="8"/>
      <c r="G317" s="8"/>
      <c r="H317" s="8"/>
    </row>
    <row r="318" spans="4:10" x14ac:dyDescent="0.2">
      <c r="D318" s="8"/>
      <c r="E318" s="8"/>
      <c r="F318" s="8"/>
      <c r="G318" s="8"/>
      <c r="H318" s="8"/>
    </row>
    <row r="319" spans="4:10" x14ac:dyDescent="0.2">
      <c r="D319" s="8"/>
      <c r="E319" s="8"/>
      <c r="F319" s="8"/>
      <c r="G319" s="8"/>
      <c r="H319" s="8"/>
    </row>
    <row r="320" spans="4:10" x14ac:dyDescent="0.2">
      <c r="D320" s="8"/>
      <c r="E320" s="8"/>
      <c r="F320" s="8"/>
      <c r="G320" s="8"/>
      <c r="H320" s="8"/>
      <c r="I320" s="8"/>
      <c r="J320" s="8"/>
    </row>
    <row r="321" spans="4:8" x14ac:dyDescent="0.2">
      <c r="D321" s="8"/>
      <c r="E321" s="8"/>
      <c r="F321" s="8"/>
      <c r="G321" s="8"/>
      <c r="H321" s="8"/>
    </row>
    <row r="322" spans="4:8" x14ac:dyDescent="0.2">
      <c r="D322" s="8"/>
      <c r="E322" s="8"/>
      <c r="F322" s="8"/>
      <c r="G322" s="8"/>
      <c r="H322" s="8"/>
    </row>
    <row r="323" spans="4:8" x14ac:dyDescent="0.2">
      <c r="D323" s="8"/>
      <c r="E323" s="8"/>
      <c r="F323" s="8"/>
      <c r="G323" s="8"/>
      <c r="H323" s="8"/>
    </row>
    <row r="324" spans="4:8" x14ac:dyDescent="0.2">
      <c r="D324" s="8"/>
      <c r="E324" s="8"/>
      <c r="F324" s="8"/>
      <c r="G324" s="8"/>
      <c r="H324" s="8"/>
    </row>
    <row r="325" spans="4:8" x14ac:dyDescent="0.2">
      <c r="D325" s="8"/>
      <c r="E325" s="8"/>
      <c r="F325" s="8"/>
      <c r="G325" s="8"/>
      <c r="H325" s="8"/>
    </row>
    <row r="326" spans="4:8" x14ac:dyDescent="0.2">
      <c r="D326" s="8"/>
      <c r="E326" s="8"/>
      <c r="F326" s="8"/>
      <c r="G326" s="8"/>
      <c r="H326" s="8"/>
    </row>
    <row r="327" spans="4:8" x14ac:dyDescent="0.2">
      <c r="D327" s="8"/>
      <c r="E327" s="8"/>
      <c r="F327" s="8"/>
      <c r="G327" s="8"/>
      <c r="H327" s="8"/>
    </row>
    <row r="328" spans="4:8" x14ac:dyDescent="0.2">
      <c r="D328" s="8"/>
      <c r="E328" s="8"/>
      <c r="F328" s="8"/>
      <c r="G328" s="8"/>
      <c r="H328" s="8"/>
    </row>
    <row r="329" spans="4:8" x14ac:dyDescent="0.2">
      <c r="D329" s="8"/>
      <c r="E329" s="8"/>
      <c r="F329" s="8"/>
      <c r="G329" s="8"/>
      <c r="H329" s="8"/>
    </row>
    <row r="330" spans="4:8" x14ac:dyDescent="0.2">
      <c r="D330" s="8"/>
      <c r="E330" s="8"/>
      <c r="F330" s="8"/>
      <c r="G330" s="8"/>
      <c r="H330" s="8"/>
    </row>
    <row r="331" spans="4:8" x14ac:dyDescent="0.2">
      <c r="D331" s="8"/>
      <c r="E331" s="8"/>
      <c r="F331" s="8"/>
      <c r="G331" s="8"/>
      <c r="H331" s="8"/>
    </row>
    <row r="332" spans="4:8" x14ac:dyDescent="0.2">
      <c r="D332" s="8"/>
      <c r="E332" s="8"/>
      <c r="F332" s="8"/>
      <c r="G332" s="8"/>
      <c r="H332" s="8"/>
    </row>
    <row r="333" spans="4:8" x14ac:dyDescent="0.2">
      <c r="D333" s="8"/>
      <c r="E333" s="8"/>
      <c r="F333" s="8"/>
      <c r="G333" s="8"/>
      <c r="H333" s="8"/>
    </row>
    <row r="334" spans="4:8" x14ac:dyDescent="0.2">
      <c r="D334" s="8"/>
      <c r="E334" s="8"/>
      <c r="F334" s="8"/>
      <c r="G334" s="8"/>
      <c r="H334" s="8"/>
    </row>
    <row r="335" spans="4:8" x14ac:dyDescent="0.2">
      <c r="D335" s="8"/>
      <c r="E335" s="8"/>
      <c r="F335" s="8"/>
      <c r="G335" s="8"/>
      <c r="H335" s="8"/>
    </row>
    <row r="336" spans="4:8" x14ac:dyDescent="0.2">
      <c r="D336" s="8"/>
      <c r="E336" s="8"/>
      <c r="F336" s="8"/>
      <c r="G336" s="8"/>
      <c r="H336" s="8"/>
    </row>
    <row r="337" spans="4:8" x14ac:dyDescent="0.2">
      <c r="D337" s="8"/>
      <c r="E337" s="8"/>
      <c r="F337" s="8"/>
      <c r="G337" s="8"/>
      <c r="H337" s="8"/>
    </row>
    <row r="338" spans="4:8" x14ac:dyDescent="0.2">
      <c r="D338" s="8"/>
      <c r="E338" s="8"/>
      <c r="F338" s="8"/>
      <c r="G338" s="8"/>
      <c r="H338" s="8"/>
    </row>
    <row r="339" spans="4:8" x14ac:dyDescent="0.2">
      <c r="D339" s="8"/>
      <c r="E339" s="8"/>
      <c r="F339" s="8"/>
      <c r="G339" s="8"/>
      <c r="H339" s="8"/>
    </row>
    <row r="340" spans="4:8" x14ac:dyDescent="0.2">
      <c r="D340" s="8"/>
      <c r="E340" s="8"/>
      <c r="F340" s="8"/>
      <c r="G340" s="8"/>
      <c r="H340" s="8"/>
    </row>
    <row r="341" spans="4:8" x14ac:dyDescent="0.2">
      <c r="D341" s="8"/>
      <c r="E341" s="8"/>
      <c r="F341" s="8"/>
      <c r="G341" s="8"/>
      <c r="H341" s="8"/>
    </row>
    <row r="342" spans="4:8" x14ac:dyDescent="0.2">
      <c r="D342" s="8"/>
      <c r="E342" s="8"/>
      <c r="F342" s="8"/>
      <c r="G342" s="8"/>
      <c r="H342" s="8"/>
    </row>
    <row r="343" spans="4:8" x14ac:dyDescent="0.2">
      <c r="D343" s="8"/>
      <c r="E343" s="8"/>
      <c r="F343" s="8"/>
      <c r="G343" s="8"/>
      <c r="H343" s="8"/>
    </row>
    <row r="344" spans="4:8" x14ac:dyDescent="0.2">
      <c r="D344" s="8"/>
      <c r="E344" s="8"/>
      <c r="F344" s="8"/>
      <c r="G344" s="8"/>
      <c r="H344" s="8"/>
    </row>
    <row r="345" spans="4:8" x14ac:dyDescent="0.2">
      <c r="D345" s="8"/>
      <c r="E345" s="8"/>
      <c r="F345" s="8"/>
      <c r="G345" s="8"/>
      <c r="H345" s="8"/>
    </row>
    <row r="346" spans="4:8" x14ac:dyDescent="0.2">
      <c r="D346" s="8"/>
      <c r="E346" s="8"/>
      <c r="F346" s="8"/>
      <c r="G346" s="8"/>
      <c r="H346" s="8"/>
    </row>
    <row r="347" spans="4:8" x14ac:dyDescent="0.2">
      <c r="D347" s="8"/>
      <c r="E347" s="8"/>
      <c r="F347" s="8"/>
      <c r="G347" s="8"/>
      <c r="H347" s="8"/>
    </row>
    <row r="348" spans="4:8" x14ac:dyDescent="0.2">
      <c r="D348" s="8"/>
      <c r="E348" s="8"/>
      <c r="F348" s="8"/>
      <c r="G348" s="8"/>
      <c r="H348" s="8"/>
    </row>
    <row r="349" spans="4:8" x14ac:dyDescent="0.2">
      <c r="D349" s="8"/>
      <c r="E349" s="8"/>
      <c r="F349" s="8"/>
      <c r="G349" s="8"/>
      <c r="H349" s="8"/>
    </row>
    <row r="350" spans="4:8" x14ac:dyDescent="0.2">
      <c r="D350" s="8"/>
      <c r="E350" s="8"/>
      <c r="F350" s="8"/>
      <c r="G350" s="8"/>
      <c r="H350" s="8"/>
    </row>
    <row r="351" spans="4:8" x14ac:dyDescent="0.2">
      <c r="D351" s="8"/>
      <c r="E351" s="8"/>
      <c r="F351" s="8"/>
      <c r="G351" s="8"/>
      <c r="H351" s="8"/>
    </row>
    <row r="352" spans="4:8" x14ac:dyDescent="0.2">
      <c r="D352" s="8"/>
      <c r="E352" s="8"/>
      <c r="F352" s="8"/>
      <c r="G352" s="8"/>
      <c r="H352" s="8"/>
    </row>
    <row r="353" spans="4:8" x14ac:dyDescent="0.2">
      <c r="D353" s="8"/>
      <c r="E353" s="8"/>
      <c r="F353" s="8"/>
      <c r="G353" s="8"/>
      <c r="H353" s="8"/>
    </row>
    <row r="354" spans="4:8" x14ac:dyDescent="0.2">
      <c r="D354" s="8"/>
      <c r="E354" s="8"/>
      <c r="F354" s="8"/>
      <c r="G354" s="8"/>
      <c r="H354" s="8"/>
    </row>
    <row r="355" spans="4:8" x14ac:dyDescent="0.2">
      <c r="D355" s="8"/>
      <c r="E355" s="8"/>
      <c r="F355" s="8"/>
      <c r="G355" s="8"/>
      <c r="H355" s="8"/>
    </row>
    <row r="356" spans="4:8" x14ac:dyDescent="0.2">
      <c r="D356" s="8"/>
      <c r="E356" s="8"/>
      <c r="F356" s="8"/>
      <c r="G356" s="8"/>
      <c r="H356" s="8"/>
    </row>
    <row r="357" spans="4:8" x14ac:dyDescent="0.2">
      <c r="D357" s="8"/>
      <c r="E357" s="8"/>
      <c r="F357" s="8"/>
      <c r="G357" s="8"/>
      <c r="H357" s="8"/>
    </row>
    <row r="358" spans="4:8" x14ac:dyDescent="0.2">
      <c r="D358" s="8"/>
      <c r="E358" s="8"/>
      <c r="F358" s="8"/>
      <c r="G358" s="8"/>
      <c r="H358" s="8"/>
    </row>
    <row r="359" spans="4:8" x14ac:dyDescent="0.2">
      <c r="D359" s="8"/>
      <c r="E359" s="8"/>
      <c r="F359" s="8"/>
      <c r="G359" s="8"/>
      <c r="H359" s="8"/>
    </row>
    <row r="360" spans="4:8" x14ac:dyDescent="0.2">
      <c r="D360" s="8"/>
      <c r="E360" s="8"/>
      <c r="F360" s="8"/>
      <c r="G360" s="8"/>
      <c r="H360" s="8"/>
    </row>
    <row r="361" spans="4:8" x14ac:dyDescent="0.2">
      <c r="D361" s="8"/>
      <c r="E361" s="8"/>
      <c r="F361" s="8"/>
      <c r="G361" s="8"/>
      <c r="H361" s="8"/>
    </row>
    <row r="362" spans="4:8" x14ac:dyDescent="0.2">
      <c r="D362" s="8"/>
      <c r="E362" s="8"/>
      <c r="F362" s="8"/>
      <c r="G362" s="8"/>
      <c r="H362" s="8"/>
    </row>
    <row r="363" spans="4:8" x14ac:dyDescent="0.2">
      <c r="D363" s="8"/>
      <c r="E363" s="8"/>
      <c r="F363" s="8"/>
      <c r="G363" s="8"/>
      <c r="H363" s="8"/>
    </row>
    <row r="364" spans="4:8" x14ac:dyDescent="0.2">
      <c r="D364" s="8"/>
      <c r="E364" s="8"/>
      <c r="F364" s="8"/>
      <c r="G364" s="8"/>
      <c r="H364" s="8"/>
    </row>
    <row r="365" spans="4:8" x14ac:dyDescent="0.2">
      <c r="D365" s="8"/>
      <c r="E365" s="8"/>
      <c r="F365" s="8"/>
      <c r="G365" s="8"/>
      <c r="H365" s="8"/>
    </row>
    <row r="366" spans="4:8" x14ac:dyDescent="0.2">
      <c r="D366" s="8"/>
      <c r="E366" s="8"/>
      <c r="F366" s="8"/>
      <c r="G366" s="8"/>
      <c r="H366" s="8"/>
    </row>
    <row r="367" spans="4:8" x14ac:dyDescent="0.2">
      <c r="D367" s="8"/>
      <c r="E367" s="8"/>
      <c r="F367" s="8"/>
      <c r="G367" s="8"/>
      <c r="H367" s="8"/>
    </row>
    <row r="368" spans="4:8" x14ac:dyDescent="0.2">
      <c r="D368" s="8"/>
      <c r="E368" s="8"/>
      <c r="F368" s="8"/>
      <c r="G368" s="8"/>
      <c r="H368" s="8"/>
    </row>
    <row r="369" spans="4:8" x14ac:dyDescent="0.2">
      <c r="D369" s="8"/>
      <c r="E369" s="8"/>
      <c r="F369" s="8"/>
      <c r="G369" s="8"/>
      <c r="H369" s="8"/>
    </row>
    <row r="370" spans="4:8" x14ac:dyDescent="0.2">
      <c r="D370" s="8"/>
      <c r="E370" s="8"/>
      <c r="F370" s="8"/>
      <c r="G370" s="8"/>
      <c r="H370" s="8"/>
    </row>
    <row r="371" spans="4:8" x14ac:dyDescent="0.2">
      <c r="D371" s="8"/>
      <c r="E371" s="8"/>
      <c r="F371" s="8"/>
      <c r="G371" s="8"/>
      <c r="H371" s="8"/>
    </row>
    <row r="372" spans="4:8" x14ac:dyDescent="0.2">
      <c r="D372" s="8"/>
      <c r="E372" s="8"/>
      <c r="F372" s="8"/>
      <c r="G372" s="8"/>
      <c r="H372" s="8"/>
    </row>
    <row r="373" spans="4:8" x14ac:dyDescent="0.2">
      <c r="D373" s="8"/>
      <c r="E373" s="8"/>
      <c r="F373" s="8"/>
      <c r="G373" s="8"/>
      <c r="H373" s="8"/>
    </row>
    <row r="374" spans="4:8" x14ac:dyDescent="0.2">
      <c r="D374" s="8"/>
      <c r="E374" s="8"/>
      <c r="F374" s="8"/>
      <c r="G374" s="8"/>
      <c r="H374" s="8"/>
    </row>
    <row r="375" spans="4:8" x14ac:dyDescent="0.2">
      <c r="D375" s="8"/>
      <c r="E375" s="8"/>
      <c r="F375" s="8"/>
      <c r="G375" s="8"/>
      <c r="H375" s="8"/>
    </row>
    <row r="376" spans="4:8" x14ac:dyDescent="0.2">
      <c r="D376" s="8"/>
      <c r="E376" s="8"/>
      <c r="G376" s="8"/>
      <c r="H376" s="8"/>
    </row>
    <row r="377" spans="4:8" x14ac:dyDescent="0.2">
      <c r="E377" s="8"/>
      <c r="G377" s="8"/>
      <c r="H377" s="8"/>
    </row>
  </sheetData>
  <autoFilter ref="A1:K377" xr:uid="{89D7AC0D-C758-4ED1-9E24-B15658BCF571}"/>
  <phoneticPr fontId="3" type="noConversion"/>
  <conditionalFormatting sqref="F1:F1048576">
    <cfRule type="cellIs" dxfId="0" priority="2" operator="greaterThan">
      <formula>0.5</formula>
    </cfRule>
  </conditionalFormatting>
  <conditionalFormatting sqref="I1:I10485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{D2FC601F-C9E6-453F-B741-CC579BF719AA}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FC601F-C9E6-453F-B741-CC579BF719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I1:I1048576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actb</vt:lpstr>
      <vt:lpstr>dnmt1</vt:lpstr>
      <vt:lpstr>dnmt3aa</vt:lpstr>
      <vt:lpstr>dnmt3ab3</vt:lpstr>
      <vt:lpstr>dnmt3ab</vt:lpstr>
      <vt:lpstr>dnmt3ba4</vt:lpstr>
      <vt:lpstr>mecp2</vt:lpstr>
      <vt:lpstr>tet3</vt:lpstr>
      <vt:lpstr>nka1a</vt:lpstr>
      <vt:lpstr>slc12a1</vt:lpstr>
      <vt:lpstr>igf1</vt:lpstr>
      <vt:lpstr>gh1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De Pooter</dc:creator>
  <cp:lastModifiedBy>Simon De Pooter</cp:lastModifiedBy>
  <dcterms:created xsi:type="dcterms:W3CDTF">2015-06-05T18:19:34Z</dcterms:created>
  <dcterms:modified xsi:type="dcterms:W3CDTF">2021-12-11T07:58:54Z</dcterms:modified>
</cp:coreProperties>
</file>