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tilisateur\Documents\ELME22\TFE\examples\data\"/>
    </mc:Choice>
  </mc:AlternateContent>
  <xr:revisionPtr revIDLastSave="0" documentId="13_ncr:1_{C20CD3C5-4BBD-4B77-B85C-D1D750C58AD5}" xr6:coauthVersionLast="47" xr6:coauthVersionMax="47" xr10:uidLastSave="{00000000-0000-0000-0000-000000000000}"/>
  <bookViews>
    <workbookView xWindow="-108" yWindow="-108" windowWidth="23256" windowHeight="12576" xr2:uid="{85C80AC9-E49F-4091-A030-6B23C47F9647}"/>
  </bookViews>
  <sheets>
    <sheet name="Sheet1" sheetId="1" r:id="rId1"/>
    <sheet name="Sheet4" sheetId="4" r:id="rId2"/>
    <sheet name="Sheet2" sheetId="2" r:id="rId3"/>
    <sheet name="Sheet3" sheetId="3" r:id="rId4"/>
  </sheets>
  <definedNames>
    <definedName name="_xlnm._FilterDatabase" localSheetId="0" hidden="1">Sheet1!$P$1207:$AG$1207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4" l="1"/>
  <c r="D4" i="4"/>
  <c r="O17" i="1"/>
  <c r="O20" i="1" s="1"/>
  <c r="O18" i="1"/>
  <c r="O21" i="1" s="1"/>
  <c r="N56" i="1"/>
  <c r="N55" i="1"/>
  <c r="M56" i="1"/>
  <c r="M55" i="1"/>
  <c r="L56" i="1"/>
  <c r="L55" i="1"/>
  <c r="M47" i="1"/>
  <c r="N47" i="1"/>
  <c r="N46" i="1"/>
  <c r="M46" i="1"/>
  <c r="L47" i="1"/>
  <c r="L46" i="1"/>
  <c r="Q1840" i="1"/>
  <c r="M35" i="1"/>
  <c r="M34" i="1"/>
  <c r="L35" i="1"/>
  <c r="L34" i="1"/>
  <c r="K35" i="1"/>
  <c r="K34" i="1"/>
  <c r="L17" i="1"/>
  <c r="N26" i="1"/>
  <c r="N25" i="1"/>
  <c r="M26" i="1"/>
  <c r="M25" i="1"/>
  <c r="L26" i="1"/>
  <c r="L25" i="1"/>
  <c r="L18" i="1"/>
  <c r="M10" i="1"/>
  <c r="L10" i="1"/>
  <c r="K10" i="1"/>
  <c r="L9" i="1"/>
  <c r="M9" i="1"/>
  <c r="K9" i="1"/>
</calcChain>
</file>

<file path=xl/sharedStrings.xml><?xml version="1.0" encoding="utf-8"?>
<sst xmlns="http://schemas.openxmlformats.org/spreadsheetml/2006/main" count="3802" uniqueCount="37">
  <si>
    <t>NH4</t>
  </si>
  <si>
    <t>NO2</t>
  </si>
  <si>
    <t>NO3</t>
  </si>
  <si>
    <t>mg/L</t>
  </si>
  <si>
    <t>Sartrouville</t>
  </si>
  <si>
    <t>Entrée</t>
  </si>
  <si>
    <t>Sortie</t>
  </si>
  <si>
    <t>JQ</t>
  </si>
  <si>
    <t>Q</t>
  </si>
  <si>
    <t>MES</t>
  </si>
  <si>
    <t>DBO</t>
  </si>
  <si>
    <t>PO4</t>
  </si>
  <si>
    <t>PTOT</t>
  </si>
  <si>
    <t>m3/j</t>
  </si>
  <si>
    <t>mgO2/L</t>
  </si>
  <si>
    <t>mgP/L</t>
  </si>
  <si>
    <t/>
  </si>
  <si>
    <t>SAV</t>
  </si>
  <si>
    <t>median</t>
  </si>
  <si>
    <t>mean</t>
  </si>
  <si>
    <t>Seine aval</t>
  </si>
  <si>
    <t>SORTIE</t>
  </si>
  <si>
    <t>ENTREE</t>
  </si>
  <si>
    <t>/</t>
  </si>
  <si>
    <t>m3/s</t>
  </si>
  <si>
    <t>Seine avant SAV</t>
  </si>
  <si>
    <t>NQE</t>
  </si>
  <si>
    <t>Poissy</t>
  </si>
  <si>
    <t>Seine après SAV</t>
  </si>
  <si>
    <t>very small fragment</t>
  </si>
  <si>
    <t>fragment</t>
  </si>
  <si>
    <t>Jours</t>
  </si>
  <si>
    <t>NH4in</t>
  </si>
  <si>
    <t>day</t>
  </si>
  <si>
    <t>Débit de la Seine à Poissy</t>
  </si>
  <si>
    <t>after SAV</t>
  </si>
  <si>
    <t>before SAV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</si>
</sst>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dd/mm/yyyy\ hh:mm:ss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18" fillId="0" borderId="0"/>
    <xf numFmtId="0" fontId="18" fillId="0" borderId="0"/>
    <xf numFmtId="0" fontId="18" fillId="0" borderId="0"/>
  </cellStyleXfs>
  <cellXfs count="48">
    <xf numFmtId="0" fontId="0" fillId="0" borderId="0" xfId="0"/>
    <xf numFmtId="2" fontId="20" fillId="0" borderId="0" xfId="42" applyNumberFormat="1" applyFont="1" applyAlignment="1">
      <alignment horizontal="center"/>
    </xf>
    <xf numFmtId="0" fontId="22" fillId="0" borderId="0" xfId="0" applyFont="1"/>
    <xf numFmtId="0" fontId="19" fillId="0" borderId="0" xfId="42" applyNumberFormat="1" applyFont="1" applyFill="1" applyAlignment="1">
      <alignment horizontal="center" vertical="center"/>
    </xf>
    <xf numFmtId="0" fontId="20" fillId="33" borderId="0" xfId="42" applyFont="1" applyFill="1" applyAlignment="1">
      <alignment horizontal="center" vertical="center"/>
    </xf>
    <xf numFmtId="2" fontId="20" fillId="33" borderId="0" xfId="42" applyNumberFormat="1" applyFont="1" applyFill="1" applyAlignment="1">
      <alignment horizontal="center" vertical="center"/>
    </xf>
    <xf numFmtId="0" fontId="20" fillId="0" borderId="0" xfId="42" applyNumberFormat="1" applyFont="1" applyAlignment="1">
      <alignment horizontal="center"/>
    </xf>
    <xf numFmtId="0" fontId="20" fillId="0" borderId="0" xfId="42" applyFont="1" applyFill="1" applyAlignment="1">
      <alignment horizontal="center" vertical="center"/>
    </xf>
    <xf numFmtId="2" fontId="20" fillId="0" borderId="0" xfId="42" applyNumberFormat="1" applyFont="1" applyFill="1" applyAlignment="1">
      <alignment horizontal="center" vertical="center"/>
    </xf>
    <xf numFmtId="0" fontId="0" fillId="0" borderId="0" xfId="0"/>
    <xf numFmtId="0" fontId="15" fillId="0" borderId="0" xfId="0" applyFont="1"/>
    <xf numFmtId="0" fontId="20" fillId="33" borderId="0" xfId="42" applyFont="1" applyFill="1" applyAlignment="1">
      <alignment horizontal="center" vertical="center"/>
    </xf>
    <xf numFmtId="2" fontId="20" fillId="33" borderId="0" xfId="42" applyNumberFormat="1" applyFont="1" applyFill="1" applyAlignment="1">
      <alignment horizontal="center" vertical="center"/>
    </xf>
    <xf numFmtId="2" fontId="0" fillId="0" borderId="0" xfId="0" applyNumberFormat="1"/>
    <xf numFmtId="164" fontId="0" fillId="0" borderId="0" xfId="0" applyNumberFormat="1"/>
    <xf numFmtId="1" fontId="0" fillId="0" borderId="0" xfId="0" applyNumberFormat="1"/>
    <xf numFmtId="0" fontId="0" fillId="34" borderId="0" xfId="0" applyFill="1"/>
    <xf numFmtId="0" fontId="20" fillId="36" borderId="0" xfId="42" applyNumberFormat="1" applyFont="1" applyFill="1" applyAlignment="1">
      <alignment horizontal="center"/>
    </xf>
    <xf numFmtId="0" fontId="20" fillId="35" borderId="0" xfId="42" applyNumberFormat="1" applyFont="1" applyFill="1" applyAlignment="1">
      <alignment horizontal="center"/>
    </xf>
    <xf numFmtId="0" fontId="20" fillId="34" borderId="0" xfId="42" applyFont="1" applyFill="1" applyAlignment="1">
      <alignment horizontal="left" vertical="center"/>
    </xf>
    <xf numFmtId="0" fontId="0" fillId="0" borderId="0" xfId="0"/>
    <xf numFmtId="0" fontId="19" fillId="0" borderId="0" xfId="42" applyNumberFormat="1" applyFont="1" applyFill="1" applyAlignment="1">
      <alignment horizontal="center" vertical="center"/>
    </xf>
    <xf numFmtId="0" fontId="20" fillId="33" borderId="0" xfId="42" applyFont="1" applyFill="1" applyAlignment="1">
      <alignment horizontal="center" vertical="center"/>
    </xf>
    <xf numFmtId="2" fontId="20" fillId="33" borderId="0" xfId="42" applyNumberFormat="1" applyFont="1" applyFill="1" applyAlignment="1">
      <alignment horizontal="center" vertical="center"/>
    </xf>
    <xf numFmtId="0" fontId="20" fillId="0" borderId="0" xfId="42" applyNumberFormat="1" applyFont="1" applyAlignment="1">
      <alignment horizontal="center"/>
    </xf>
    <xf numFmtId="0" fontId="20" fillId="0" borderId="0" xfId="42" applyFont="1" applyFill="1" applyAlignment="1">
      <alignment horizontal="center" vertical="center"/>
    </xf>
    <xf numFmtId="2" fontId="20" fillId="0" borderId="0" xfId="42" applyNumberFormat="1" applyFont="1" applyFill="1" applyAlignment="1">
      <alignment horizontal="center" vertical="center"/>
    </xf>
    <xf numFmtId="2" fontId="0" fillId="0" borderId="0" xfId="0" applyNumberFormat="1"/>
    <xf numFmtId="0" fontId="0" fillId="35" borderId="0" xfId="0" applyFill="1"/>
    <xf numFmtId="164" fontId="0" fillId="36" borderId="0" xfId="0" applyNumberFormat="1" applyFill="1"/>
    <xf numFmtId="17" fontId="0" fillId="35" borderId="0" xfId="0" applyNumberFormat="1" applyFill="1"/>
    <xf numFmtId="1" fontId="0" fillId="36" borderId="0" xfId="0" applyNumberFormat="1" applyFill="1"/>
    <xf numFmtId="1" fontId="20" fillId="35" borderId="0" xfId="42" applyNumberFormat="1" applyFont="1" applyFill="1" applyAlignment="1">
      <alignment horizontal="center" vertical="center"/>
    </xf>
    <xf numFmtId="0" fontId="0" fillId="36" borderId="0" xfId="0" applyFill="1"/>
    <xf numFmtId="0" fontId="20" fillId="35" borderId="0" xfId="42" applyFont="1" applyFill="1" applyAlignment="1">
      <alignment horizontal="center" vertical="center"/>
    </xf>
    <xf numFmtId="0" fontId="0" fillId="38" borderId="0" xfId="0" applyFill="1"/>
    <xf numFmtId="17" fontId="0" fillId="38" borderId="0" xfId="0" applyNumberFormat="1" applyFill="1"/>
    <xf numFmtId="2" fontId="20" fillId="35" borderId="0" xfId="42" applyNumberFormat="1" applyFont="1" applyFill="1" applyAlignment="1">
      <alignment horizontal="center" vertical="center"/>
    </xf>
    <xf numFmtId="0" fontId="0" fillId="0" borderId="0" xfId="0"/>
    <xf numFmtId="1" fontId="19" fillId="37" borderId="0" xfId="42" applyNumberFormat="1" applyFont="1" applyFill="1" applyAlignment="1">
      <alignment horizontal="center" vertical="center"/>
    </xf>
    <xf numFmtId="165" fontId="20" fillId="37" borderId="0" xfId="42" applyNumberFormat="1" applyFont="1" applyFill="1" applyAlignment="1">
      <alignment horizontal="center" vertical="center"/>
    </xf>
    <xf numFmtId="1" fontId="20" fillId="37" borderId="0" xfId="42" applyNumberFormat="1" applyFont="1" applyFill="1" applyAlignment="1">
      <alignment horizontal="center" vertical="center"/>
    </xf>
    <xf numFmtId="164" fontId="0" fillId="0" borderId="0" xfId="0" applyNumberFormat="1"/>
    <xf numFmtId="0" fontId="0" fillId="0" borderId="0" xfId="0"/>
    <xf numFmtId="0" fontId="15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1" fontId="0" fillId="39" borderId="0" xfId="0" applyNumberFormat="1" applyFill="1" applyAlignment="1">
      <alignment horizontal="center"/>
    </xf>
    <xf numFmtId="0" fontId="21" fillId="0" borderId="0" xfId="0" applyFont="1" applyAlignment="1">
      <alignment horizontal="center"/>
    </xf>
  </cellXfs>
  <cellStyles count="45">
    <cellStyle name="20% - Accent1" xfId="18" builtinId="30" customBuiltin="1"/>
    <cellStyle name="20% - Accent2" xfId="21" builtinId="34" customBuiltin="1"/>
    <cellStyle name="20% - Accent3" xfId="24" builtinId="38" customBuiltin="1"/>
    <cellStyle name="20% - Accent4" xfId="27" builtinId="42" customBuiltin="1"/>
    <cellStyle name="20% - Accent5" xfId="30" builtinId="46" customBuiltin="1"/>
    <cellStyle name="20% - Accent6" xfId="33" builtinId="50" customBuiltin="1"/>
    <cellStyle name="40% - Accent1" xfId="19" builtinId="31" customBuiltin="1"/>
    <cellStyle name="40% - Accent2" xfId="22" builtinId="35" customBuiltin="1"/>
    <cellStyle name="40% - Accent3" xfId="25" builtinId="39" customBuiltin="1"/>
    <cellStyle name="40% - Accent4" xfId="28" builtinId="43" customBuiltin="1"/>
    <cellStyle name="40% - Accent5" xfId="31" builtinId="47" customBuiltin="1"/>
    <cellStyle name="40% - Accent6" xfId="34" builtinId="51" customBuiltin="1"/>
    <cellStyle name="60% - Accent1 2" xfId="36" xr:uid="{300A6441-54D3-4BDC-BEFC-6803FF21C497}"/>
    <cellStyle name="60% - Accent2 2" xfId="37" xr:uid="{9C1D86B0-8398-44C8-8FE9-0208D2B8F91E}"/>
    <cellStyle name="60% - Accent3 2" xfId="38" xr:uid="{D0B1DE8E-D0C7-41DD-AD96-8B38E4793350}"/>
    <cellStyle name="60% - Accent4 2" xfId="39" xr:uid="{E797C49D-4FA1-445C-A38B-0ECAF4EBA862}"/>
    <cellStyle name="60% - Accent5 2" xfId="40" xr:uid="{D8A936AD-056E-4CB6-824C-DD5656F1D1FE}"/>
    <cellStyle name="60% - Accent6 2" xfId="41" xr:uid="{565E336A-8437-4155-A48C-720937FC7035}"/>
    <cellStyle name="Accent1" xfId="17" builtinId="29" customBuiltin="1"/>
    <cellStyle name="Accent2" xfId="20" builtinId="33" customBuiltin="1"/>
    <cellStyle name="Accent3" xfId="23" builtinId="37" customBuiltin="1"/>
    <cellStyle name="Accent4" xfId="26" builtinId="41" customBuiltin="1"/>
    <cellStyle name="Accent5" xfId="29" builtinId="45" customBuiltin="1"/>
    <cellStyle name="Accent6" xfId="32" builtinId="49" customBuiltin="1"/>
    <cellStyle name="Bad" xfId="7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8" builtinId="20" customBuiltin="1"/>
    <cellStyle name="Linked Cell" xfId="11" builtinId="24" customBuiltin="1"/>
    <cellStyle name="Neutral 2" xfId="35" xr:uid="{D333D4C7-B6CC-4336-B369-E2F81CE1906A}"/>
    <cellStyle name="Normal" xfId="0" builtinId="0"/>
    <cellStyle name="Normal 2" xfId="42" xr:uid="{197E5481-796C-428B-B655-D718B054B630}"/>
    <cellStyle name="Normal 3" xfId="43" xr:uid="{BACED971-FC59-40CE-BB7C-659373AD1E96}"/>
    <cellStyle name="Normal 3 3" xfId="44" xr:uid="{FCA1741E-C995-4FC5-B710-B4EE18EE2F68}"/>
    <cellStyle name="Note" xfId="14" builtinId="10" customBuiltin="1"/>
    <cellStyle name="Output" xfId="9" builtinId="21" customBuiltin="1"/>
    <cellStyle name="Title" xfId="1" builtinId="15" customBuiltin="1"/>
    <cellStyle name="Total" xfId="16" builtinId="25" customBuiltin="1"/>
    <cellStyle name="Warning Text" xfId="13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Sheet1!$AE$8:$AE$1833</c:f>
              <c:numCache>
                <c:formatCode>General</c:formatCode>
                <c:ptCount val="1826"/>
                <c:pt idx="0">
                  <c:v>125.22</c:v>
                </c:pt>
                <c:pt idx="1">
                  <c:v>155.22</c:v>
                </c:pt>
                <c:pt idx="2">
                  <c:v>150.02000000000001</c:v>
                </c:pt>
                <c:pt idx="3">
                  <c:v>155.22</c:v>
                </c:pt>
                <c:pt idx="4">
                  <c:v>128.65</c:v>
                </c:pt>
                <c:pt idx="5">
                  <c:v>131.55000000000001</c:v>
                </c:pt>
                <c:pt idx="6">
                  <c:v>126.99</c:v>
                </c:pt>
                <c:pt idx="7">
                  <c:v>119.03</c:v>
                </c:pt>
                <c:pt idx="8">
                  <c:v>115.68</c:v>
                </c:pt>
                <c:pt idx="9">
                  <c:v>109.4</c:v>
                </c:pt>
                <c:pt idx="10">
                  <c:v>137.30000000000001</c:v>
                </c:pt>
                <c:pt idx="11">
                  <c:v>126.19</c:v>
                </c:pt>
                <c:pt idx="12">
                  <c:v>33.340000000000003</c:v>
                </c:pt>
                <c:pt idx="13">
                  <c:v>76.84</c:v>
                </c:pt>
                <c:pt idx="14">
                  <c:v>116.51</c:v>
                </c:pt>
                <c:pt idx="15">
                  <c:v>122.32</c:v>
                </c:pt>
                <c:pt idx="16">
                  <c:v>125.52</c:v>
                </c:pt>
                <c:pt idx="17">
                  <c:v>93.58</c:v>
                </c:pt>
                <c:pt idx="18">
                  <c:v>35.64</c:v>
                </c:pt>
                <c:pt idx="19">
                  <c:v>88.21</c:v>
                </c:pt>
                <c:pt idx="20">
                  <c:v>112.99</c:v>
                </c:pt>
                <c:pt idx="21">
                  <c:v>45.27</c:v>
                </c:pt>
                <c:pt idx="22">
                  <c:v>26.96</c:v>
                </c:pt>
                <c:pt idx="23">
                  <c:v>87.98</c:v>
                </c:pt>
                <c:pt idx="24">
                  <c:v>110.11</c:v>
                </c:pt>
                <c:pt idx="25">
                  <c:v>101.84</c:v>
                </c:pt>
                <c:pt idx="26">
                  <c:v>122.84</c:v>
                </c:pt>
                <c:pt idx="27">
                  <c:v>133.59</c:v>
                </c:pt>
                <c:pt idx="28">
                  <c:v>110.97</c:v>
                </c:pt>
                <c:pt idx="29">
                  <c:v>114.02</c:v>
                </c:pt>
                <c:pt idx="30">
                  <c:v>127.33</c:v>
                </c:pt>
                <c:pt idx="31">
                  <c:v>117.73</c:v>
                </c:pt>
                <c:pt idx="32">
                  <c:v>35.909999999999997</c:v>
                </c:pt>
                <c:pt idx="33">
                  <c:v>86.58</c:v>
                </c:pt>
                <c:pt idx="34">
                  <c:v>118.69</c:v>
                </c:pt>
                <c:pt idx="35">
                  <c:v>77.239999999999995</c:v>
                </c:pt>
                <c:pt idx="36">
                  <c:v>95.97</c:v>
                </c:pt>
                <c:pt idx="37">
                  <c:v>91.08</c:v>
                </c:pt>
                <c:pt idx="38">
                  <c:v>89.37</c:v>
                </c:pt>
                <c:pt idx="39">
                  <c:v>56.39</c:v>
                </c:pt>
                <c:pt idx="40">
                  <c:v>66</c:v>
                </c:pt>
                <c:pt idx="41">
                  <c:v>81.22</c:v>
                </c:pt>
                <c:pt idx="42">
                  <c:v>102.83</c:v>
                </c:pt>
                <c:pt idx="43">
                  <c:v>70.41</c:v>
                </c:pt>
                <c:pt idx="44">
                  <c:v>109.86</c:v>
                </c:pt>
                <c:pt idx="45">
                  <c:v>113.42</c:v>
                </c:pt>
                <c:pt idx="46">
                  <c:v>113.04</c:v>
                </c:pt>
                <c:pt idx="47">
                  <c:v>114.91</c:v>
                </c:pt>
                <c:pt idx="48">
                  <c:v>115.01</c:v>
                </c:pt>
                <c:pt idx="49">
                  <c:v>122.96</c:v>
                </c:pt>
                <c:pt idx="50">
                  <c:v>118.42</c:v>
                </c:pt>
                <c:pt idx="51">
                  <c:v>117.98</c:v>
                </c:pt>
                <c:pt idx="52">
                  <c:v>112.31</c:v>
                </c:pt>
                <c:pt idx="53">
                  <c:v>112.25</c:v>
                </c:pt>
                <c:pt idx="54">
                  <c:v>117.01</c:v>
                </c:pt>
                <c:pt idx="55">
                  <c:v>117.82</c:v>
                </c:pt>
                <c:pt idx="56">
                  <c:v>116.31</c:v>
                </c:pt>
                <c:pt idx="57">
                  <c:v>125.9</c:v>
                </c:pt>
                <c:pt idx="58">
                  <c:v>118.77</c:v>
                </c:pt>
                <c:pt idx="59">
                  <c:v>125.33</c:v>
                </c:pt>
                <c:pt idx="60">
                  <c:v>101.95</c:v>
                </c:pt>
                <c:pt idx="61">
                  <c:v>99.73</c:v>
                </c:pt>
                <c:pt idx="62">
                  <c:v>46.47</c:v>
                </c:pt>
                <c:pt idx="63">
                  <c:v>104.09</c:v>
                </c:pt>
                <c:pt idx="64">
                  <c:v>122.77</c:v>
                </c:pt>
                <c:pt idx="65">
                  <c:v>115.72</c:v>
                </c:pt>
                <c:pt idx="66">
                  <c:v>64.19</c:v>
                </c:pt>
                <c:pt idx="67">
                  <c:v>105.17</c:v>
                </c:pt>
                <c:pt idx="68">
                  <c:v>69.05</c:v>
                </c:pt>
                <c:pt idx="69">
                  <c:v>90.48</c:v>
                </c:pt>
                <c:pt idx="70">
                  <c:v>110.76</c:v>
                </c:pt>
                <c:pt idx="71">
                  <c:v>121.32</c:v>
                </c:pt>
                <c:pt idx="72">
                  <c:v>126.62</c:v>
                </c:pt>
                <c:pt idx="73">
                  <c:v>123.63</c:v>
                </c:pt>
                <c:pt idx="74">
                  <c:v>126.28</c:v>
                </c:pt>
                <c:pt idx="75">
                  <c:v>119.55</c:v>
                </c:pt>
                <c:pt idx="76">
                  <c:v>107.52</c:v>
                </c:pt>
                <c:pt idx="77">
                  <c:v>130.77000000000001</c:v>
                </c:pt>
                <c:pt idx="78">
                  <c:v>131.9</c:v>
                </c:pt>
                <c:pt idx="79">
                  <c:v>139.35</c:v>
                </c:pt>
                <c:pt idx="80">
                  <c:v>136.01</c:v>
                </c:pt>
                <c:pt idx="81">
                  <c:v>99.54</c:v>
                </c:pt>
                <c:pt idx="82">
                  <c:v>112.5</c:v>
                </c:pt>
                <c:pt idx="83">
                  <c:v>119.33</c:v>
                </c:pt>
                <c:pt idx="84">
                  <c:v>101.93</c:v>
                </c:pt>
                <c:pt idx="85">
                  <c:v>89.69</c:v>
                </c:pt>
                <c:pt idx="86">
                  <c:v>91.92</c:v>
                </c:pt>
                <c:pt idx="87">
                  <c:v>105.18</c:v>
                </c:pt>
                <c:pt idx="88">
                  <c:v>122.38</c:v>
                </c:pt>
                <c:pt idx="89">
                  <c:v>132.84</c:v>
                </c:pt>
                <c:pt idx="90">
                  <c:v>121.51</c:v>
                </c:pt>
                <c:pt idx="91">
                  <c:v>127.16</c:v>
                </c:pt>
                <c:pt idx="92">
                  <c:v>134.41</c:v>
                </c:pt>
                <c:pt idx="93">
                  <c:v>141.79</c:v>
                </c:pt>
                <c:pt idx="94">
                  <c:v>136.41999999999999</c:v>
                </c:pt>
                <c:pt idx="95">
                  <c:v>109.32</c:v>
                </c:pt>
                <c:pt idx="96">
                  <c:v>60.58</c:v>
                </c:pt>
                <c:pt idx="97">
                  <c:v>90.95</c:v>
                </c:pt>
                <c:pt idx="98">
                  <c:v>125.66</c:v>
                </c:pt>
                <c:pt idx="99">
                  <c:v>132.4</c:v>
                </c:pt>
                <c:pt idx="100">
                  <c:v>110.75</c:v>
                </c:pt>
                <c:pt idx="101">
                  <c:v>77.510000000000005</c:v>
                </c:pt>
                <c:pt idx="102">
                  <c:v>100.66</c:v>
                </c:pt>
                <c:pt idx="103">
                  <c:v>142.24</c:v>
                </c:pt>
                <c:pt idx="104">
                  <c:v>127.98</c:v>
                </c:pt>
                <c:pt idx="105">
                  <c:v>117.06</c:v>
                </c:pt>
                <c:pt idx="106">
                  <c:v>153.63999999999999</c:v>
                </c:pt>
                <c:pt idx="107">
                  <c:v>133.30000000000001</c:v>
                </c:pt>
                <c:pt idx="108">
                  <c:v>119.93</c:v>
                </c:pt>
                <c:pt idx="109">
                  <c:v>123.21</c:v>
                </c:pt>
                <c:pt idx="110">
                  <c:v>131.71</c:v>
                </c:pt>
                <c:pt idx="111">
                  <c:v>123.04</c:v>
                </c:pt>
                <c:pt idx="112">
                  <c:v>132.63999999999999</c:v>
                </c:pt>
                <c:pt idx="113">
                  <c:v>124.83</c:v>
                </c:pt>
                <c:pt idx="114">
                  <c:v>126.68</c:v>
                </c:pt>
                <c:pt idx="115">
                  <c:v>123.52</c:v>
                </c:pt>
                <c:pt idx="116">
                  <c:v>80.13</c:v>
                </c:pt>
                <c:pt idx="117">
                  <c:v>61.61</c:v>
                </c:pt>
                <c:pt idx="118">
                  <c:v>90.61</c:v>
                </c:pt>
                <c:pt idx="119">
                  <c:v>134.32</c:v>
                </c:pt>
                <c:pt idx="120">
                  <c:v>122.81</c:v>
                </c:pt>
                <c:pt idx="121">
                  <c:v>140</c:v>
                </c:pt>
                <c:pt idx="122">
                  <c:v>149.74</c:v>
                </c:pt>
                <c:pt idx="123">
                  <c:v>124.45</c:v>
                </c:pt>
                <c:pt idx="124">
                  <c:v>119.29</c:v>
                </c:pt>
                <c:pt idx="125">
                  <c:v>130.63999999999999</c:v>
                </c:pt>
                <c:pt idx="126">
                  <c:v>134.1</c:v>
                </c:pt>
                <c:pt idx="127">
                  <c:v>135.78</c:v>
                </c:pt>
                <c:pt idx="128">
                  <c:v>120.5</c:v>
                </c:pt>
                <c:pt idx="129">
                  <c:v>124.4</c:v>
                </c:pt>
                <c:pt idx="130">
                  <c:v>34.24</c:v>
                </c:pt>
                <c:pt idx="131">
                  <c:v>53.14</c:v>
                </c:pt>
                <c:pt idx="132">
                  <c:v>48.71</c:v>
                </c:pt>
                <c:pt idx="133">
                  <c:v>66.430000000000007</c:v>
                </c:pt>
                <c:pt idx="134">
                  <c:v>88.84</c:v>
                </c:pt>
                <c:pt idx="135">
                  <c:v>107.57</c:v>
                </c:pt>
                <c:pt idx="136">
                  <c:v>95.57</c:v>
                </c:pt>
                <c:pt idx="137">
                  <c:v>178.59</c:v>
                </c:pt>
                <c:pt idx="138">
                  <c:v>129.71</c:v>
                </c:pt>
                <c:pt idx="139">
                  <c:v>120.68</c:v>
                </c:pt>
                <c:pt idx="140">
                  <c:v>118.46</c:v>
                </c:pt>
                <c:pt idx="141">
                  <c:v>133.34</c:v>
                </c:pt>
                <c:pt idx="142">
                  <c:v>137.29</c:v>
                </c:pt>
                <c:pt idx="143">
                  <c:v>125.15</c:v>
                </c:pt>
                <c:pt idx="144">
                  <c:v>100.84</c:v>
                </c:pt>
                <c:pt idx="145">
                  <c:v>58.46</c:v>
                </c:pt>
                <c:pt idx="146">
                  <c:v>100.97</c:v>
                </c:pt>
                <c:pt idx="147">
                  <c:v>124.22</c:v>
                </c:pt>
                <c:pt idx="148">
                  <c:v>137.33000000000001</c:v>
                </c:pt>
                <c:pt idx="149">
                  <c:v>124.49</c:v>
                </c:pt>
                <c:pt idx="150">
                  <c:v>132.59</c:v>
                </c:pt>
                <c:pt idx="151">
                  <c:v>132.33000000000001</c:v>
                </c:pt>
                <c:pt idx="152">
                  <c:v>133.96</c:v>
                </c:pt>
                <c:pt idx="153">
                  <c:v>108.63</c:v>
                </c:pt>
                <c:pt idx="154">
                  <c:v>101.77</c:v>
                </c:pt>
                <c:pt idx="155">
                  <c:v>122.58</c:v>
                </c:pt>
                <c:pt idx="156">
                  <c:v>114.21</c:v>
                </c:pt>
                <c:pt idx="157">
                  <c:v>95.75</c:v>
                </c:pt>
                <c:pt idx="158">
                  <c:v>51.86</c:v>
                </c:pt>
                <c:pt idx="159">
                  <c:v>67.400000000000006</c:v>
                </c:pt>
                <c:pt idx="160">
                  <c:v>65.77</c:v>
                </c:pt>
                <c:pt idx="161">
                  <c:v>83.48</c:v>
                </c:pt>
                <c:pt idx="162">
                  <c:v>124.49</c:v>
                </c:pt>
                <c:pt idx="163">
                  <c:v>126.49</c:v>
                </c:pt>
                <c:pt idx="164">
                  <c:v>116.08</c:v>
                </c:pt>
                <c:pt idx="165">
                  <c:v>51.29</c:v>
                </c:pt>
                <c:pt idx="166">
                  <c:v>80.47</c:v>
                </c:pt>
                <c:pt idx="167">
                  <c:v>121.08</c:v>
                </c:pt>
                <c:pt idx="168">
                  <c:v>126.04</c:v>
                </c:pt>
                <c:pt idx="169">
                  <c:v>134.44999999999999</c:v>
                </c:pt>
                <c:pt idx="170">
                  <c:v>125.15</c:v>
                </c:pt>
                <c:pt idx="171">
                  <c:v>130.07</c:v>
                </c:pt>
                <c:pt idx="172">
                  <c:v>126.61</c:v>
                </c:pt>
                <c:pt idx="173">
                  <c:v>124.22</c:v>
                </c:pt>
                <c:pt idx="174">
                  <c:v>114.83</c:v>
                </c:pt>
                <c:pt idx="175">
                  <c:v>94.51</c:v>
                </c:pt>
                <c:pt idx="176">
                  <c:v>88.57</c:v>
                </c:pt>
                <c:pt idx="177">
                  <c:v>141.71</c:v>
                </c:pt>
                <c:pt idx="178">
                  <c:v>128.43</c:v>
                </c:pt>
                <c:pt idx="179">
                  <c:v>137.15</c:v>
                </c:pt>
                <c:pt idx="180">
                  <c:v>123.51</c:v>
                </c:pt>
                <c:pt idx="181">
                  <c:v>107.84</c:v>
                </c:pt>
                <c:pt idx="182">
                  <c:v>98.05</c:v>
                </c:pt>
                <c:pt idx="183">
                  <c:v>98.31</c:v>
                </c:pt>
                <c:pt idx="184">
                  <c:v>108.81</c:v>
                </c:pt>
                <c:pt idx="185">
                  <c:v>107.39</c:v>
                </c:pt>
                <c:pt idx="186">
                  <c:v>98.54</c:v>
                </c:pt>
                <c:pt idx="187">
                  <c:v>93.44</c:v>
                </c:pt>
                <c:pt idx="188">
                  <c:v>110.36</c:v>
                </c:pt>
                <c:pt idx="189">
                  <c:v>113.68</c:v>
                </c:pt>
                <c:pt idx="190">
                  <c:v>155.62</c:v>
                </c:pt>
                <c:pt idx="191">
                  <c:v>158.28</c:v>
                </c:pt>
                <c:pt idx="192">
                  <c:v>177.28</c:v>
                </c:pt>
                <c:pt idx="193">
                  <c:v>142.91</c:v>
                </c:pt>
                <c:pt idx="194">
                  <c:v>128.69</c:v>
                </c:pt>
                <c:pt idx="195">
                  <c:v>125.64</c:v>
                </c:pt>
                <c:pt idx="196">
                  <c:v>93.42</c:v>
                </c:pt>
                <c:pt idx="197">
                  <c:v>57.99</c:v>
                </c:pt>
                <c:pt idx="198">
                  <c:v>103.14</c:v>
                </c:pt>
                <c:pt idx="199">
                  <c:v>119.48</c:v>
                </c:pt>
                <c:pt idx="200">
                  <c:v>137.06</c:v>
                </c:pt>
                <c:pt idx="201">
                  <c:v>120.19</c:v>
                </c:pt>
                <c:pt idx="202">
                  <c:v>80.38</c:v>
                </c:pt>
                <c:pt idx="203">
                  <c:v>70.099999999999994</c:v>
                </c:pt>
                <c:pt idx="204">
                  <c:v>96.28</c:v>
                </c:pt>
                <c:pt idx="205">
                  <c:v>88.13</c:v>
                </c:pt>
                <c:pt idx="206">
                  <c:v>97.21</c:v>
                </c:pt>
                <c:pt idx="207">
                  <c:v>112.22</c:v>
                </c:pt>
                <c:pt idx="208">
                  <c:v>85.91</c:v>
                </c:pt>
                <c:pt idx="209">
                  <c:v>94.86</c:v>
                </c:pt>
                <c:pt idx="210">
                  <c:v>91.54</c:v>
                </c:pt>
                <c:pt idx="211">
                  <c:v>110.71</c:v>
                </c:pt>
                <c:pt idx="212">
                  <c:v>97.43</c:v>
                </c:pt>
                <c:pt idx="213">
                  <c:v>79.709999999999994</c:v>
                </c:pt>
                <c:pt idx="214">
                  <c:v>89.86</c:v>
                </c:pt>
                <c:pt idx="215">
                  <c:v>97.69</c:v>
                </c:pt>
                <c:pt idx="216">
                  <c:v>104.07</c:v>
                </c:pt>
                <c:pt idx="217">
                  <c:v>106.68</c:v>
                </c:pt>
                <c:pt idx="218">
                  <c:v>97.43</c:v>
                </c:pt>
                <c:pt idx="219">
                  <c:v>101.86</c:v>
                </c:pt>
                <c:pt idx="220">
                  <c:v>101.86</c:v>
                </c:pt>
                <c:pt idx="221">
                  <c:v>102.57</c:v>
                </c:pt>
                <c:pt idx="222">
                  <c:v>107.7</c:v>
                </c:pt>
                <c:pt idx="223">
                  <c:v>104.78</c:v>
                </c:pt>
                <c:pt idx="224">
                  <c:v>101.1</c:v>
                </c:pt>
                <c:pt idx="225">
                  <c:v>101.86</c:v>
                </c:pt>
                <c:pt idx="226">
                  <c:v>101.86</c:v>
                </c:pt>
                <c:pt idx="227">
                  <c:v>97.43</c:v>
                </c:pt>
                <c:pt idx="228">
                  <c:v>107.39</c:v>
                </c:pt>
                <c:pt idx="229">
                  <c:v>94.37</c:v>
                </c:pt>
                <c:pt idx="230">
                  <c:v>94.37</c:v>
                </c:pt>
                <c:pt idx="231">
                  <c:v>72.98</c:v>
                </c:pt>
                <c:pt idx="232">
                  <c:v>87.11</c:v>
                </c:pt>
                <c:pt idx="233">
                  <c:v>87.42</c:v>
                </c:pt>
                <c:pt idx="234">
                  <c:v>76.92</c:v>
                </c:pt>
                <c:pt idx="235">
                  <c:v>77.94</c:v>
                </c:pt>
                <c:pt idx="236">
                  <c:v>73.34</c:v>
                </c:pt>
                <c:pt idx="237">
                  <c:v>74.44</c:v>
                </c:pt>
                <c:pt idx="238">
                  <c:v>81.8</c:v>
                </c:pt>
                <c:pt idx="239">
                  <c:v>92.78</c:v>
                </c:pt>
                <c:pt idx="240">
                  <c:v>95.92</c:v>
                </c:pt>
                <c:pt idx="241">
                  <c:v>91.45</c:v>
                </c:pt>
                <c:pt idx="242">
                  <c:v>85.65</c:v>
                </c:pt>
                <c:pt idx="243">
                  <c:v>83.26</c:v>
                </c:pt>
                <c:pt idx="244">
                  <c:v>82.86</c:v>
                </c:pt>
                <c:pt idx="245">
                  <c:v>97.96</c:v>
                </c:pt>
                <c:pt idx="246">
                  <c:v>93.35</c:v>
                </c:pt>
                <c:pt idx="247">
                  <c:v>93.75</c:v>
                </c:pt>
                <c:pt idx="248">
                  <c:v>105.09</c:v>
                </c:pt>
                <c:pt idx="249">
                  <c:v>102.61</c:v>
                </c:pt>
                <c:pt idx="250">
                  <c:v>53.5</c:v>
                </c:pt>
                <c:pt idx="251">
                  <c:v>119.31</c:v>
                </c:pt>
                <c:pt idx="252">
                  <c:v>100.35</c:v>
                </c:pt>
                <c:pt idx="253">
                  <c:v>111.02</c:v>
                </c:pt>
                <c:pt idx="254">
                  <c:v>106.2</c:v>
                </c:pt>
                <c:pt idx="255">
                  <c:v>102.65</c:v>
                </c:pt>
                <c:pt idx="256">
                  <c:v>73.06</c:v>
                </c:pt>
                <c:pt idx="257">
                  <c:v>69.84</c:v>
                </c:pt>
                <c:pt idx="258">
                  <c:v>108.63</c:v>
                </c:pt>
                <c:pt idx="259">
                  <c:v>116.96</c:v>
                </c:pt>
                <c:pt idx="260">
                  <c:v>130.38</c:v>
                </c:pt>
                <c:pt idx="261">
                  <c:v>124.49</c:v>
                </c:pt>
                <c:pt idx="262">
                  <c:v>126.26</c:v>
                </c:pt>
                <c:pt idx="263">
                  <c:v>127.59</c:v>
                </c:pt>
                <c:pt idx="264">
                  <c:v>144.81</c:v>
                </c:pt>
                <c:pt idx="265">
                  <c:v>118.2</c:v>
                </c:pt>
                <c:pt idx="266">
                  <c:v>113.14</c:v>
                </c:pt>
                <c:pt idx="267">
                  <c:v>141.66999999999999</c:v>
                </c:pt>
                <c:pt idx="268">
                  <c:v>132.24</c:v>
                </c:pt>
                <c:pt idx="269">
                  <c:v>148.36000000000001</c:v>
                </c:pt>
                <c:pt idx="270">
                  <c:v>129.13999999999999</c:v>
                </c:pt>
                <c:pt idx="271">
                  <c:v>124.13</c:v>
                </c:pt>
                <c:pt idx="272">
                  <c:v>117.14</c:v>
                </c:pt>
                <c:pt idx="273">
                  <c:v>116.34</c:v>
                </c:pt>
                <c:pt idx="274">
                  <c:v>127.45</c:v>
                </c:pt>
                <c:pt idx="275">
                  <c:v>140.87</c:v>
                </c:pt>
                <c:pt idx="276">
                  <c:v>142.02000000000001</c:v>
                </c:pt>
                <c:pt idx="277">
                  <c:v>41.36</c:v>
                </c:pt>
                <c:pt idx="278">
                  <c:v>78.11</c:v>
                </c:pt>
                <c:pt idx="279">
                  <c:v>67.77</c:v>
                </c:pt>
                <c:pt idx="280">
                  <c:v>49.16</c:v>
                </c:pt>
                <c:pt idx="281">
                  <c:v>75.290000000000006</c:v>
                </c:pt>
                <c:pt idx="282">
                  <c:v>75.86</c:v>
                </c:pt>
                <c:pt idx="283">
                  <c:v>99.47</c:v>
                </c:pt>
                <c:pt idx="284">
                  <c:v>110.4</c:v>
                </c:pt>
                <c:pt idx="285">
                  <c:v>120.06</c:v>
                </c:pt>
                <c:pt idx="286">
                  <c:v>118.69</c:v>
                </c:pt>
                <c:pt idx="287">
                  <c:v>118.24</c:v>
                </c:pt>
                <c:pt idx="288">
                  <c:v>125.33</c:v>
                </c:pt>
                <c:pt idx="289">
                  <c:v>116.03</c:v>
                </c:pt>
                <c:pt idx="290">
                  <c:v>124</c:v>
                </c:pt>
                <c:pt idx="291">
                  <c:v>123.11</c:v>
                </c:pt>
                <c:pt idx="292">
                  <c:v>110.27</c:v>
                </c:pt>
                <c:pt idx="293">
                  <c:v>49.16</c:v>
                </c:pt>
                <c:pt idx="294">
                  <c:v>107.17</c:v>
                </c:pt>
                <c:pt idx="295">
                  <c:v>113.81</c:v>
                </c:pt>
                <c:pt idx="296">
                  <c:v>70.86</c:v>
                </c:pt>
                <c:pt idx="297">
                  <c:v>112.93</c:v>
                </c:pt>
                <c:pt idx="298">
                  <c:v>120.24</c:v>
                </c:pt>
                <c:pt idx="299">
                  <c:v>129.85</c:v>
                </c:pt>
                <c:pt idx="300">
                  <c:v>124.49</c:v>
                </c:pt>
                <c:pt idx="301">
                  <c:v>132.46</c:v>
                </c:pt>
                <c:pt idx="302">
                  <c:v>148.05000000000001</c:v>
                </c:pt>
                <c:pt idx="303">
                  <c:v>154.87</c:v>
                </c:pt>
                <c:pt idx="304">
                  <c:v>64.75</c:v>
                </c:pt>
                <c:pt idx="305">
                  <c:v>66.52</c:v>
                </c:pt>
                <c:pt idx="306">
                  <c:v>75.91</c:v>
                </c:pt>
                <c:pt idx="307">
                  <c:v>94.73</c:v>
                </c:pt>
                <c:pt idx="308">
                  <c:v>47.61</c:v>
                </c:pt>
                <c:pt idx="309">
                  <c:v>113.11</c:v>
                </c:pt>
                <c:pt idx="310">
                  <c:v>114.26</c:v>
                </c:pt>
                <c:pt idx="311">
                  <c:v>126.26</c:v>
                </c:pt>
                <c:pt idx="312">
                  <c:v>141.32</c:v>
                </c:pt>
                <c:pt idx="313">
                  <c:v>126.17</c:v>
                </c:pt>
                <c:pt idx="314">
                  <c:v>122.32</c:v>
                </c:pt>
                <c:pt idx="315">
                  <c:v>129.93</c:v>
                </c:pt>
                <c:pt idx="316">
                  <c:v>143.53</c:v>
                </c:pt>
                <c:pt idx="317">
                  <c:v>132.06</c:v>
                </c:pt>
                <c:pt idx="318">
                  <c:v>131.04</c:v>
                </c:pt>
                <c:pt idx="319">
                  <c:v>118.55</c:v>
                </c:pt>
                <c:pt idx="320">
                  <c:v>92.34</c:v>
                </c:pt>
                <c:pt idx="321">
                  <c:v>122.45</c:v>
                </c:pt>
                <c:pt idx="322">
                  <c:v>115.14</c:v>
                </c:pt>
                <c:pt idx="323">
                  <c:v>139.9</c:v>
                </c:pt>
                <c:pt idx="324">
                  <c:v>106.29</c:v>
                </c:pt>
                <c:pt idx="325">
                  <c:v>78.83</c:v>
                </c:pt>
                <c:pt idx="326">
                  <c:v>91.76</c:v>
                </c:pt>
                <c:pt idx="327">
                  <c:v>50.84</c:v>
                </c:pt>
                <c:pt idx="328">
                  <c:v>106.73</c:v>
                </c:pt>
                <c:pt idx="329">
                  <c:v>97.12</c:v>
                </c:pt>
                <c:pt idx="330">
                  <c:v>112.04</c:v>
                </c:pt>
                <c:pt idx="331">
                  <c:v>117.8</c:v>
                </c:pt>
                <c:pt idx="332">
                  <c:v>111.78</c:v>
                </c:pt>
                <c:pt idx="333">
                  <c:v>80.02</c:v>
                </c:pt>
                <c:pt idx="334">
                  <c:v>106.73</c:v>
                </c:pt>
                <c:pt idx="335">
                  <c:v>76.88</c:v>
                </c:pt>
                <c:pt idx="336">
                  <c:v>91.85</c:v>
                </c:pt>
                <c:pt idx="337">
                  <c:v>108.5</c:v>
                </c:pt>
                <c:pt idx="338">
                  <c:v>55.12</c:v>
                </c:pt>
                <c:pt idx="339">
                  <c:v>99.95</c:v>
                </c:pt>
                <c:pt idx="340">
                  <c:v>105.13</c:v>
                </c:pt>
                <c:pt idx="341">
                  <c:v>78.16</c:v>
                </c:pt>
                <c:pt idx="342">
                  <c:v>89.9</c:v>
                </c:pt>
                <c:pt idx="343">
                  <c:v>99.6</c:v>
                </c:pt>
                <c:pt idx="344">
                  <c:v>159.43</c:v>
                </c:pt>
                <c:pt idx="345">
                  <c:v>159.43</c:v>
                </c:pt>
                <c:pt idx="346">
                  <c:v>141.71</c:v>
                </c:pt>
                <c:pt idx="347">
                  <c:v>141.18</c:v>
                </c:pt>
                <c:pt idx="348">
                  <c:v>144.31</c:v>
                </c:pt>
                <c:pt idx="349">
                  <c:v>145.74</c:v>
                </c:pt>
                <c:pt idx="350">
                  <c:v>143.57</c:v>
                </c:pt>
                <c:pt idx="351">
                  <c:v>154.72999999999999</c:v>
                </c:pt>
                <c:pt idx="352">
                  <c:v>139.81</c:v>
                </c:pt>
                <c:pt idx="353">
                  <c:v>135.16</c:v>
                </c:pt>
                <c:pt idx="354">
                  <c:v>71.650000000000006</c:v>
                </c:pt>
                <c:pt idx="355">
                  <c:v>57.75</c:v>
                </c:pt>
                <c:pt idx="356">
                  <c:v>124</c:v>
                </c:pt>
                <c:pt idx="357">
                  <c:v>59.77</c:v>
                </c:pt>
                <c:pt idx="358">
                  <c:v>61.34</c:v>
                </c:pt>
                <c:pt idx="359">
                  <c:v>124.62</c:v>
                </c:pt>
                <c:pt idx="360">
                  <c:v>139.41</c:v>
                </c:pt>
                <c:pt idx="361">
                  <c:v>67.540000000000006</c:v>
                </c:pt>
                <c:pt idx="362">
                  <c:v>42.18</c:v>
                </c:pt>
                <c:pt idx="363">
                  <c:v>61.11</c:v>
                </c:pt>
                <c:pt idx="364">
                  <c:v>53.01</c:v>
                </c:pt>
                <c:pt idx="365">
                  <c:v>109.25</c:v>
                </c:pt>
                <c:pt idx="366">
                  <c:v>135.43</c:v>
                </c:pt>
                <c:pt idx="367">
                  <c:v>138.57</c:v>
                </c:pt>
                <c:pt idx="368">
                  <c:v>136.36000000000001</c:v>
                </c:pt>
                <c:pt idx="369">
                  <c:v>144.72999999999999</c:v>
                </c:pt>
                <c:pt idx="370">
                  <c:v>138.97</c:v>
                </c:pt>
                <c:pt idx="371">
                  <c:v>152.69999999999999</c:v>
                </c:pt>
                <c:pt idx="372">
                  <c:v>80.58</c:v>
                </c:pt>
                <c:pt idx="373">
                  <c:v>65.8</c:v>
                </c:pt>
                <c:pt idx="374">
                  <c:v>79.3</c:v>
                </c:pt>
                <c:pt idx="375">
                  <c:v>70.430000000000007</c:v>
                </c:pt>
                <c:pt idx="376">
                  <c:v>79.41</c:v>
                </c:pt>
                <c:pt idx="377">
                  <c:v>54.53</c:v>
                </c:pt>
                <c:pt idx="378">
                  <c:v>79.17</c:v>
                </c:pt>
                <c:pt idx="379">
                  <c:v>72.87</c:v>
                </c:pt>
                <c:pt idx="380">
                  <c:v>44.51</c:v>
                </c:pt>
                <c:pt idx="381">
                  <c:v>58.74</c:v>
                </c:pt>
                <c:pt idx="382">
                  <c:v>45.18</c:v>
                </c:pt>
                <c:pt idx="383">
                  <c:v>43.13</c:v>
                </c:pt>
                <c:pt idx="384">
                  <c:v>35.340000000000003</c:v>
                </c:pt>
                <c:pt idx="385">
                  <c:v>57.26</c:v>
                </c:pt>
                <c:pt idx="386">
                  <c:v>70.8</c:v>
                </c:pt>
                <c:pt idx="387">
                  <c:v>71.08</c:v>
                </c:pt>
                <c:pt idx="388">
                  <c:v>69.7</c:v>
                </c:pt>
                <c:pt idx="389">
                  <c:v>74.64</c:v>
                </c:pt>
                <c:pt idx="390">
                  <c:v>79.58</c:v>
                </c:pt>
                <c:pt idx="391">
                  <c:v>76.52</c:v>
                </c:pt>
                <c:pt idx="392">
                  <c:v>77.02</c:v>
                </c:pt>
                <c:pt idx="393">
                  <c:v>46.79</c:v>
                </c:pt>
                <c:pt idx="394">
                  <c:v>61.21</c:v>
                </c:pt>
                <c:pt idx="395">
                  <c:v>73.42</c:v>
                </c:pt>
                <c:pt idx="396">
                  <c:v>74.92</c:v>
                </c:pt>
                <c:pt idx="397">
                  <c:v>71.73</c:v>
                </c:pt>
                <c:pt idx="398">
                  <c:v>67.22</c:v>
                </c:pt>
                <c:pt idx="399">
                  <c:v>55.65</c:v>
                </c:pt>
                <c:pt idx="400">
                  <c:v>41.52</c:v>
                </c:pt>
                <c:pt idx="401">
                  <c:v>41.22</c:v>
                </c:pt>
                <c:pt idx="402">
                  <c:v>48.6</c:v>
                </c:pt>
                <c:pt idx="403">
                  <c:v>50.86</c:v>
                </c:pt>
                <c:pt idx="404">
                  <c:v>64.19</c:v>
                </c:pt>
                <c:pt idx="405">
                  <c:v>59.96</c:v>
                </c:pt>
                <c:pt idx="406">
                  <c:v>67.05</c:v>
                </c:pt>
                <c:pt idx="407">
                  <c:v>73.37</c:v>
                </c:pt>
                <c:pt idx="408">
                  <c:v>66.2</c:v>
                </c:pt>
                <c:pt idx="409">
                  <c:v>57.92</c:v>
                </c:pt>
                <c:pt idx="410">
                  <c:v>76.790000000000006</c:v>
                </c:pt>
                <c:pt idx="411">
                  <c:v>118.47</c:v>
                </c:pt>
                <c:pt idx="412">
                  <c:v>90.36</c:v>
                </c:pt>
                <c:pt idx="413">
                  <c:v>102.87</c:v>
                </c:pt>
                <c:pt idx="414">
                  <c:v>111.68</c:v>
                </c:pt>
                <c:pt idx="415">
                  <c:v>101.77</c:v>
                </c:pt>
                <c:pt idx="416">
                  <c:v>97.63</c:v>
                </c:pt>
                <c:pt idx="417">
                  <c:v>75.069999999999993</c:v>
                </c:pt>
                <c:pt idx="418">
                  <c:v>58.86</c:v>
                </c:pt>
                <c:pt idx="419">
                  <c:v>45.01</c:v>
                </c:pt>
                <c:pt idx="420">
                  <c:v>43.56</c:v>
                </c:pt>
                <c:pt idx="421">
                  <c:v>50.19</c:v>
                </c:pt>
                <c:pt idx="422">
                  <c:v>40.18</c:v>
                </c:pt>
                <c:pt idx="423">
                  <c:v>37</c:v>
                </c:pt>
                <c:pt idx="424">
                  <c:v>34.590000000000003</c:v>
                </c:pt>
                <c:pt idx="425">
                  <c:v>77.5</c:v>
                </c:pt>
                <c:pt idx="426">
                  <c:v>106.29</c:v>
                </c:pt>
                <c:pt idx="427">
                  <c:v>106.29</c:v>
                </c:pt>
                <c:pt idx="428">
                  <c:v>120.19</c:v>
                </c:pt>
                <c:pt idx="429">
                  <c:v>114.17</c:v>
                </c:pt>
                <c:pt idx="430">
                  <c:v>120.41</c:v>
                </c:pt>
                <c:pt idx="431">
                  <c:v>130.51</c:v>
                </c:pt>
                <c:pt idx="432">
                  <c:v>131.44</c:v>
                </c:pt>
                <c:pt idx="433">
                  <c:v>134.81</c:v>
                </c:pt>
                <c:pt idx="434">
                  <c:v>72.010000000000005</c:v>
                </c:pt>
                <c:pt idx="435">
                  <c:v>138.16999999999999</c:v>
                </c:pt>
                <c:pt idx="436">
                  <c:v>126.08</c:v>
                </c:pt>
                <c:pt idx="437">
                  <c:v>122.67</c:v>
                </c:pt>
                <c:pt idx="438">
                  <c:v>130.91</c:v>
                </c:pt>
                <c:pt idx="439">
                  <c:v>136.22</c:v>
                </c:pt>
                <c:pt idx="440">
                  <c:v>129.05000000000001</c:v>
                </c:pt>
                <c:pt idx="441">
                  <c:v>144.72999999999999</c:v>
                </c:pt>
                <c:pt idx="442">
                  <c:v>110.14</c:v>
                </c:pt>
                <c:pt idx="443">
                  <c:v>27.17</c:v>
                </c:pt>
                <c:pt idx="444">
                  <c:v>81.400000000000006</c:v>
                </c:pt>
                <c:pt idx="445">
                  <c:v>115.63</c:v>
                </c:pt>
                <c:pt idx="446">
                  <c:v>128.16</c:v>
                </c:pt>
                <c:pt idx="447">
                  <c:v>118.24</c:v>
                </c:pt>
                <c:pt idx="448">
                  <c:v>48.15</c:v>
                </c:pt>
                <c:pt idx="449">
                  <c:v>118.82</c:v>
                </c:pt>
                <c:pt idx="450">
                  <c:v>128.96</c:v>
                </c:pt>
                <c:pt idx="451">
                  <c:v>121.96</c:v>
                </c:pt>
                <c:pt idx="452">
                  <c:v>115.1</c:v>
                </c:pt>
                <c:pt idx="453">
                  <c:v>72.14</c:v>
                </c:pt>
                <c:pt idx="454">
                  <c:v>103.58</c:v>
                </c:pt>
                <c:pt idx="455">
                  <c:v>129.09</c:v>
                </c:pt>
                <c:pt idx="456">
                  <c:v>85.25</c:v>
                </c:pt>
                <c:pt idx="457">
                  <c:v>99.73</c:v>
                </c:pt>
                <c:pt idx="458">
                  <c:v>115.9</c:v>
                </c:pt>
                <c:pt idx="459">
                  <c:v>138.16999999999999</c:v>
                </c:pt>
                <c:pt idx="460">
                  <c:v>140.08000000000001</c:v>
                </c:pt>
                <c:pt idx="461">
                  <c:v>160.05000000000001</c:v>
                </c:pt>
                <c:pt idx="462">
                  <c:v>140.08000000000001</c:v>
                </c:pt>
                <c:pt idx="463">
                  <c:v>166.51</c:v>
                </c:pt>
                <c:pt idx="464">
                  <c:v>172.71</c:v>
                </c:pt>
                <c:pt idx="465">
                  <c:v>165.63</c:v>
                </c:pt>
                <c:pt idx="466">
                  <c:v>157.21</c:v>
                </c:pt>
                <c:pt idx="467">
                  <c:v>162.97</c:v>
                </c:pt>
                <c:pt idx="468">
                  <c:v>151.01</c:v>
                </c:pt>
                <c:pt idx="469">
                  <c:v>143.04</c:v>
                </c:pt>
                <c:pt idx="470">
                  <c:v>160.31</c:v>
                </c:pt>
                <c:pt idx="471">
                  <c:v>156.33000000000001</c:v>
                </c:pt>
                <c:pt idx="472">
                  <c:v>155.44</c:v>
                </c:pt>
                <c:pt idx="473">
                  <c:v>143.49</c:v>
                </c:pt>
                <c:pt idx="474">
                  <c:v>148.80000000000001</c:v>
                </c:pt>
                <c:pt idx="475">
                  <c:v>143.93</c:v>
                </c:pt>
                <c:pt idx="476">
                  <c:v>156.77000000000001</c:v>
                </c:pt>
                <c:pt idx="477">
                  <c:v>172.58</c:v>
                </c:pt>
                <c:pt idx="478">
                  <c:v>154.56</c:v>
                </c:pt>
                <c:pt idx="479">
                  <c:v>150.35</c:v>
                </c:pt>
                <c:pt idx="480">
                  <c:v>134.22999999999999</c:v>
                </c:pt>
                <c:pt idx="481">
                  <c:v>155.27000000000001</c:v>
                </c:pt>
                <c:pt idx="482">
                  <c:v>148.13999999999999</c:v>
                </c:pt>
                <c:pt idx="483">
                  <c:v>143.66</c:v>
                </c:pt>
                <c:pt idx="484">
                  <c:v>157.75</c:v>
                </c:pt>
                <c:pt idx="485">
                  <c:v>159.69</c:v>
                </c:pt>
                <c:pt idx="486">
                  <c:v>141.22999999999999</c:v>
                </c:pt>
                <c:pt idx="487">
                  <c:v>121.65</c:v>
                </c:pt>
                <c:pt idx="488">
                  <c:v>146.72</c:v>
                </c:pt>
                <c:pt idx="489">
                  <c:v>164.92</c:v>
                </c:pt>
                <c:pt idx="490">
                  <c:v>156.41999999999999</c:v>
                </c:pt>
                <c:pt idx="491">
                  <c:v>176.21</c:v>
                </c:pt>
                <c:pt idx="492">
                  <c:v>168.73</c:v>
                </c:pt>
                <c:pt idx="493">
                  <c:v>144.86000000000001</c:v>
                </c:pt>
                <c:pt idx="494">
                  <c:v>116.21</c:v>
                </c:pt>
                <c:pt idx="495">
                  <c:v>75.680000000000007</c:v>
                </c:pt>
                <c:pt idx="496">
                  <c:v>118.86</c:v>
                </c:pt>
                <c:pt idx="497">
                  <c:v>146.22999999999999</c:v>
                </c:pt>
                <c:pt idx="498">
                  <c:v>167.22</c:v>
                </c:pt>
                <c:pt idx="499">
                  <c:v>161.38</c:v>
                </c:pt>
                <c:pt idx="500">
                  <c:v>151.55000000000001</c:v>
                </c:pt>
                <c:pt idx="501">
                  <c:v>173.51</c:v>
                </c:pt>
                <c:pt idx="502">
                  <c:v>169.44</c:v>
                </c:pt>
                <c:pt idx="503">
                  <c:v>151.06</c:v>
                </c:pt>
                <c:pt idx="504">
                  <c:v>150.08000000000001</c:v>
                </c:pt>
                <c:pt idx="505">
                  <c:v>172.23</c:v>
                </c:pt>
                <c:pt idx="506">
                  <c:v>179.05</c:v>
                </c:pt>
                <c:pt idx="507">
                  <c:v>159.03</c:v>
                </c:pt>
                <c:pt idx="508">
                  <c:v>165.1</c:v>
                </c:pt>
                <c:pt idx="509">
                  <c:v>113.99</c:v>
                </c:pt>
                <c:pt idx="510">
                  <c:v>83.61</c:v>
                </c:pt>
                <c:pt idx="511">
                  <c:v>78.84</c:v>
                </c:pt>
                <c:pt idx="512">
                  <c:v>103.72</c:v>
                </c:pt>
                <c:pt idx="513">
                  <c:v>145.66</c:v>
                </c:pt>
                <c:pt idx="514">
                  <c:v>138.22</c:v>
                </c:pt>
                <c:pt idx="515">
                  <c:v>148.36000000000001</c:v>
                </c:pt>
                <c:pt idx="516">
                  <c:v>138.53</c:v>
                </c:pt>
                <c:pt idx="517">
                  <c:v>130.86000000000001</c:v>
                </c:pt>
                <c:pt idx="518">
                  <c:v>143.80000000000001</c:v>
                </c:pt>
                <c:pt idx="519">
                  <c:v>155.49</c:v>
                </c:pt>
                <c:pt idx="520">
                  <c:v>142.87</c:v>
                </c:pt>
                <c:pt idx="521">
                  <c:v>88.44</c:v>
                </c:pt>
                <c:pt idx="522">
                  <c:v>116.6</c:v>
                </c:pt>
                <c:pt idx="523">
                  <c:v>154.07</c:v>
                </c:pt>
                <c:pt idx="524">
                  <c:v>102.88</c:v>
                </c:pt>
                <c:pt idx="525">
                  <c:v>96.9</c:v>
                </c:pt>
                <c:pt idx="526">
                  <c:v>109.19</c:v>
                </c:pt>
                <c:pt idx="527">
                  <c:v>62.45</c:v>
                </c:pt>
                <c:pt idx="528">
                  <c:v>106.15</c:v>
                </c:pt>
                <c:pt idx="529">
                  <c:v>110.05</c:v>
                </c:pt>
                <c:pt idx="530">
                  <c:v>122.89</c:v>
                </c:pt>
                <c:pt idx="531">
                  <c:v>127.5</c:v>
                </c:pt>
                <c:pt idx="532">
                  <c:v>128.43</c:v>
                </c:pt>
                <c:pt idx="533">
                  <c:v>153.63</c:v>
                </c:pt>
                <c:pt idx="534">
                  <c:v>144.72999999999999</c:v>
                </c:pt>
                <c:pt idx="535">
                  <c:v>152.79</c:v>
                </c:pt>
                <c:pt idx="536">
                  <c:v>149.15</c:v>
                </c:pt>
                <c:pt idx="537">
                  <c:v>133.47999999999999</c:v>
                </c:pt>
                <c:pt idx="538">
                  <c:v>137.24</c:v>
                </c:pt>
                <c:pt idx="539">
                  <c:v>135.07</c:v>
                </c:pt>
                <c:pt idx="540">
                  <c:v>157.57</c:v>
                </c:pt>
                <c:pt idx="541">
                  <c:v>137.19999999999999</c:v>
                </c:pt>
                <c:pt idx="542">
                  <c:v>136.62</c:v>
                </c:pt>
                <c:pt idx="543">
                  <c:v>132.06</c:v>
                </c:pt>
                <c:pt idx="544">
                  <c:v>81.31</c:v>
                </c:pt>
                <c:pt idx="545">
                  <c:v>128.56</c:v>
                </c:pt>
                <c:pt idx="546">
                  <c:v>129.58000000000001</c:v>
                </c:pt>
                <c:pt idx="547">
                  <c:v>106.37</c:v>
                </c:pt>
                <c:pt idx="548">
                  <c:v>64.680000000000007</c:v>
                </c:pt>
                <c:pt idx="549">
                  <c:v>82.95</c:v>
                </c:pt>
                <c:pt idx="550">
                  <c:v>90.52</c:v>
                </c:pt>
                <c:pt idx="551">
                  <c:v>110.23</c:v>
                </c:pt>
                <c:pt idx="552">
                  <c:v>112.31</c:v>
                </c:pt>
                <c:pt idx="553">
                  <c:v>113.46</c:v>
                </c:pt>
                <c:pt idx="554">
                  <c:v>110.09</c:v>
                </c:pt>
                <c:pt idx="555">
                  <c:v>93.22</c:v>
                </c:pt>
                <c:pt idx="556">
                  <c:v>90.74</c:v>
                </c:pt>
                <c:pt idx="557">
                  <c:v>58.96</c:v>
                </c:pt>
                <c:pt idx="558">
                  <c:v>69.97</c:v>
                </c:pt>
                <c:pt idx="559">
                  <c:v>64.27</c:v>
                </c:pt>
                <c:pt idx="560">
                  <c:v>66.25</c:v>
                </c:pt>
                <c:pt idx="561">
                  <c:v>77.63</c:v>
                </c:pt>
                <c:pt idx="562">
                  <c:v>83.12</c:v>
                </c:pt>
                <c:pt idx="563">
                  <c:v>103.67</c:v>
                </c:pt>
                <c:pt idx="564">
                  <c:v>101.06</c:v>
                </c:pt>
                <c:pt idx="565">
                  <c:v>85.12</c:v>
                </c:pt>
                <c:pt idx="566">
                  <c:v>84.32</c:v>
                </c:pt>
                <c:pt idx="567">
                  <c:v>82.9</c:v>
                </c:pt>
                <c:pt idx="568">
                  <c:v>89.81</c:v>
                </c:pt>
                <c:pt idx="569">
                  <c:v>76.040000000000006</c:v>
                </c:pt>
                <c:pt idx="570">
                  <c:v>76.17</c:v>
                </c:pt>
                <c:pt idx="571">
                  <c:v>87.29</c:v>
                </c:pt>
                <c:pt idx="572">
                  <c:v>84.98</c:v>
                </c:pt>
                <c:pt idx="573">
                  <c:v>94.82</c:v>
                </c:pt>
                <c:pt idx="574">
                  <c:v>84.28</c:v>
                </c:pt>
                <c:pt idx="575">
                  <c:v>88.13</c:v>
                </c:pt>
                <c:pt idx="576">
                  <c:v>82.06</c:v>
                </c:pt>
                <c:pt idx="577">
                  <c:v>84.36</c:v>
                </c:pt>
                <c:pt idx="578">
                  <c:v>73.66</c:v>
                </c:pt>
                <c:pt idx="579">
                  <c:v>59.56</c:v>
                </c:pt>
                <c:pt idx="580">
                  <c:v>64.13</c:v>
                </c:pt>
                <c:pt idx="581">
                  <c:v>77.72</c:v>
                </c:pt>
                <c:pt idx="582">
                  <c:v>80.95</c:v>
                </c:pt>
                <c:pt idx="583">
                  <c:v>89.5</c:v>
                </c:pt>
                <c:pt idx="584">
                  <c:v>79.94</c:v>
                </c:pt>
                <c:pt idx="585">
                  <c:v>84.36</c:v>
                </c:pt>
                <c:pt idx="586">
                  <c:v>89.24</c:v>
                </c:pt>
                <c:pt idx="587">
                  <c:v>78.16</c:v>
                </c:pt>
                <c:pt idx="588">
                  <c:v>86.45</c:v>
                </c:pt>
                <c:pt idx="589">
                  <c:v>99.78</c:v>
                </c:pt>
                <c:pt idx="590">
                  <c:v>89.46</c:v>
                </c:pt>
                <c:pt idx="591">
                  <c:v>70.22</c:v>
                </c:pt>
                <c:pt idx="592">
                  <c:v>57.12</c:v>
                </c:pt>
                <c:pt idx="593">
                  <c:v>65.900000000000006</c:v>
                </c:pt>
                <c:pt idx="594">
                  <c:v>72.58</c:v>
                </c:pt>
                <c:pt idx="595">
                  <c:v>86.71</c:v>
                </c:pt>
                <c:pt idx="596">
                  <c:v>102.79</c:v>
                </c:pt>
                <c:pt idx="597">
                  <c:v>88.04</c:v>
                </c:pt>
                <c:pt idx="598">
                  <c:v>90.48</c:v>
                </c:pt>
                <c:pt idx="599">
                  <c:v>73.739999999999995</c:v>
                </c:pt>
                <c:pt idx="600">
                  <c:v>62.66</c:v>
                </c:pt>
                <c:pt idx="601">
                  <c:v>96.68</c:v>
                </c:pt>
                <c:pt idx="602">
                  <c:v>131.4</c:v>
                </c:pt>
                <c:pt idx="603">
                  <c:v>98.23</c:v>
                </c:pt>
                <c:pt idx="604">
                  <c:v>88.13</c:v>
                </c:pt>
                <c:pt idx="605">
                  <c:v>100.93</c:v>
                </c:pt>
                <c:pt idx="606">
                  <c:v>82.99</c:v>
                </c:pt>
                <c:pt idx="607">
                  <c:v>93.4</c:v>
                </c:pt>
                <c:pt idx="608">
                  <c:v>105.22</c:v>
                </c:pt>
                <c:pt idx="609">
                  <c:v>120.55</c:v>
                </c:pt>
                <c:pt idx="610">
                  <c:v>124.71</c:v>
                </c:pt>
                <c:pt idx="611">
                  <c:v>121.34</c:v>
                </c:pt>
                <c:pt idx="612">
                  <c:v>120.28</c:v>
                </c:pt>
                <c:pt idx="613">
                  <c:v>127.28</c:v>
                </c:pt>
                <c:pt idx="614">
                  <c:v>107.61</c:v>
                </c:pt>
                <c:pt idx="615">
                  <c:v>79.8</c:v>
                </c:pt>
                <c:pt idx="616">
                  <c:v>90.03</c:v>
                </c:pt>
                <c:pt idx="617">
                  <c:v>96.01</c:v>
                </c:pt>
                <c:pt idx="618">
                  <c:v>105.98</c:v>
                </c:pt>
                <c:pt idx="619">
                  <c:v>126.52</c:v>
                </c:pt>
                <c:pt idx="620">
                  <c:v>147.87</c:v>
                </c:pt>
                <c:pt idx="621">
                  <c:v>127.85</c:v>
                </c:pt>
                <c:pt idx="622">
                  <c:v>64.92</c:v>
                </c:pt>
                <c:pt idx="623">
                  <c:v>101.81</c:v>
                </c:pt>
                <c:pt idx="624">
                  <c:v>117.76</c:v>
                </c:pt>
                <c:pt idx="625">
                  <c:v>122.89</c:v>
                </c:pt>
                <c:pt idx="626">
                  <c:v>122.67</c:v>
                </c:pt>
                <c:pt idx="627">
                  <c:v>132.94999999999999</c:v>
                </c:pt>
                <c:pt idx="628">
                  <c:v>131.66</c:v>
                </c:pt>
                <c:pt idx="629">
                  <c:v>136.66999999999999</c:v>
                </c:pt>
                <c:pt idx="630">
                  <c:v>119.35</c:v>
                </c:pt>
                <c:pt idx="631">
                  <c:v>92.65</c:v>
                </c:pt>
                <c:pt idx="632">
                  <c:v>99.2</c:v>
                </c:pt>
                <c:pt idx="633">
                  <c:v>81.59</c:v>
                </c:pt>
                <c:pt idx="634">
                  <c:v>70.099999999999994</c:v>
                </c:pt>
                <c:pt idx="635">
                  <c:v>117.62</c:v>
                </c:pt>
                <c:pt idx="636">
                  <c:v>131.22</c:v>
                </c:pt>
                <c:pt idx="637">
                  <c:v>104.74</c:v>
                </c:pt>
                <c:pt idx="638">
                  <c:v>99.33</c:v>
                </c:pt>
                <c:pt idx="639">
                  <c:v>72.5</c:v>
                </c:pt>
                <c:pt idx="640">
                  <c:v>108.28</c:v>
                </c:pt>
                <c:pt idx="641">
                  <c:v>111.33</c:v>
                </c:pt>
                <c:pt idx="642">
                  <c:v>126.79</c:v>
                </c:pt>
                <c:pt idx="643">
                  <c:v>135.87</c:v>
                </c:pt>
                <c:pt idx="644">
                  <c:v>138.26</c:v>
                </c:pt>
                <c:pt idx="645">
                  <c:v>154.47</c:v>
                </c:pt>
                <c:pt idx="646">
                  <c:v>140.61000000000001</c:v>
                </c:pt>
                <c:pt idx="647">
                  <c:v>142.25</c:v>
                </c:pt>
                <c:pt idx="648">
                  <c:v>131.97</c:v>
                </c:pt>
                <c:pt idx="649">
                  <c:v>140.08000000000001</c:v>
                </c:pt>
                <c:pt idx="650">
                  <c:v>142.87</c:v>
                </c:pt>
                <c:pt idx="651">
                  <c:v>130.82</c:v>
                </c:pt>
                <c:pt idx="652">
                  <c:v>170.94</c:v>
                </c:pt>
                <c:pt idx="653">
                  <c:v>161.29</c:v>
                </c:pt>
                <c:pt idx="654">
                  <c:v>168.99</c:v>
                </c:pt>
                <c:pt idx="655">
                  <c:v>151.41</c:v>
                </c:pt>
                <c:pt idx="656">
                  <c:v>141.54</c:v>
                </c:pt>
                <c:pt idx="657">
                  <c:v>144.99</c:v>
                </c:pt>
                <c:pt idx="658">
                  <c:v>169.66</c:v>
                </c:pt>
                <c:pt idx="659">
                  <c:v>168.99</c:v>
                </c:pt>
                <c:pt idx="660">
                  <c:v>110.85</c:v>
                </c:pt>
                <c:pt idx="661">
                  <c:v>99.6</c:v>
                </c:pt>
                <c:pt idx="662">
                  <c:v>129.36000000000001</c:v>
                </c:pt>
                <c:pt idx="663">
                  <c:v>183.34</c:v>
                </c:pt>
                <c:pt idx="664">
                  <c:v>140.83000000000001</c:v>
                </c:pt>
                <c:pt idx="665">
                  <c:v>144.99</c:v>
                </c:pt>
                <c:pt idx="666">
                  <c:v>120.72</c:v>
                </c:pt>
                <c:pt idx="667">
                  <c:v>64.349999999999994</c:v>
                </c:pt>
                <c:pt idx="668">
                  <c:v>100.62</c:v>
                </c:pt>
                <c:pt idx="669">
                  <c:v>141.05000000000001</c:v>
                </c:pt>
                <c:pt idx="670">
                  <c:v>135.34</c:v>
                </c:pt>
                <c:pt idx="671">
                  <c:v>139.68</c:v>
                </c:pt>
                <c:pt idx="672">
                  <c:v>133.96</c:v>
                </c:pt>
                <c:pt idx="673">
                  <c:v>125.11</c:v>
                </c:pt>
                <c:pt idx="674">
                  <c:v>76.489999999999995</c:v>
                </c:pt>
                <c:pt idx="675">
                  <c:v>52.57</c:v>
                </c:pt>
                <c:pt idx="676">
                  <c:v>48.31</c:v>
                </c:pt>
                <c:pt idx="677">
                  <c:v>55.69</c:v>
                </c:pt>
                <c:pt idx="678">
                  <c:v>73.010000000000005</c:v>
                </c:pt>
                <c:pt idx="679">
                  <c:v>56.55</c:v>
                </c:pt>
                <c:pt idx="680">
                  <c:v>71.650000000000006</c:v>
                </c:pt>
                <c:pt idx="681">
                  <c:v>86.53</c:v>
                </c:pt>
                <c:pt idx="682">
                  <c:v>69.260000000000005</c:v>
                </c:pt>
                <c:pt idx="683">
                  <c:v>70.680000000000007</c:v>
                </c:pt>
                <c:pt idx="684">
                  <c:v>103.81</c:v>
                </c:pt>
                <c:pt idx="685">
                  <c:v>102.39</c:v>
                </c:pt>
                <c:pt idx="686">
                  <c:v>138.08000000000001</c:v>
                </c:pt>
                <c:pt idx="687">
                  <c:v>161.78</c:v>
                </c:pt>
                <c:pt idx="688">
                  <c:v>151.01</c:v>
                </c:pt>
                <c:pt idx="689">
                  <c:v>107.26</c:v>
                </c:pt>
                <c:pt idx="690">
                  <c:v>107.66</c:v>
                </c:pt>
                <c:pt idx="691">
                  <c:v>130.02000000000001</c:v>
                </c:pt>
                <c:pt idx="692">
                  <c:v>142.56</c:v>
                </c:pt>
                <c:pt idx="693">
                  <c:v>121.21</c:v>
                </c:pt>
                <c:pt idx="694">
                  <c:v>137.24</c:v>
                </c:pt>
                <c:pt idx="695">
                  <c:v>134.36000000000001</c:v>
                </c:pt>
                <c:pt idx="696">
                  <c:v>129.13999999999999</c:v>
                </c:pt>
                <c:pt idx="697">
                  <c:v>135.74</c:v>
                </c:pt>
                <c:pt idx="698">
                  <c:v>145.43</c:v>
                </c:pt>
                <c:pt idx="699">
                  <c:v>145.08000000000001</c:v>
                </c:pt>
                <c:pt idx="700">
                  <c:v>134.5</c:v>
                </c:pt>
                <c:pt idx="701">
                  <c:v>153.41</c:v>
                </c:pt>
                <c:pt idx="702">
                  <c:v>150.57</c:v>
                </c:pt>
                <c:pt idx="703">
                  <c:v>124.13</c:v>
                </c:pt>
                <c:pt idx="704">
                  <c:v>138.08000000000001</c:v>
                </c:pt>
                <c:pt idx="705">
                  <c:v>110.49</c:v>
                </c:pt>
                <c:pt idx="706">
                  <c:v>90.74</c:v>
                </c:pt>
                <c:pt idx="707">
                  <c:v>95.17</c:v>
                </c:pt>
                <c:pt idx="708">
                  <c:v>96.28</c:v>
                </c:pt>
                <c:pt idx="709">
                  <c:v>102.48</c:v>
                </c:pt>
                <c:pt idx="710">
                  <c:v>105.67</c:v>
                </c:pt>
                <c:pt idx="711">
                  <c:v>111.16</c:v>
                </c:pt>
                <c:pt idx="712">
                  <c:v>134.36000000000001</c:v>
                </c:pt>
                <c:pt idx="713">
                  <c:v>132.41</c:v>
                </c:pt>
                <c:pt idx="714">
                  <c:v>100.88</c:v>
                </c:pt>
                <c:pt idx="715">
                  <c:v>95.57</c:v>
                </c:pt>
                <c:pt idx="716">
                  <c:v>112.75</c:v>
                </c:pt>
                <c:pt idx="717">
                  <c:v>66.86</c:v>
                </c:pt>
                <c:pt idx="718">
                  <c:v>83.43</c:v>
                </c:pt>
                <c:pt idx="719">
                  <c:v>78.25</c:v>
                </c:pt>
                <c:pt idx="720">
                  <c:v>58.25</c:v>
                </c:pt>
                <c:pt idx="721">
                  <c:v>60.01</c:v>
                </c:pt>
                <c:pt idx="722">
                  <c:v>79.400000000000006</c:v>
                </c:pt>
                <c:pt idx="723">
                  <c:v>82.19</c:v>
                </c:pt>
                <c:pt idx="724">
                  <c:v>91.01</c:v>
                </c:pt>
                <c:pt idx="725">
                  <c:v>89.72</c:v>
                </c:pt>
                <c:pt idx="726">
                  <c:v>82.11</c:v>
                </c:pt>
                <c:pt idx="727">
                  <c:v>82.11</c:v>
                </c:pt>
                <c:pt idx="728">
                  <c:v>91.18</c:v>
                </c:pt>
                <c:pt idx="729">
                  <c:v>92.47</c:v>
                </c:pt>
                <c:pt idx="730">
                  <c:v>94.33</c:v>
                </c:pt>
                <c:pt idx="731">
                  <c:v>96.54</c:v>
                </c:pt>
                <c:pt idx="732">
                  <c:v>96.99</c:v>
                </c:pt>
                <c:pt idx="733">
                  <c:v>81.93</c:v>
                </c:pt>
                <c:pt idx="734">
                  <c:v>62</c:v>
                </c:pt>
                <c:pt idx="735">
                  <c:v>26.57</c:v>
                </c:pt>
                <c:pt idx="736">
                  <c:v>42.51</c:v>
                </c:pt>
                <c:pt idx="737">
                  <c:v>42.96</c:v>
                </c:pt>
                <c:pt idx="738">
                  <c:v>23.03</c:v>
                </c:pt>
                <c:pt idx="739">
                  <c:v>49.6</c:v>
                </c:pt>
                <c:pt idx="740">
                  <c:v>22.14</c:v>
                </c:pt>
                <c:pt idx="741">
                  <c:v>54.47</c:v>
                </c:pt>
                <c:pt idx="742">
                  <c:v>86.36</c:v>
                </c:pt>
                <c:pt idx="743">
                  <c:v>100.09</c:v>
                </c:pt>
                <c:pt idx="744">
                  <c:v>104.07</c:v>
                </c:pt>
                <c:pt idx="745">
                  <c:v>114.7</c:v>
                </c:pt>
                <c:pt idx="746">
                  <c:v>114.26</c:v>
                </c:pt>
                <c:pt idx="747">
                  <c:v>110.27</c:v>
                </c:pt>
                <c:pt idx="748">
                  <c:v>106.29</c:v>
                </c:pt>
                <c:pt idx="749">
                  <c:v>101.86</c:v>
                </c:pt>
                <c:pt idx="750">
                  <c:v>119.13</c:v>
                </c:pt>
                <c:pt idx="751">
                  <c:v>126.66</c:v>
                </c:pt>
                <c:pt idx="752">
                  <c:v>118.24</c:v>
                </c:pt>
                <c:pt idx="753">
                  <c:v>100.53</c:v>
                </c:pt>
                <c:pt idx="754">
                  <c:v>98.76</c:v>
                </c:pt>
                <c:pt idx="755">
                  <c:v>85.47</c:v>
                </c:pt>
                <c:pt idx="756">
                  <c:v>97.87</c:v>
                </c:pt>
                <c:pt idx="757">
                  <c:v>124.44</c:v>
                </c:pt>
                <c:pt idx="758">
                  <c:v>119.57</c:v>
                </c:pt>
                <c:pt idx="759">
                  <c:v>113.37</c:v>
                </c:pt>
                <c:pt idx="760">
                  <c:v>97.43</c:v>
                </c:pt>
                <c:pt idx="761">
                  <c:v>144.81</c:v>
                </c:pt>
                <c:pt idx="762">
                  <c:v>123.56</c:v>
                </c:pt>
                <c:pt idx="763">
                  <c:v>122.67</c:v>
                </c:pt>
                <c:pt idx="764">
                  <c:v>122.23</c:v>
                </c:pt>
                <c:pt idx="765">
                  <c:v>129.76</c:v>
                </c:pt>
                <c:pt idx="766">
                  <c:v>130.19999999999999</c:v>
                </c:pt>
                <c:pt idx="767">
                  <c:v>131.53</c:v>
                </c:pt>
                <c:pt idx="768">
                  <c:v>139.06</c:v>
                </c:pt>
                <c:pt idx="769">
                  <c:v>142.16</c:v>
                </c:pt>
                <c:pt idx="770">
                  <c:v>125.33</c:v>
                </c:pt>
                <c:pt idx="771">
                  <c:v>138.16999999999999</c:v>
                </c:pt>
                <c:pt idx="772">
                  <c:v>126.66</c:v>
                </c:pt>
                <c:pt idx="773">
                  <c:v>119.57</c:v>
                </c:pt>
                <c:pt idx="774">
                  <c:v>126.66</c:v>
                </c:pt>
                <c:pt idx="775">
                  <c:v>126.21</c:v>
                </c:pt>
                <c:pt idx="776">
                  <c:v>114.7</c:v>
                </c:pt>
                <c:pt idx="777">
                  <c:v>112.04</c:v>
                </c:pt>
                <c:pt idx="778">
                  <c:v>130.19999999999999</c:v>
                </c:pt>
                <c:pt idx="779">
                  <c:v>96.1</c:v>
                </c:pt>
                <c:pt idx="780">
                  <c:v>101.86</c:v>
                </c:pt>
                <c:pt idx="781">
                  <c:v>108.94</c:v>
                </c:pt>
                <c:pt idx="782">
                  <c:v>108.94</c:v>
                </c:pt>
                <c:pt idx="783">
                  <c:v>96.54</c:v>
                </c:pt>
                <c:pt idx="784">
                  <c:v>91.23</c:v>
                </c:pt>
                <c:pt idx="785">
                  <c:v>120.46</c:v>
                </c:pt>
                <c:pt idx="786">
                  <c:v>110.71</c:v>
                </c:pt>
                <c:pt idx="787">
                  <c:v>127.54</c:v>
                </c:pt>
                <c:pt idx="788">
                  <c:v>124</c:v>
                </c:pt>
                <c:pt idx="789">
                  <c:v>139.94</c:v>
                </c:pt>
                <c:pt idx="790">
                  <c:v>139.94</c:v>
                </c:pt>
                <c:pt idx="791">
                  <c:v>135.51</c:v>
                </c:pt>
                <c:pt idx="792">
                  <c:v>146.13999999999999</c:v>
                </c:pt>
                <c:pt idx="793">
                  <c:v>137.29</c:v>
                </c:pt>
                <c:pt idx="794">
                  <c:v>124</c:v>
                </c:pt>
                <c:pt idx="795">
                  <c:v>128.43</c:v>
                </c:pt>
                <c:pt idx="796">
                  <c:v>137.29</c:v>
                </c:pt>
                <c:pt idx="797">
                  <c:v>119.57</c:v>
                </c:pt>
                <c:pt idx="798">
                  <c:v>137.29</c:v>
                </c:pt>
                <c:pt idx="799">
                  <c:v>141.71</c:v>
                </c:pt>
                <c:pt idx="800">
                  <c:v>141.71</c:v>
                </c:pt>
                <c:pt idx="801">
                  <c:v>137.29</c:v>
                </c:pt>
                <c:pt idx="802">
                  <c:v>132.86000000000001</c:v>
                </c:pt>
                <c:pt idx="803">
                  <c:v>143.93</c:v>
                </c:pt>
                <c:pt idx="804">
                  <c:v>139.5</c:v>
                </c:pt>
                <c:pt idx="805">
                  <c:v>144.81</c:v>
                </c:pt>
                <c:pt idx="806">
                  <c:v>134.19</c:v>
                </c:pt>
                <c:pt idx="807">
                  <c:v>112.93</c:v>
                </c:pt>
                <c:pt idx="808">
                  <c:v>141.27000000000001</c:v>
                </c:pt>
                <c:pt idx="809">
                  <c:v>145.26</c:v>
                </c:pt>
                <c:pt idx="810">
                  <c:v>162.09</c:v>
                </c:pt>
                <c:pt idx="811">
                  <c:v>163.41</c:v>
                </c:pt>
                <c:pt idx="812">
                  <c:v>176.26</c:v>
                </c:pt>
                <c:pt idx="813">
                  <c:v>182.01</c:v>
                </c:pt>
                <c:pt idx="814">
                  <c:v>158.54</c:v>
                </c:pt>
                <c:pt idx="815">
                  <c:v>149.69</c:v>
                </c:pt>
                <c:pt idx="816">
                  <c:v>168.29</c:v>
                </c:pt>
                <c:pt idx="817">
                  <c:v>140.83000000000001</c:v>
                </c:pt>
                <c:pt idx="818">
                  <c:v>146.59</c:v>
                </c:pt>
                <c:pt idx="819">
                  <c:v>135.96</c:v>
                </c:pt>
                <c:pt idx="820">
                  <c:v>41.19</c:v>
                </c:pt>
                <c:pt idx="821">
                  <c:v>46.94</c:v>
                </c:pt>
                <c:pt idx="822">
                  <c:v>34.1</c:v>
                </c:pt>
                <c:pt idx="823">
                  <c:v>42.07</c:v>
                </c:pt>
                <c:pt idx="824">
                  <c:v>43.4</c:v>
                </c:pt>
                <c:pt idx="825">
                  <c:v>43.4</c:v>
                </c:pt>
                <c:pt idx="826">
                  <c:v>42.51</c:v>
                </c:pt>
                <c:pt idx="827">
                  <c:v>40.74</c:v>
                </c:pt>
                <c:pt idx="828">
                  <c:v>50.49</c:v>
                </c:pt>
                <c:pt idx="829">
                  <c:v>32.770000000000003</c:v>
                </c:pt>
                <c:pt idx="830">
                  <c:v>26.57</c:v>
                </c:pt>
                <c:pt idx="831">
                  <c:v>4.43</c:v>
                </c:pt>
                <c:pt idx="832">
                  <c:v>4.43</c:v>
                </c:pt>
                <c:pt idx="833">
                  <c:v>0</c:v>
                </c:pt>
                <c:pt idx="834">
                  <c:v>4.43</c:v>
                </c:pt>
                <c:pt idx="835">
                  <c:v>4.43</c:v>
                </c:pt>
                <c:pt idx="836">
                  <c:v>4.43</c:v>
                </c:pt>
                <c:pt idx="837">
                  <c:v>4.43</c:v>
                </c:pt>
                <c:pt idx="838">
                  <c:v>4.43</c:v>
                </c:pt>
                <c:pt idx="839">
                  <c:v>4.43</c:v>
                </c:pt>
                <c:pt idx="840">
                  <c:v>4.43</c:v>
                </c:pt>
                <c:pt idx="841">
                  <c:v>4.43</c:v>
                </c:pt>
                <c:pt idx="842">
                  <c:v>4.43</c:v>
                </c:pt>
                <c:pt idx="843">
                  <c:v>8.86</c:v>
                </c:pt>
                <c:pt idx="844">
                  <c:v>8.86</c:v>
                </c:pt>
                <c:pt idx="845">
                  <c:v>8.86</c:v>
                </c:pt>
                <c:pt idx="846">
                  <c:v>13.29</c:v>
                </c:pt>
                <c:pt idx="847">
                  <c:v>13.29</c:v>
                </c:pt>
                <c:pt idx="848">
                  <c:v>13.29</c:v>
                </c:pt>
                <c:pt idx="849">
                  <c:v>17.71</c:v>
                </c:pt>
                <c:pt idx="850">
                  <c:v>17.71</c:v>
                </c:pt>
                <c:pt idx="851">
                  <c:v>22.14</c:v>
                </c:pt>
                <c:pt idx="852">
                  <c:v>22.14</c:v>
                </c:pt>
                <c:pt idx="853">
                  <c:v>17.71</c:v>
                </c:pt>
                <c:pt idx="854">
                  <c:v>22.14</c:v>
                </c:pt>
                <c:pt idx="855">
                  <c:v>22.14</c:v>
                </c:pt>
                <c:pt idx="856">
                  <c:v>22.14</c:v>
                </c:pt>
                <c:pt idx="857">
                  <c:v>22.14</c:v>
                </c:pt>
                <c:pt idx="858">
                  <c:v>22.14</c:v>
                </c:pt>
                <c:pt idx="859">
                  <c:v>8.86</c:v>
                </c:pt>
                <c:pt idx="860">
                  <c:v>8.86</c:v>
                </c:pt>
                <c:pt idx="861">
                  <c:v>4.43</c:v>
                </c:pt>
                <c:pt idx="862">
                  <c:v>8.86</c:v>
                </c:pt>
                <c:pt idx="863">
                  <c:v>8.86</c:v>
                </c:pt>
                <c:pt idx="864">
                  <c:v>4.43</c:v>
                </c:pt>
                <c:pt idx="865">
                  <c:v>7.97</c:v>
                </c:pt>
                <c:pt idx="866">
                  <c:v>93.44</c:v>
                </c:pt>
                <c:pt idx="867">
                  <c:v>126.21</c:v>
                </c:pt>
                <c:pt idx="868">
                  <c:v>148.36000000000001</c:v>
                </c:pt>
                <c:pt idx="869">
                  <c:v>163.86</c:v>
                </c:pt>
                <c:pt idx="870">
                  <c:v>135.96</c:v>
                </c:pt>
                <c:pt idx="871">
                  <c:v>69.09</c:v>
                </c:pt>
                <c:pt idx="872">
                  <c:v>91.67</c:v>
                </c:pt>
                <c:pt idx="873">
                  <c:v>157.21</c:v>
                </c:pt>
                <c:pt idx="874">
                  <c:v>163.41</c:v>
                </c:pt>
                <c:pt idx="875">
                  <c:v>165.19</c:v>
                </c:pt>
                <c:pt idx="876">
                  <c:v>163.86</c:v>
                </c:pt>
                <c:pt idx="877">
                  <c:v>163.86</c:v>
                </c:pt>
                <c:pt idx="878">
                  <c:v>152.34</c:v>
                </c:pt>
                <c:pt idx="879">
                  <c:v>158.99</c:v>
                </c:pt>
                <c:pt idx="880">
                  <c:v>173.6</c:v>
                </c:pt>
                <c:pt idx="881">
                  <c:v>166.96</c:v>
                </c:pt>
                <c:pt idx="882">
                  <c:v>161.19999999999999</c:v>
                </c:pt>
                <c:pt idx="883">
                  <c:v>170.5</c:v>
                </c:pt>
                <c:pt idx="884">
                  <c:v>131.97</c:v>
                </c:pt>
                <c:pt idx="885">
                  <c:v>84.14</c:v>
                </c:pt>
                <c:pt idx="886">
                  <c:v>85.03</c:v>
                </c:pt>
                <c:pt idx="887">
                  <c:v>88.13</c:v>
                </c:pt>
                <c:pt idx="888">
                  <c:v>98.31</c:v>
                </c:pt>
                <c:pt idx="889">
                  <c:v>117.36</c:v>
                </c:pt>
                <c:pt idx="890">
                  <c:v>130.63999999999999</c:v>
                </c:pt>
                <c:pt idx="891">
                  <c:v>122.23</c:v>
                </c:pt>
                <c:pt idx="892">
                  <c:v>134.19</c:v>
                </c:pt>
                <c:pt idx="893">
                  <c:v>108.5</c:v>
                </c:pt>
                <c:pt idx="894">
                  <c:v>63.77</c:v>
                </c:pt>
                <c:pt idx="895">
                  <c:v>105.4</c:v>
                </c:pt>
                <c:pt idx="896">
                  <c:v>131.09</c:v>
                </c:pt>
                <c:pt idx="897">
                  <c:v>137.72999999999999</c:v>
                </c:pt>
                <c:pt idx="898">
                  <c:v>126.66</c:v>
                </c:pt>
                <c:pt idx="899">
                  <c:v>126.66</c:v>
                </c:pt>
                <c:pt idx="900">
                  <c:v>86.8</c:v>
                </c:pt>
                <c:pt idx="901">
                  <c:v>89.9</c:v>
                </c:pt>
                <c:pt idx="902">
                  <c:v>92.11</c:v>
                </c:pt>
                <c:pt idx="903">
                  <c:v>102.74</c:v>
                </c:pt>
                <c:pt idx="904">
                  <c:v>124.89</c:v>
                </c:pt>
                <c:pt idx="905">
                  <c:v>149.69</c:v>
                </c:pt>
                <c:pt idx="906">
                  <c:v>149.24</c:v>
                </c:pt>
                <c:pt idx="907">
                  <c:v>135.51</c:v>
                </c:pt>
                <c:pt idx="908">
                  <c:v>123.56</c:v>
                </c:pt>
                <c:pt idx="909">
                  <c:v>123.11</c:v>
                </c:pt>
                <c:pt idx="910">
                  <c:v>132.41</c:v>
                </c:pt>
                <c:pt idx="911">
                  <c:v>148.36000000000001</c:v>
                </c:pt>
                <c:pt idx="912">
                  <c:v>143.49</c:v>
                </c:pt>
                <c:pt idx="913">
                  <c:v>134.63</c:v>
                </c:pt>
                <c:pt idx="914">
                  <c:v>145.69999999999999</c:v>
                </c:pt>
                <c:pt idx="915">
                  <c:v>156.77000000000001</c:v>
                </c:pt>
                <c:pt idx="916">
                  <c:v>129.31</c:v>
                </c:pt>
                <c:pt idx="917">
                  <c:v>145.69999999999999</c:v>
                </c:pt>
                <c:pt idx="918">
                  <c:v>158.1</c:v>
                </c:pt>
                <c:pt idx="919">
                  <c:v>145.26</c:v>
                </c:pt>
                <c:pt idx="920">
                  <c:v>144.81</c:v>
                </c:pt>
                <c:pt idx="921">
                  <c:v>151.01</c:v>
                </c:pt>
                <c:pt idx="922">
                  <c:v>118.24</c:v>
                </c:pt>
                <c:pt idx="923">
                  <c:v>119.57</c:v>
                </c:pt>
                <c:pt idx="924">
                  <c:v>155.88999999999999</c:v>
                </c:pt>
                <c:pt idx="925">
                  <c:v>138.16999999999999</c:v>
                </c:pt>
                <c:pt idx="926">
                  <c:v>109.83</c:v>
                </c:pt>
                <c:pt idx="927">
                  <c:v>65.989999999999995</c:v>
                </c:pt>
                <c:pt idx="928">
                  <c:v>112.04</c:v>
                </c:pt>
                <c:pt idx="929">
                  <c:v>95.66</c:v>
                </c:pt>
                <c:pt idx="930">
                  <c:v>81.93</c:v>
                </c:pt>
                <c:pt idx="931">
                  <c:v>103.19</c:v>
                </c:pt>
                <c:pt idx="932">
                  <c:v>107.17</c:v>
                </c:pt>
                <c:pt idx="933">
                  <c:v>101.41</c:v>
                </c:pt>
                <c:pt idx="934">
                  <c:v>83.26</c:v>
                </c:pt>
                <c:pt idx="935">
                  <c:v>124.89</c:v>
                </c:pt>
                <c:pt idx="936">
                  <c:v>135.51</c:v>
                </c:pt>
                <c:pt idx="937">
                  <c:v>138.61000000000001</c:v>
                </c:pt>
                <c:pt idx="938">
                  <c:v>138.61000000000001</c:v>
                </c:pt>
                <c:pt idx="939">
                  <c:v>127.54</c:v>
                </c:pt>
                <c:pt idx="940">
                  <c:v>139.06</c:v>
                </c:pt>
                <c:pt idx="941">
                  <c:v>132.41</c:v>
                </c:pt>
                <c:pt idx="942">
                  <c:v>130.19999999999999</c:v>
                </c:pt>
                <c:pt idx="943">
                  <c:v>131.53</c:v>
                </c:pt>
                <c:pt idx="944">
                  <c:v>71.739999999999995</c:v>
                </c:pt>
                <c:pt idx="945">
                  <c:v>99.64</c:v>
                </c:pt>
                <c:pt idx="946">
                  <c:v>41.19</c:v>
                </c:pt>
                <c:pt idx="947">
                  <c:v>58.9</c:v>
                </c:pt>
                <c:pt idx="948">
                  <c:v>76.61</c:v>
                </c:pt>
                <c:pt idx="949">
                  <c:v>63.33</c:v>
                </c:pt>
                <c:pt idx="950">
                  <c:v>86.36</c:v>
                </c:pt>
                <c:pt idx="951">
                  <c:v>108.06</c:v>
                </c:pt>
                <c:pt idx="952">
                  <c:v>96.1</c:v>
                </c:pt>
                <c:pt idx="953">
                  <c:v>124</c:v>
                </c:pt>
                <c:pt idx="954">
                  <c:v>129.76</c:v>
                </c:pt>
                <c:pt idx="955">
                  <c:v>73.069999999999993</c:v>
                </c:pt>
                <c:pt idx="956">
                  <c:v>85.91</c:v>
                </c:pt>
                <c:pt idx="957">
                  <c:v>99.64</c:v>
                </c:pt>
                <c:pt idx="958">
                  <c:v>87.69</c:v>
                </c:pt>
                <c:pt idx="959">
                  <c:v>89.9</c:v>
                </c:pt>
                <c:pt idx="960">
                  <c:v>129.76</c:v>
                </c:pt>
                <c:pt idx="961">
                  <c:v>114.7</c:v>
                </c:pt>
                <c:pt idx="962">
                  <c:v>100.53</c:v>
                </c:pt>
                <c:pt idx="963">
                  <c:v>99.2</c:v>
                </c:pt>
                <c:pt idx="964">
                  <c:v>81.93</c:v>
                </c:pt>
                <c:pt idx="965">
                  <c:v>100.53</c:v>
                </c:pt>
                <c:pt idx="966">
                  <c:v>108.5</c:v>
                </c:pt>
                <c:pt idx="967">
                  <c:v>38.97</c:v>
                </c:pt>
                <c:pt idx="968">
                  <c:v>75.290000000000006</c:v>
                </c:pt>
                <c:pt idx="969">
                  <c:v>64.209999999999994</c:v>
                </c:pt>
                <c:pt idx="970">
                  <c:v>101.86</c:v>
                </c:pt>
                <c:pt idx="971">
                  <c:v>103.63</c:v>
                </c:pt>
                <c:pt idx="972">
                  <c:v>117.36</c:v>
                </c:pt>
                <c:pt idx="973">
                  <c:v>127.99</c:v>
                </c:pt>
                <c:pt idx="974">
                  <c:v>132.41</c:v>
                </c:pt>
                <c:pt idx="975">
                  <c:v>103.19</c:v>
                </c:pt>
                <c:pt idx="976">
                  <c:v>44.73</c:v>
                </c:pt>
                <c:pt idx="977">
                  <c:v>93.89</c:v>
                </c:pt>
                <c:pt idx="978">
                  <c:v>131.53</c:v>
                </c:pt>
                <c:pt idx="979">
                  <c:v>110.27</c:v>
                </c:pt>
                <c:pt idx="980">
                  <c:v>124</c:v>
                </c:pt>
                <c:pt idx="981">
                  <c:v>139.94</c:v>
                </c:pt>
                <c:pt idx="982">
                  <c:v>135.51</c:v>
                </c:pt>
                <c:pt idx="983">
                  <c:v>100.53</c:v>
                </c:pt>
                <c:pt idx="984">
                  <c:v>99.2</c:v>
                </c:pt>
                <c:pt idx="985">
                  <c:v>128.43</c:v>
                </c:pt>
                <c:pt idx="986">
                  <c:v>108.5</c:v>
                </c:pt>
                <c:pt idx="987">
                  <c:v>133.74</c:v>
                </c:pt>
                <c:pt idx="988">
                  <c:v>143.93</c:v>
                </c:pt>
                <c:pt idx="989">
                  <c:v>100.53</c:v>
                </c:pt>
                <c:pt idx="990">
                  <c:v>96.1</c:v>
                </c:pt>
                <c:pt idx="991">
                  <c:v>116.91</c:v>
                </c:pt>
                <c:pt idx="992">
                  <c:v>141.27000000000001</c:v>
                </c:pt>
                <c:pt idx="993">
                  <c:v>146.13999999999999</c:v>
                </c:pt>
                <c:pt idx="994">
                  <c:v>131.97</c:v>
                </c:pt>
                <c:pt idx="995">
                  <c:v>129.76</c:v>
                </c:pt>
                <c:pt idx="996">
                  <c:v>124.89</c:v>
                </c:pt>
                <c:pt idx="997">
                  <c:v>124.44</c:v>
                </c:pt>
                <c:pt idx="998">
                  <c:v>132.86000000000001</c:v>
                </c:pt>
                <c:pt idx="999">
                  <c:v>135.96</c:v>
                </c:pt>
                <c:pt idx="1000">
                  <c:v>125.77</c:v>
                </c:pt>
                <c:pt idx="1001">
                  <c:v>124.89</c:v>
                </c:pt>
                <c:pt idx="1002">
                  <c:v>136.84</c:v>
                </c:pt>
                <c:pt idx="1003">
                  <c:v>130.63999999999999</c:v>
                </c:pt>
                <c:pt idx="1004">
                  <c:v>130.63999999999999</c:v>
                </c:pt>
                <c:pt idx="1005">
                  <c:v>125.33</c:v>
                </c:pt>
                <c:pt idx="1006">
                  <c:v>127.54</c:v>
                </c:pt>
                <c:pt idx="1007">
                  <c:v>143.04</c:v>
                </c:pt>
                <c:pt idx="1008">
                  <c:v>146.59</c:v>
                </c:pt>
                <c:pt idx="1009">
                  <c:v>143.04</c:v>
                </c:pt>
                <c:pt idx="1010">
                  <c:v>148.80000000000001</c:v>
                </c:pt>
                <c:pt idx="1011">
                  <c:v>108.94</c:v>
                </c:pt>
                <c:pt idx="1012">
                  <c:v>114.26</c:v>
                </c:pt>
                <c:pt idx="1013">
                  <c:v>146.13999999999999</c:v>
                </c:pt>
                <c:pt idx="1014">
                  <c:v>147.03</c:v>
                </c:pt>
                <c:pt idx="1015">
                  <c:v>150.13</c:v>
                </c:pt>
                <c:pt idx="1016">
                  <c:v>149.24</c:v>
                </c:pt>
                <c:pt idx="1017">
                  <c:v>156.33000000000001</c:v>
                </c:pt>
                <c:pt idx="1018">
                  <c:v>151.46</c:v>
                </c:pt>
                <c:pt idx="1019">
                  <c:v>135.07</c:v>
                </c:pt>
                <c:pt idx="1020">
                  <c:v>102.74</c:v>
                </c:pt>
                <c:pt idx="1021">
                  <c:v>80.16</c:v>
                </c:pt>
                <c:pt idx="1022">
                  <c:v>116.03</c:v>
                </c:pt>
                <c:pt idx="1023">
                  <c:v>148.80000000000001</c:v>
                </c:pt>
                <c:pt idx="1024">
                  <c:v>154.56</c:v>
                </c:pt>
                <c:pt idx="1025">
                  <c:v>157.66</c:v>
                </c:pt>
                <c:pt idx="1026">
                  <c:v>147.91</c:v>
                </c:pt>
                <c:pt idx="1027">
                  <c:v>102.74</c:v>
                </c:pt>
                <c:pt idx="1028">
                  <c:v>112.49</c:v>
                </c:pt>
                <c:pt idx="1029">
                  <c:v>141.71</c:v>
                </c:pt>
                <c:pt idx="1030">
                  <c:v>161.19999999999999</c:v>
                </c:pt>
                <c:pt idx="1031">
                  <c:v>165.19</c:v>
                </c:pt>
                <c:pt idx="1032">
                  <c:v>160.31</c:v>
                </c:pt>
                <c:pt idx="1033">
                  <c:v>169.61</c:v>
                </c:pt>
                <c:pt idx="1034">
                  <c:v>124</c:v>
                </c:pt>
                <c:pt idx="1035">
                  <c:v>110.27</c:v>
                </c:pt>
                <c:pt idx="1036">
                  <c:v>83.26</c:v>
                </c:pt>
                <c:pt idx="1037">
                  <c:v>75.290000000000006</c:v>
                </c:pt>
                <c:pt idx="1038">
                  <c:v>75.290000000000006</c:v>
                </c:pt>
                <c:pt idx="1039">
                  <c:v>127.54</c:v>
                </c:pt>
                <c:pt idx="1040">
                  <c:v>144.81</c:v>
                </c:pt>
                <c:pt idx="1041">
                  <c:v>148.80000000000001</c:v>
                </c:pt>
                <c:pt idx="1042">
                  <c:v>140.38999999999999</c:v>
                </c:pt>
                <c:pt idx="1043">
                  <c:v>154.11000000000001</c:v>
                </c:pt>
                <c:pt idx="1044">
                  <c:v>154.11000000000001</c:v>
                </c:pt>
                <c:pt idx="1045">
                  <c:v>153.22999999999999</c:v>
                </c:pt>
                <c:pt idx="1046">
                  <c:v>164.74</c:v>
                </c:pt>
                <c:pt idx="1047">
                  <c:v>152.34</c:v>
                </c:pt>
                <c:pt idx="1048">
                  <c:v>147.91</c:v>
                </c:pt>
                <c:pt idx="1049">
                  <c:v>153.22999999999999</c:v>
                </c:pt>
                <c:pt idx="1050">
                  <c:v>155.88999999999999</c:v>
                </c:pt>
                <c:pt idx="1051">
                  <c:v>165.19</c:v>
                </c:pt>
                <c:pt idx="1052">
                  <c:v>147.47</c:v>
                </c:pt>
                <c:pt idx="1053">
                  <c:v>147.91</c:v>
                </c:pt>
                <c:pt idx="1054">
                  <c:v>146.59</c:v>
                </c:pt>
                <c:pt idx="1055">
                  <c:v>159.43</c:v>
                </c:pt>
                <c:pt idx="1056">
                  <c:v>150.57</c:v>
                </c:pt>
                <c:pt idx="1057">
                  <c:v>154.56</c:v>
                </c:pt>
                <c:pt idx="1058">
                  <c:v>170.94</c:v>
                </c:pt>
                <c:pt idx="1059">
                  <c:v>163.41</c:v>
                </c:pt>
                <c:pt idx="1060">
                  <c:v>161.63999999999999</c:v>
                </c:pt>
                <c:pt idx="1061">
                  <c:v>166.51</c:v>
                </c:pt>
                <c:pt idx="1062">
                  <c:v>162.53</c:v>
                </c:pt>
                <c:pt idx="1063">
                  <c:v>161.63999999999999</c:v>
                </c:pt>
                <c:pt idx="1064">
                  <c:v>162.97</c:v>
                </c:pt>
                <c:pt idx="1065">
                  <c:v>158.99</c:v>
                </c:pt>
                <c:pt idx="1066">
                  <c:v>118.24</c:v>
                </c:pt>
                <c:pt idx="1067">
                  <c:v>97.87</c:v>
                </c:pt>
                <c:pt idx="1068">
                  <c:v>85.47</c:v>
                </c:pt>
                <c:pt idx="1069">
                  <c:v>112.04</c:v>
                </c:pt>
                <c:pt idx="1070">
                  <c:v>102.74</c:v>
                </c:pt>
                <c:pt idx="1071">
                  <c:v>112.49</c:v>
                </c:pt>
                <c:pt idx="1072">
                  <c:v>106.73</c:v>
                </c:pt>
                <c:pt idx="1073">
                  <c:v>104.51</c:v>
                </c:pt>
                <c:pt idx="1074">
                  <c:v>109.39</c:v>
                </c:pt>
                <c:pt idx="1075">
                  <c:v>83.7</c:v>
                </c:pt>
                <c:pt idx="1076">
                  <c:v>39.409999999999997</c:v>
                </c:pt>
                <c:pt idx="1077">
                  <c:v>66.430000000000007</c:v>
                </c:pt>
                <c:pt idx="1078">
                  <c:v>58.46</c:v>
                </c:pt>
                <c:pt idx="1079">
                  <c:v>16.39</c:v>
                </c:pt>
                <c:pt idx="1080">
                  <c:v>70.86</c:v>
                </c:pt>
                <c:pt idx="1081">
                  <c:v>93</c:v>
                </c:pt>
                <c:pt idx="1082">
                  <c:v>52.7</c:v>
                </c:pt>
                <c:pt idx="1083">
                  <c:v>58.9</c:v>
                </c:pt>
                <c:pt idx="1084">
                  <c:v>31.89</c:v>
                </c:pt>
                <c:pt idx="1085">
                  <c:v>67.760000000000005</c:v>
                </c:pt>
                <c:pt idx="1086">
                  <c:v>103.19</c:v>
                </c:pt>
                <c:pt idx="1087">
                  <c:v>81.489999999999995</c:v>
                </c:pt>
                <c:pt idx="1088">
                  <c:v>108.06</c:v>
                </c:pt>
                <c:pt idx="1089">
                  <c:v>114.7</c:v>
                </c:pt>
                <c:pt idx="1090">
                  <c:v>93.44</c:v>
                </c:pt>
                <c:pt idx="1091">
                  <c:v>94.33</c:v>
                </c:pt>
                <c:pt idx="1092">
                  <c:v>106.73</c:v>
                </c:pt>
                <c:pt idx="1093">
                  <c:v>54.91</c:v>
                </c:pt>
                <c:pt idx="1094">
                  <c:v>42.07</c:v>
                </c:pt>
                <c:pt idx="1095">
                  <c:v>44.29</c:v>
                </c:pt>
                <c:pt idx="1096">
                  <c:v>34.1</c:v>
                </c:pt>
                <c:pt idx="1097">
                  <c:v>47.39</c:v>
                </c:pt>
                <c:pt idx="1098">
                  <c:v>59.34</c:v>
                </c:pt>
                <c:pt idx="1099">
                  <c:v>52.26</c:v>
                </c:pt>
                <c:pt idx="1100">
                  <c:v>56.24</c:v>
                </c:pt>
                <c:pt idx="1101">
                  <c:v>72.63</c:v>
                </c:pt>
                <c:pt idx="1102">
                  <c:v>70.41</c:v>
                </c:pt>
                <c:pt idx="1103">
                  <c:v>61.11</c:v>
                </c:pt>
                <c:pt idx="1104">
                  <c:v>63.33</c:v>
                </c:pt>
                <c:pt idx="1105">
                  <c:v>63.77</c:v>
                </c:pt>
                <c:pt idx="1106">
                  <c:v>69.97</c:v>
                </c:pt>
                <c:pt idx="1107">
                  <c:v>90.34</c:v>
                </c:pt>
                <c:pt idx="1108">
                  <c:v>89.9</c:v>
                </c:pt>
                <c:pt idx="1109">
                  <c:v>97.43</c:v>
                </c:pt>
                <c:pt idx="1110">
                  <c:v>83.04</c:v>
                </c:pt>
                <c:pt idx="1111">
                  <c:v>58.01</c:v>
                </c:pt>
                <c:pt idx="1112">
                  <c:v>56.69</c:v>
                </c:pt>
                <c:pt idx="1113">
                  <c:v>73.069999999999993</c:v>
                </c:pt>
                <c:pt idx="1114">
                  <c:v>55.8</c:v>
                </c:pt>
                <c:pt idx="1115">
                  <c:v>55.36</c:v>
                </c:pt>
                <c:pt idx="1116">
                  <c:v>63.33</c:v>
                </c:pt>
                <c:pt idx="1117">
                  <c:v>69.75</c:v>
                </c:pt>
                <c:pt idx="1118">
                  <c:v>54.91</c:v>
                </c:pt>
                <c:pt idx="1119">
                  <c:v>26.57</c:v>
                </c:pt>
                <c:pt idx="1120">
                  <c:v>56.24</c:v>
                </c:pt>
                <c:pt idx="1121">
                  <c:v>64.209999999999994</c:v>
                </c:pt>
                <c:pt idx="1122">
                  <c:v>54.03</c:v>
                </c:pt>
                <c:pt idx="1123">
                  <c:v>53.59</c:v>
                </c:pt>
                <c:pt idx="1124">
                  <c:v>52.26</c:v>
                </c:pt>
                <c:pt idx="1125">
                  <c:v>59.34</c:v>
                </c:pt>
                <c:pt idx="1126">
                  <c:v>59.34</c:v>
                </c:pt>
                <c:pt idx="1127">
                  <c:v>135.07</c:v>
                </c:pt>
                <c:pt idx="1128">
                  <c:v>75.73</c:v>
                </c:pt>
                <c:pt idx="1129">
                  <c:v>60.23</c:v>
                </c:pt>
                <c:pt idx="1130">
                  <c:v>49.6</c:v>
                </c:pt>
                <c:pt idx="1131">
                  <c:v>57.13</c:v>
                </c:pt>
                <c:pt idx="1132">
                  <c:v>49.6</c:v>
                </c:pt>
                <c:pt idx="1133">
                  <c:v>52.7</c:v>
                </c:pt>
                <c:pt idx="1134">
                  <c:v>52.26</c:v>
                </c:pt>
                <c:pt idx="1135">
                  <c:v>59.34</c:v>
                </c:pt>
                <c:pt idx="1136">
                  <c:v>49.82</c:v>
                </c:pt>
                <c:pt idx="1137">
                  <c:v>47.83</c:v>
                </c:pt>
                <c:pt idx="1138">
                  <c:v>126.66</c:v>
                </c:pt>
                <c:pt idx="1139">
                  <c:v>141.27000000000001</c:v>
                </c:pt>
                <c:pt idx="1140">
                  <c:v>85.03</c:v>
                </c:pt>
                <c:pt idx="1141">
                  <c:v>71.739999999999995</c:v>
                </c:pt>
                <c:pt idx="1142">
                  <c:v>94.77</c:v>
                </c:pt>
                <c:pt idx="1143">
                  <c:v>90.34</c:v>
                </c:pt>
                <c:pt idx="1144">
                  <c:v>74.84</c:v>
                </c:pt>
                <c:pt idx="1145">
                  <c:v>32.33</c:v>
                </c:pt>
                <c:pt idx="1146">
                  <c:v>27.46</c:v>
                </c:pt>
                <c:pt idx="1147">
                  <c:v>56.24</c:v>
                </c:pt>
                <c:pt idx="1148">
                  <c:v>42.51</c:v>
                </c:pt>
                <c:pt idx="1149">
                  <c:v>41.63</c:v>
                </c:pt>
                <c:pt idx="1150">
                  <c:v>32.33</c:v>
                </c:pt>
                <c:pt idx="1151">
                  <c:v>33.21</c:v>
                </c:pt>
                <c:pt idx="1152">
                  <c:v>18.16</c:v>
                </c:pt>
                <c:pt idx="1153">
                  <c:v>33.21</c:v>
                </c:pt>
                <c:pt idx="1154">
                  <c:v>21.26</c:v>
                </c:pt>
                <c:pt idx="1155">
                  <c:v>25.24</c:v>
                </c:pt>
                <c:pt idx="1156">
                  <c:v>30.11</c:v>
                </c:pt>
                <c:pt idx="1157">
                  <c:v>21.26</c:v>
                </c:pt>
                <c:pt idx="1158">
                  <c:v>21.7</c:v>
                </c:pt>
                <c:pt idx="1159">
                  <c:v>19.489999999999998</c:v>
                </c:pt>
                <c:pt idx="1160">
                  <c:v>36.76</c:v>
                </c:pt>
                <c:pt idx="1161">
                  <c:v>65.099999999999994</c:v>
                </c:pt>
                <c:pt idx="1162">
                  <c:v>25.69</c:v>
                </c:pt>
                <c:pt idx="1163">
                  <c:v>54.03</c:v>
                </c:pt>
                <c:pt idx="1164">
                  <c:v>27.46</c:v>
                </c:pt>
                <c:pt idx="1165">
                  <c:v>25.46</c:v>
                </c:pt>
                <c:pt idx="1166">
                  <c:v>26.13</c:v>
                </c:pt>
                <c:pt idx="1167">
                  <c:v>31</c:v>
                </c:pt>
                <c:pt idx="1168">
                  <c:v>43.84</c:v>
                </c:pt>
                <c:pt idx="1169">
                  <c:v>27.9</c:v>
                </c:pt>
                <c:pt idx="1170">
                  <c:v>59.34</c:v>
                </c:pt>
                <c:pt idx="1171">
                  <c:v>32.770000000000003</c:v>
                </c:pt>
                <c:pt idx="1172">
                  <c:v>33.659999999999997</c:v>
                </c:pt>
                <c:pt idx="1173">
                  <c:v>22.59</c:v>
                </c:pt>
                <c:pt idx="1174">
                  <c:v>16.39</c:v>
                </c:pt>
                <c:pt idx="1175">
                  <c:v>22.59</c:v>
                </c:pt>
                <c:pt idx="1176">
                  <c:v>17.27</c:v>
                </c:pt>
                <c:pt idx="1177">
                  <c:v>23.03</c:v>
                </c:pt>
                <c:pt idx="1178">
                  <c:v>24.8</c:v>
                </c:pt>
                <c:pt idx="1179">
                  <c:v>28.79</c:v>
                </c:pt>
                <c:pt idx="1180">
                  <c:v>23.91</c:v>
                </c:pt>
                <c:pt idx="1181">
                  <c:v>26.13</c:v>
                </c:pt>
                <c:pt idx="1182">
                  <c:v>38.53</c:v>
                </c:pt>
                <c:pt idx="1183">
                  <c:v>38.53</c:v>
                </c:pt>
                <c:pt idx="1184">
                  <c:v>38.97</c:v>
                </c:pt>
                <c:pt idx="1185">
                  <c:v>30.56</c:v>
                </c:pt>
                <c:pt idx="1186">
                  <c:v>28.34</c:v>
                </c:pt>
                <c:pt idx="1187">
                  <c:v>24.8</c:v>
                </c:pt>
                <c:pt idx="1188">
                  <c:v>31.44</c:v>
                </c:pt>
                <c:pt idx="1189">
                  <c:v>32.33</c:v>
                </c:pt>
                <c:pt idx="1190">
                  <c:v>28.79</c:v>
                </c:pt>
                <c:pt idx="1191">
                  <c:v>31.89</c:v>
                </c:pt>
                <c:pt idx="1192">
                  <c:v>33.659999999999997</c:v>
                </c:pt>
                <c:pt idx="1193">
                  <c:v>25.24</c:v>
                </c:pt>
                <c:pt idx="1194">
                  <c:v>38.53</c:v>
                </c:pt>
                <c:pt idx="1195">
                  <c:v>31</c:v>
                </c:pt>
                <c:pt idx="1196">
                  <c:v>17.71</c:v>
                </c:pt>
                <c:pt idx="1197">
                  <c:v>48.71</c:v>
                </c:pt>
                <c:pt idx="1198">
                  <c:v>26.57</c:v>
                </c:pt>
                <c:pt idx="1199">
                  <c:v>39.86</c:v>
                </c:pt>
                <c:pt idx="1200">
                  <c:v>31</c:v>
                </c:pt>
                <c:pt idx="1201">
                  <c:v>35.43</c:v>
                </c:pt>
                <c:pt idx="1202">
                  <c:v>26.57</c:v>
                </c:pt>
                <c:pt idx="1203">
                  <c:v>26.57</c:v>
                </c:pt>
                <c:pt idx="1204">
                  <c:v>35.43</c:v>
                </c:pt>
                <c:pt idx="1205">
                  <c:v>44.29</c:v>
                </c:pt>
                <c:pt idx="1206">
                  <c:v>26.57</c:v>
                </c:pt>
                <c:pt idx="1207">
                  <c:v>31</c:v>
                </c:pt>
                <c:pt idx="1208">
                  <c:v>13.29</c:v>
                </c:pt>
                <c:pt idx="1209">
                  <c:v>22.14</c:v>
                </c:pt>
                <c:pt idx="1210">
                  <c:v>31</c:v>
                </c:pt>
                <c:pt idx="1211">
                  <c:v>17.71</c:v>
                </c:pt>
                <c:pt idx="1212">
                  <c:v>13.29</c:v>
                </c:pt>
                <c:pt idx="1213">
                  <c:v>35.43</c:v>
                </c:pt>
                <c:pt idx="1214">
                  <c:v>39.86</c:v>
                </c:pt>
                <c:pt idx="1215">
                  <c:v>22.14</c:v>
                </c:pt>
                <c:pt idx="1216">
                  <c:v>22.14</c:v>
                </c:pt>
                <c:pt idx="1217">
                  <c:v>26.57</c:v>
                </c:pt>
                <c:pt idx="1218">
                  <c:v>17.71</c:v>
                </c:pt>
                <c:pt idx="1219">
                  <c:v>35.43</c:v>
                </c:pt>
                <c:pt idx="1220">
                  <c:v>17.71</c:v>
                </c:pt>
                <c:pt idx="1221">
                  <c:v>8.86</c:v>
                </c:pt>
                <c:pt idx="1222">
                  <c:v>17.71</c:v>
                </c:pt>
                <c:pt idx="1223">
                  <c:v>31</c:v>
                </c:pt>
                <c:pt idx="1224">
                  <c:v>26.57</c:v>
                </c:pt>
                <c:pt idx="1225">
                  <c:v>35.43</c:v>
                </c:pt>
                <c:pt idx="1226">
                  <c:v>35.43</c:v>
                </c:pt>
                <c:pt idx="1227">
                  <c:v>26.57</c:v>
                </c:pt>
                <c:pt idx="1228">
                  <c:v>31</c:v>
                </c:pt>
                <c:pt idx="1229">
                  <c:v>46.06</c:v>
                </c:pt>
                <c:pt idx="1230">
                  <c:v>36.31</c:v>
                </c:pt>
                <c:pt idx="1231">
                  <c:v>21.7</c:v>
                </c:pt>
                <c:pt idx="1232">
                  <c:v>18.16</c:v>
                </c:pt>
                <c:pt idx="1233">
                  <c:v>15.5</c:v>
                </c:pt>
                <c:pt idx="1234">
                  <c:v>33.659999999999997</c:v>
                </c:pt>
                <c:pt idx="1235">
                  <c:v>23.47</c:v>
                </c:pt>
                <c:pt idx="1236">
                  <c:v>28.34</c:v>
                </c:pt>
                <c:pt idx="1237">
                  <c:v>9.74</c:v>
                </c:pt>
                <c:pt idx="1238">
                  <c:v>22.59</c:v>
                </c:pt>
                <c:pt idx="1239">
                  <c:v>16.829999999999998</c:v>
                </c:pt>
                <c:pt idx="1240">
                  <c:v>29.23</c:v>
                </c:pt>
                <c:pt idx="1241">
                  <c:v>15.06</c:v>
                </c:pt>
                <c:pt idx="1242">
                  <c:v>14.17</c:v>
                </c:pt>
                <c:pt idx="1243">
                  <c:v>18.16</c:v>
                </c:pt>
                <c:pt idx="1244">
                  <c:v>19.489999999999998</c:v>
                </c:pt>
                <c:pt idx="1245">
                  <c:v>18.600000000000001</c:v>
                </c:pt>
                <c:pt idx="1246">
                  <c:v>19.489999999999998</c:v>
                </c:pt>
                <c:pt idx="1247">
                  <c:v>13.73</c:v>
                </c:pt>
                <c:pt idx="1248">
                  <c:v>27.46</c:v>
                </c:pt>
                <c:pt idx="1249">
                  <c:v>9.74</c:v>
                </c:pt>
                <c:pt idx="1250">
                  <c:v>11.07</c:v>
                </c:pt>
                <c:pt idx="1251">
                  <c:v>22.59</c:v>
                </c:pt>
                <c:pt idx="1252">
                  <c:v>76.17</c:v>
                </c:pt>
                <c:pt idx="1253">
                  <c:v>18.16</c:v>
                </c:pt>
                <c:pt idx="1254">
                  <c:v>22.59</c:v>
                </c:pt>
                <c:pt idx="1255">
                  <c:v>14.61</c:v>
                </c:pt>
                <c:pt idx="1256">
                  <c:v>31.44</c:v>
                </c:pt>
                <c:pt idx="1257">
                  <c:v>23.03</c:v>
                </c:pt>
                <c:pt idx="1258">
                  <c:v>22.59</c:v>
                </c:pt>
                <c:pt idx="1259">
                  <c:v>25.46</c:v>
                </c:pt>
                <c:pt idx="1260">
                  <c:v>12.84</c:v>
                </c:pt>
                <c:pt idx="1261">
                  <c:v>27.46</c:v>
                </c:pt>
                <c:pt idx="1262">
                  <c:v>25.69</c:v>
                </c:pt>
                <c:pt idx="1263">
                  <c:v>17.71</c:v>
                </c:pt>
                <c:pt idx="1264">
                  <c:v>20.37</c:v>
                </c:pt>
                <c:pt idx="1265">
                  <c:v>18.82</c:v>
                </c:pt>
                <c:pt idx="1266">
                  <c:v>15.5</c:v>
                </c:pt>
                <c:pt idx="1267">
                  <c:v>22.14</c:v>
                </c:pt>
                <c:pt idx="1268">
                  <c:v>13.73</c:v>
                </c:pt>
                <c:pt idx="1269">
                  <c:v>32.33</c:v>
                </c:pt>
                <c:pt idx="1270">
                  <c:v>18.600000000000001</c:v>
                </c:pt>
                <c:pt idx="1271">
                  <c:v>12.4</c:v>
                </c:pt>
                <c:pt idx="1272">
                  <c:v>14.61</c:v>
                </c:pt>
                <c:pt idx="1273">
                  <c:v>18.16</c:v>
                </c:pt>
                <c:pt idx="1274">
                  <c:v>19.93</c:v>
                </c:pt>
                <c:pt idx="1275">
                  <c:v>13.29</c:v>
                </c:pt>
                <c:pt idx="1276">
                  <c:v>12.84</c:v>
                </c:pt>
                <c:pt idx="1277">
                  <c:v>15.94</c:v>
                </c:pt>
                <c:pt idx="1278">
                  <c:v>12.4</c:v>
                </c:pt>
                <c:pt idx="1279">
                  <c:v>18.600000000000001</c:v>
                </c:pt>
                <c:pt idx="1280">
                  <c:v>18.16</c:v>
                </c:pt>
                <c:pt idx="1281">
                  <c:v>20.81</c:v>
                </c:pt>
                <c:pt idx="1282">
                  <c:v>16.829999999999998</c:v>
                </c:pt>
                <c:pt idx="1283">
                  <c:v>22.14</c:v>
                </c:pt>
                <c:pt idx="1284">
                  <c:v>22.14</c:v>
                </c:pt>
                <c:pt idx="1285">
                  <c:v>31</c:v>
                </c:pt>
                <c:pt idx="1286">
                  <c:v>30.56</c:v>
                </c:pt>
                <c:pt idx="1287">
                  <c:v>29.67</c:v>
                </c:pt>
                <c:pt idx="1288">
                  <c:v>47.83</c:v>
                </c:pt>
                <c:pt idx="1289">
                  <c:v>39.86</c:v>
                </c:pt>
                <c:pt idx="1290">
                  <c:v>14.61</c:v>
                </c:pt>
                <c:pt idx="1291">
                  <c:v>15.94</c:v>
                </c:pt>
                <c:pt idx="1292">
                  <c:v>46.06</c:v>
                </c:pt>
                <c:pt idx="1293">
                  <c:v>153.22999999999999</c:v>
                </c:pt>
                <c:pt idx="1294">
                  <c:v>131.09</c:v>
                </c:pt>
                <c:pt idx="1295">
                  <c:v>81.489999999999995</c:v>
                </c:pt>
                <c:pt idx="1296">
                  <c:v>58.9</c:v>
                </c:pt>
                <c:pt idx="1297">
                  <c:v>45.17</c:v>
                </c:pt>
                <c:pt idx="1298">
                  <c:v>39.409999999999997</c:v>
                </c:pt>
                <c:pt idx="1299">
                  <c:v>38.97</c:v>
                </c:pt>
                <c:pt idx="1300">
                  <c:v>40.74</c:v>
                </c:pt>
                <c:pt idx="1301">
                  <c:v>17.71</c:v>
                </c:pt>
                <c:pt idx="1302">
                  <c:v>33.21</c:v>
                </c:pt>
                <c:pt idx="1303">
                  <c:v>42.51</c:v>
                </c:pt>
                <c:pt idx="1304">
                  <c:v>31.89</c:v>
                </c:pt>
                <c:pt idx="1305">
                  <c:v>35.869999999999997</c:v>
                </c:pt>
                <c:pt idx="1306">
                  <c:v>24.8</c:v>
                </c:pt>
                <c:pt idx="1307">
                  <c:v>31.44</c:v>
                </c:pt>
                <c:pt idx="1308">
                  <c:v>10.19</c:v>
                </c:pt>
                <c:pt idx="1309">
                  <c:v>27.9</c:v>
                </c:pt>
                <c:pt idx="1310">
                  <c:v>25.24</c:v>
                </c:pt>
                <c:pt idx="1311">
                  <c:v>21.7</c:v>
                </c:pt>
                <c:pt idx="1312">
                  <c:v>21.26</c:v>
                </c:pt>
                <c:pt idx="1313">
                  <c:v>27.46</c:v>
                </c:pt>
                <c:pt idx="1314">
                  <c:v>28.79</c:v>
                </c:pt>
                <c:pt idx="1315">
                  <c:v>25.69</c:v>
                </c:pt>
                <c:pt idx="1316">
                  <c:v>23.91</c:v>
                </c:pt>
                <c:pt idx="1317">
                  <c:v>25.69</c:v>
                </c:pt>
                <c:pt idx="1318">
                  <c:v>26.57</c:v>
                </c:pt>
                <c:pt idx="1319">
                  <c:v>8.86</c:v>
                </c:pt>
                <c:pt idx="1320">
                  <c:v>22.14</c:v>
                </c:pt>
                <c:pt idx="1321">
                  <c:v>19.04</c:v>
                </c:pt>
                <c:pt idx="1322">
                  <c:v>6.64</c:v>
                </c:pt>
                <c:pt idx="1323">
                  <c:v>8.86</c:v>
                </c:pt>
                <c:pt idx="1324">
                  <c:v>15.5</c:v>
                </c:pt>
                <c:pt idx="1325">
                  <c:v>14.61</c:v>
                </c:pt>
                <c:pt idx="1326">
                  <c:v>13.73</c:v>
                </c:pt>
                <c:pt idx="1327">
                  <c:v>15.5</c:v>
                </c:pt>
                <c:pt idx="1328">
                  <c:v>5.31</c:v>
                </c:pt>
                <c:pt idx="1329">
                  <c:v>6.2</c:v>
                </c:pt>
                <c:pt idx="1330">
                  <c:v>6.2</c:v>
                </c:pt>
                <c:pt idx="1331">
                  <c:v>7.09</c:v>
                </c:pt>
                <c:pt idx="1332">
                  <c:v>9.3000000000000007</c:v>
                </c:pt>
                <c:pt idx="1333">
                  <c:v>5.76</c:v>
                </c:pt>
                <c:pt idx="1334">
                  <c:v>73.069999999999993</c:v>
                </c:pt>
                <c:pt idx="1335">
                  <c:v>98.76</c:v>
                </c:pt>
                <c:pt idx="1336">
                  <c:v>93.89</c:v>
                </c:pt>
                <c:pt idx="1337">
                  <c:v>23.03</c:v>
                </c:pt>
                <c:pt idx="1338">
                  <c:v>2.66</c:v>
                </c:pt>
                <c:pt idx="1339">
                  <c:v>39.86</c:v>
                </c:pt>
                <c:pt idx="1340">
                  <c:v>19.489999999999998</c:v>
                </c:pt>
                <c:pt idx="1341">
                  <c:v>21.26</c:v>
                </c:pt>
                <c:pt idx="1342">
                  <c:v>35.869999999999997</c:v>
                </c:pt>
                <c:pt idx="1343">
                  <c:v>49.82</c:v>
                </c:pt>
                <c:pt idx="1344">
                  <c:v>8.86</c:v>
                </c:pt>
                <c:pt idx="1345">
                  <c:v>13.73</c:v>
                </c:pt>
                <c:pt idx="1346">
                  <c:v>24.8</c:v>
                </c:pt>
                <c:pt idx="1347">
                  <c:v>77.94</c:v>
                </c:pt>
                <c:pt idx="1348">
                  <c:v>19.04</c:v>
                </c:pt>
                <c:pt idx="1349">
                  <c:v>43.4</c:v>
                </c:pt>
                <c:pt idx="1350">
                  <c:v>12.84</c:v>
                </c:pt>
                <c:pt idx="1351">
                  <c:v>50.49</c:v>
                </c:pt>
                <c:pt idx="1352">
                  <c:v>32.33</c:v>
                </c:pt>
                <c:pt idx="1353">
                  <c:v>16.829999999999998</c:v>
                </c:pt>
                <c:pt idx="1354">
                  <c:v>34.32</c:v>
                </c:pt>
                <c:pt idx="1355">
                  <c:v>27.9</c:v>
                </c:pt>
                <c:pt idx="1356">
                  <c:v>21.26</c:v>
                </c:pt>
                <c:pt idx="1357">
                  <c:v>31</c:v>
                </c:pt>
                <c:pt idx="1358">
                  <c:v>19.93</c:v>
                </c:pt>
                <c:pt idx="1359">
                  <c:v>38.97</c:v>
                </c:pt>
                <c:pt idx="1360">
                  <c:v>15.06</c:v>
                </c:pt>
                <c:pt idx="1361">
                  <c:v>35.869999999999997</c:v>
                </c:pt>
                <c:pt idx="1362">
                  <c:v>12.4</c:v>
                </c:pt>
                <c:pt idx="1363">
                  <c:v>15.94</c:v>
                </c:pt>
                <c:pt idx="1364">
                  <c:v>27.01</c:v>
                </c:pt>
                <c:pt idx="1365">
                  <c:v>17.71</c:v>
                </c:pt>
                <c:pt idx="1366">
                  <c:v>18.16</c:v>
                </c:pt>
                <c:pt idx="1367">
                  <c:v>20.37</c:v>
                </c:pt>
                <c:pt idx="1368">
                  <c:v>21.7</c:v>
                </c:pt>
                <c:pt idx="1369">
                  <c:v>34.1</c:v>
                </c:pt>
                <c:pt idx="1370">
                  <c:v>36.31</c:v>
                </c:pt>
                <c:pt idx="1371">
                  <c:v>31.89</c:v>
                </c:pt>
                <c:pt idx="1372">
                  <c:v>26.13</c:v>
                </c:pt>
                <c:pt idx="1373">
                  <c:v>23.91</c:v>
                </c:pt>
                <c:pt idx="1374">
                  <c:v>57.13</c:v>
                </c:pt>
                <c:pt idx="1375">
                  <c:v>8.41</c:v>
                </c:pt>
                <c:pt idx="1376">
                  <c:v>16.829999999999998</c:v>
                </c:pt>
                <c:pt idx="1377">
                  <c:v>12.4</c:v>
                </c:pt>
                <c:pt idx="1378">
                  <c:v>5.76</c:v>
                </c:pt>
                <c:pt idx="1379">
                  <c:v>25.69</c:v>
                </c:pt>
                <c:pt idx="1380">
                  <c:v>6.64</c:v>
                </c:pt>
                <c:pt idx="1381">
                  <c:v>25.24</c:v>
                </c:pt>
                <c:pt idx="1382">
                  <c:v>19.489999999999998</c:v>
                </c:pt>
                <c:pt idx="1383">
                  <c:v>5.76</c:v>
                </c:pt>
                <c:pt idx="1384">
                  <c:v>16.39</c:v>
                </c:pt>
                <c:pt idx="1385">
                  <c:v>29.67</c:v>
                </c:pt>
                <c:pt idx="1386">
                  <c:v>19.93</c:v>
                </c:pt>
                <c:pt idx="1387">
                  <c:v>30.11</c:v>
                </c:pt>
                <c:pt idx="1388">
                  <c:v>48.71</c:v>
                </c:pt>
                <c:pt idx="1389">
                  <c:v>49.16</c:v>
                </c:pt>
                <c:pt idx="1390">
                  <c:v>33.21</c:v>
                </c:pt>
                <c:pt idx="1391">
                  <c:v>39.409999999999997</c:v>
                </c:pt>
                <c:pt idx="1392">
                  <c:v>16.829999999999998</c:v>
                </c:pt>
                <c:pt idx="1393">
                  <c:v>10.19</c:v>
                </c:pt>
                <c:pt idx="1394">
                  <c:v>66.87</c:v>
                </c:pt>
                <c:pt idx="1395">
                  <c:v>53.59</c:v>
                </c:pt>
                <c:pt idx="1396">
                  <c:v>100.97</c:v>
                </c:pt>
                <c:pt idx="1397">
                  <c:v>27.46</c:v>
                </c:pt>
                <c:pt idx="1398">
                  <c:v>18.600000000000001</c:v>
                </c:pt>
                <c:pt idx="1399">
                  <c:v>61.56</c:v>
                </c:pt>
                <c:pt idx="1400">
                  <c:v>66.87</c:v>
                </c:pt>
                <c:pt idx="1401">
                  <c:v>70.41</c:v>
                </c:pt>
                <c:pt idx="1402">
                  <c:v>52.26</c:v>
                </c:pt>
                <c:pt idx="1403">
                  <c:v>41.63</c:v>
                </c:pt>
                <c:pt idx="1404">
                  <c:v>22.59</c:v>
                </c:pt>
                <c:pt idx="1405">
                  <c:v>5.76</c:v>
                </c:pt>
                <c:pt idx="1406">
                  <c:v>10.19</c:v>
                </c:pt>
                <c:pt idx="1407">
                  <c:v>8.86</c:v>
                </c:pt>
                <c:pt idx="1408">
                  <c:v>15.5</c:v>
                </c:pt>
                <c:pt idx="1409">
                  <c:v>45.61</c:v>
                </c:pt>
                <c:pt idx="1410">
                  <c:v>62.44</c:v>
                </c:pt>
                <c:pt idx="1411">
                  <c:v>24.36</c:v>
                </c:pt>
                <c:pt idx="1412">
                  <c:v>18.16</c:v>
                </c:pt>
                <c:pt idx="1413">
                  <c:v>46.5</c:v>
                </c:pt>
                <c:pt idx="1414">
                  <c:v>37.200000000000003</c:v>
                </c:pt>
                <c:pt idx="1415">
                  <c:v>30.56</c:v>
                </c:pt>
                <c:pt idx="1416">
                  <c:v>33.21</c:v>
                </c:pt>
                <c:pt idx="1417">
                  <c:v>18.600000000000001</c:v>
                </c:pt>
                <c:pt idx="1418">
                  <c:v>8.41</c:v>
                </c:pt>
                <c:pt idx="1419">
                  <c:v>9.74</c:v>
                </c:pt>
                <c:pt idx="1420">
                  <c:v>15.94</c:v>
                </c:pt>
                <c:pt idx="1421">
                  <c:v>23.91</c:v>
                </c:pt>
                <c:pt idx="1422">
                  <c:v>27.9</c:v>
                </c:pt>
                <c:pt idx="1423">
                  <c:v>14.17</c:v>
                </c:pt>
                <c:pt idx="1424">
                  <c:v>30.11</c:v>
                </c:pt>
                <c:pt idx="1425">
                  <c:v>9.74</c:v>
                </c:pt>
                <c:pt idx="1426">
                  <c:v>11.51</c:v>
                </c:pt>
                <c:pt idx="1427">
                  <c:v>9.74</c:v>
                </c:pt>
                <c:pt idx="1428">
                  <c:v>10.19</c:v>
                </c:pt>
                <c:pt idx="1429">
                  <c:v>12.84</c:v>
                </c:pt>
                <c:pt idx="1430">
                  <c:v>10.63</c:v>
                </c:pt>
                <c:pt idx="1431">
                  <c:v>26.57</c:v>
                </c:pt>
                <c:pt idx="1432">
                  <c:v>16.39</c:v>
                </c:pt>
                <c:pt idx="1433">
                  <c:v>32.770000000000003</c:v>
                </c:pt>
                <c:pt idx="1434">
                  <c:v>31</c:v>
                </c:pt>
                <c:pt idx="1435">
                  <c:v>9.74</c:v>
                </c:pt>
                <c:pt idx="1436">
                  <c:v>18.600000000000001</c:v>
                </c:pt>
                <c:pt idx="1437">
                  <c:v>15.94</c:v>
                </c:pt>
                <c:pt idx="1438">
                  <c:v>10.63</c:v>
                </c:pt>
                <c:pt idx="1439">
                  <c:v>7.53</c:v>
                </c:pt>
                <c:pt idx="1440">
                  <c:v>10.19</c:v>
                </c:pt>
                <c:pt idx="1441">
                  <c:v>11.51</c:v>
                </c:pt>
                <c:pt idx="1442">
                  <c:v>10.19</c:v>
                </c:pt>
                <c:pt idx="1443">
                  <c:v>14.17</c:v>
                </c:pt>
                <c:pt idx="1444">
                  <c:v>12.84</c:v>
                </c:pt>
                <c:pt idx="1445">
                  <c:v>21.7</c:v>
                </c:pt>
                <c:pt idx="1446">
                  <c:v>9.3000000000000007</c:v>
                </c:pt>
                <c:pt idx="1447">
                  <c:v>12.4</c:v>
                </c:pt>
                <c:pt idx="1448">
                  <c:v>11.51</c:v>
                </c:pt>
                <c:pt idx="1449">
                  <c:v>11.96</c:v>
                </c:pt>
                <c:pt idx="1450">
                  <c:v>17.71</c:v>
                </c:pt>
                <c:pt idx="1451">
                  <c:v>43.84</c:v>
                </c:pt>
                <c:pt idx="1452">
                  <c:v>73.510000000000005</c:v>
                </c:pt>
                <c:pt idx="1453">
                  <c:v>38.090000000000003</c:v>
                </c:pt>
                <c:pt idx="1454">
                  <c:v>11.51</c:v>
                </c:pt>
                <c:pt idx="1455">
                  <c:v>16.829999999999998</c:v>
                </c:pt>
                <c:pt idx="1456">
                  <c:v>19.04</c:v>
                </c:pt>
                <c:pt idx="1457">
                  <c:v>19.93</c:v>
                </c:pt>
                <c:pt idx="1458">
                  <c:v>23.47</c:v>
                </c:pt>
                <c:pt idx="1459">
                  <c:v>11.07</c:v>
                </c:pt>
                <c:pt idx="1460">
                  <c:v>39.86</c:v>
                </c:pt>
                <c:pt idx="1461">
                  <c:v>7.93</c:v>
                </c:pt>
                <c:pt idx="1462">
                  <c:v>10.36</c:v>
                </c:pt>
                <c:pt idx="1463">
                  <c:v>10.41</c:v>
                </c:pt>
                <c:pt idx="1464">
                  <c:v>15.37</c:v>
                </c:pt>
                <c:pt idx="1465">
                  <c:v>15.41</c:v>
                </c:pt>
                <c:pt idx="1466">
                  <c:v>30.6</c:v>
                </c:pt>
                <c:pt idx="1467">
                  <c:v>65.989999999999995</c:v>
                </c:pt>
                <c:pt idx="1468">
                  <c:v>65.099999999999994</c:v>
                </c:pt>
                <c:pt idx="1469">
                  <c:v>75.73</c:v>
                </c:pt>
                <c:pt idx="1470">
                  <c:v>68.2</c:v>
                </c:pt>
                <c:pt idx="1471">
                  <c:v>77.94</c:v>
                </c:pt>
                <c:pt idx="1472">
                  <c:v>93</c:v>
                </c:pt>
                <c:pt idx="1473">
                  <c:v>90.79</c:v>
                </c:pt>
                <c:pt idx="1474">
                  <c:v>79.400000000000006</c:v>
                </c:pt>
                <c:pt idx="1475">
                  <c:v>44.73</c:v>
                </c:pt>
                <c:pt idx="1476">
                  <c:v>65.099999999999994</c:v>
                </c:pt>
                <c:pt idx="1477">
                  <c:v>87.24</c:v>
                </c:pt>
                <c:pt idx="1478">
                  <c:v>83.26</c:v>
                </c:pt>
                <c:pt idx="1479">
                  <c:v>86.8</c:v>
                </c:pt>
                <c:pt idx="1480">
                  <c:v>91.23</c:v>
                </c:pt>
                <c:pt idx="1481">
                  <c:v>71.3</c:v>
                </c:pt>
                <c:pt idx="1482">
                  <c:v>55.8</c:v>
                </c:pt>
                <c:pt idx="1483">
                  <c:v>61.56</c:v>
                </c:pt>
                <c:pt idx="1484">
                  <c:v>59.79</c:v>
                </c:pt>
                <c:pt idx="1485">
                  <c:v>72.19</c:v>
                </c:pt>
                <c:pt idx="1486">
                  <c:v>73.959999999999994</c:v>
                </c:pt>
                <c:pt idx="1487">
                  <c:v>33.659999999999997</c:v>
                </c:pt>
                <c:pt idx="1488">
                  <c:v>61.56</c:v>
                </c:pt>
                <c:pt idx="1489">
                  <c:v>28.79</c:v>
                </c:pt>
                <c:pt idx="1490">
                  <c:v>64.66</c:v>
                </c:pt>
                <c:pt idx="1491">
                  <c:v>66.430000000000007</c:v>
                </c:pt>
                <c:pt idx="1492">
                  <c:v>49.97</c:v>
                </c:pt>
                <c:pt idx="1493">
                  <c:v>54.24</c:v>
                </c:pt>
                <c:pt idx="1494">
                  <c:v>45.82</c:v>
                </c:pt>
                <c:pt idx="1495">
                  <c:v>71.12</c:v>
                </c:pt>
                <c:pt idx="1496">
                  <c:v>80.38</c:v>
                </c:pt>
                <c:pt idx="1497">
                  <c:v>39.950000000000003</c:v>
                </c:pt>
                <c:pt idx="1498">
                  <c:v>79.36</c:v>
                </c:pt>
                <c:pt idx="1499">
                  <c:v>87.02</c:v>
                </c:pt>
                <c:pt idx="1500">
                  <c:v>55.48</c:v>
                </c:pt>
                <c:pt idx="1501">
                  <c:v>49.57</c:v>
                </c:pt>
                <c:pt idx="1502">
                  <c:v>38.79</c:v>
                </c:pt>
                <c:pt idx="1503">
                  <c:v>73.16</c:v>
                </c:pt>
                <c:pt idx="1504">
                  <c:v>76.66</c:v>
                </c:pt>
                <c:pt idx="1505">
                  <c:v>44.86</c:v>
                </c:pt>
                <c:pt idx="1506">
                  <c:v>59.96</c:v>
                </c:pt>
                <c:pt idx="1507">
                  <c:v>77.23</c:v>
                </c:pt>
                <c:pt idx="1508">
                  <c:v>76.92</c:v>
                </c:pt>
                <c:pt idx="1509">
                  <c:v>81.53</c:v>
                </c:pt>
                <c:pt idx="1510">
                  <c:v>75.599999999999994</c:v>
                </c:pt>
                <c:pt idx="1511">
                  <c:v>117.36</c:v>
                </c:pt>
                <c:pt idx="1512">
                  <c:v>103.89</c:v>
                </c:pt>
                <c:pt idx="1513">
                  <c:v>85.69</c:v>
                </c:pt>
                <c:pt idx="1514">
                  <c:v>81.44</c:v>
                </c:pt>
                <c:pt idx="1515">
                  <c:v>80.16</c:v>
                </c:pt>
                <c:pt idx="1516">
                  <c:v>79.709999999999994</c:v>
                </c:pt>
                <c:pt idx="1517">
                  <c:v>45.22</c:v>
                </c:pt>
                <c:pt idx="1518">
                  <c:v>66.87</c:v>
                </c:pt>
                <c:pt idx="1519">
                  <c:v>68.91</c:v>
                </c:pt>
                <c:pt idx="1520">
                  <c:v>79.760000000000005</c:v>
                </c:pt>
                <c:pt idx="1521">
                  <c:v>93.84</c:v>
                </c:pt>
                <c:pt idx="1522">
                  <c:v>79.05</c:v>
                </c:pt>
                <c:pt idx="1523">
                  <c:v>63.64</c:v>
                </c:pt>
                <c:pt idx="1524">
                  <c:v>55.27</c:v>
                </c:pt>
                <c:pt idx="1525">
                  <c:v>59.74</c:v>
                </c:pt>
                <c:pt idx="1526">
                  <c:v>53.63</c:v>
                </c:pt>
                <c:pt idx="1527">
                  <c:v>64.83</c:v>
                </c:pt>
                <c:pt idx="1528">
                  <c:v>55.22</c:v>
                </c:pt>
                <c:pt idx="1529">
                  <c:v>88.17</c:v>
                </c:pt>
                <c:pt idx="1530">
                  <c:v>38.93</c:v>
                </c:pt>
                <c:pt idx="1531">
                  <c:v>38.71</c:v>
                </c:pt>
                <c:pt idx="1532">
                  <c:v>50.97</c:v>
                </c:pt>
                <c:pt idx="1533">
                  <c:v>40.96</c:v>
                </c:pt>
                <c:pt idx="1534">
                  <c:v>46.81</c:v>
                </c:pt>
                <c:pt idx="1535">
                  <c:v>55.14</c:v>
                </c:pt>
                <c:pt idx="1536">
                  <c:v>32.24</c:v>
                </c:pt>
                <c:pt idx="1537">
                  <c:v>33.21</c:v>
                </c:pt>
                <c:pt idx="1538">
                  <c:v>41.81</c:v>
                </c:pt>
                <c:pt idx="1539">
                  <c:v>31.8</c:v>
                </c:pt>
                <c:pt idx="1540">
                  <c:v>41.58</c:v>
                </c:pt>
                <c:pt idx="1541">
                  <c:v>49.91</c:v>
                </c:pt>
                <c:pt idx="1542">
                  <c:v>55.05</c:v>
                </c:pt>
                <c:pt idx="1543">
                  <c:v>51.59</c:v>
                </c:pt>
                <c:pt idx="1544">
                  <c:v>34.81</c:v>
                </c:pt>
                <c:pt idx="1545">
                  <c:v>36.090000000000003</c:v>
                </c:pt>
                <c:pt idx="1546">
                  <c:v>64.75</c:v>
                </c:pt>
                <c:pt idx="1547">
                  <c:v>50.93</c:v>
                </c:pt>
                <c:pt idx="1548">
                  <c:v>58.19</c:v>
                </c:pt>
                <c:pt idx="1549">
                  <c:v>71.83</c:v>
                </c:pt>
                <c:pt idx="1550">
                  <c:v>67.849999999999994</c:v>
                </c:pt>
                <c:pt idx="1551">
                  <c:v>76.3</c:v>
                </c:pt>
                <c:pt idx="1552">
                  <c:v>51.59</c:v>
                </c:pt>
                <c:pt idx="1553">
                  <c:v>58.59</c:v>
                </c:pt>
                <c:pt idx="1554">
                  <c:v>47.96</c:v>
                </c:pt>
                <c:pt idx="1555">
                  <c:v>54.74</c:v>
                </c:pt>
                <c:pt idx="1556">
                  <c:v>57.39</c:v>
                </c:pt>
                <c:pt idx="1557">
                  <c:v>74.489999999999995</c:v>
                </c:pt>
                <c:pt idx="1558">
                  <c:v>44.82</c:v>
                </c:pt>
                <c:pt idx="1559">
                  <c:v>41.45</c:v>
                </c:pt>
                <c:pt idx="1560">
                  <c:v>31.8</c:v>
                </c:pt>
                <c:pt idx="1561">
                  <c:v>28.83</c:v>
                </c:pt>
                <c:pt idx="1562">
                  <c:v>50.04</c:v>
                </c:pt>
                <c:pt idx="1563">
                  <c:v>46.37</c:v>
                </c:pt>
                <c:pt idx="1564">
                  <c:v>57.98</c:v>
                </c:pt>
                <c:pt idx="1565">
                  <c:v>34.94</c:v>
                </c:pt>
                <c:pt idx="1566">
                  <c:v>49.69</c:v>
                </c:pt>
                <c:pt idx="1567">
                  <c:v>41.1</c:v>
                </c:pt>
                <c:pt idx="1568">
                  <c:v>54.65</c:v>
                </c:pt>
                <c:pt idx="1569">
                  <c:v>77.150000000000006</c:v>
                </c:pt>
                <c:pt idx="1570">
                  <c:v>74.13</c:v>
                </c:pt>
                <c:pt idx="1571">
                  <c:v>76.61</c:v>
                </c:pt>
                <c:pt idx="1572">
                  <c:v>111.25</c:v>
                </c:pt>
                <c:pt idx="1573">
                  <c:v>129.76</c:v>
                </c:pt>
                <c:pt idx="1574">
                  <c:v>134.36000000000001</c:v>
                </c:pt>
                <c:pt idx="1575">
                  <c:v>127.9</c:v>
                </c:pt>
                <c:pt idx="1576">
                  <c:v>65.680000000000007</c:v>
                </c:pt>
                <c:pt idx="1577">
                  <c:v>50.44</c:v>
                </c:pt>
                <c:pt idx="1578">
                  <c:v>49.64</c:v>
                </c:pt>
                <c:pt idx="1579">
                  <c:v>26.62</c:v>
                </c:pt>
                <c:pt idx="1580">
                  <c:v>36.090000000000003</c:v>
                </c:pt>
                <c:pt idx="1581">
                  <c:v>21.97</c:v>
                </c:pt>
                <c:pt idx="1582">
                  <c:v>29.05</c:v>
                </c:pt>
                <c:pt idx="1583">
                  <c:v>39.369999999999997</c:v>
                </c:pt>
                <c:pt idx="1584">
                  <c:v>23.56</c:v>
                </c:pt>
                <c:pt idx="1585">
                  <c:v>20.59</c:v>
                </c:pt>
                <c:pt idx="1586">
                  <c:v>27.24</c:v>
                </c:pt>
                <c:pt idx="1587">
                  <c:v>31.4</c:v>
                </c:pt>
                <c:pt idx="1588">
                  <c:v>43.18</c:v>
                </c:pt>
                <c:pt idx="1589">
                  <c:v>28.83</c:v>
                </c:pt>
                <c:pt idx="1590">
                  <c:v>34.5</c:v>
                </c:pt>
                <c:pt idx="1591">
                  <c:v>36.54</c:v>
                </c:pt>
                <c:pt idx="1592">
                  <c:v>42.78</c:v>
                </c:pt>
                <c:pt idx="1593">
                  <c:v>51.11</c:v>
                </c:pt>
                <c:pt idx="1594">
                  <c:v>30.56</c:v>
                </c:pt>
                <c:pt idx="1595">
                  <c:v>40.26</c:v>
                </c:pt>
                <c:pt idx="1596">
                  <c:v>53.59</c:v>
                </c:pt>
                <c:pt idx="1597">
                  <c:v>44.15</c:v>
                </c:pt>
                <c:pt idx="1598">
                  <c:v>80.069999999999993</c:v>
                </c:pt>
                <c:pt idx="1599">
                  <c:v>45.66</c:v>
                </c:pt>
                <c:pt idx="1600">
                  <c:v>20.95</c:v>
                </c:pt>
                <c:pt idx="1601">
                  <c:v>15.85</c:v>
                </c:pt>
                <c:pt idx="1602">
                  <c:v>36.450000000000003</c:v>
                </c:pt>
                <c:pt idx="1603">
                  <c:v>50</c:v>
                </c:pt>
                <c:pt idx="1604">
                  <c:v>46.1</c:v>
                </c:pt>
                <c:pt idx="1605">
                  <c:v>31.22</c:v>
                </c:pt>
                <c:pt idx="1606">
                  <c:v>43.4</c:v>
                </c:pt>
                <c:pt idx="1607">
                  <c:v>39.950000000000003</c:v>
                </c:pt>
                <c:pt idx="1608">
                  <c:v>40.4</c:v>
                </c:pt>
                <c:pt idx="1609">
                  <c:v>30.42</c:v>
                </c:pt>
                <c:pt idx="1610">
                  <c:v>18.02</c:v>
                </c:pt>
                <c:pt idx="1611">
                  <c:v>18.78</c:v>
                </c:pt>
                <c:pt idx="1612">
                  <c:v>24.67</c:v>
                </c:pt>
                <c:pt idx="1613">
                  <c:v>28.7</c:v>
                </c:pt>
                <c:pt idx="1614">
                  <c:v>40.26</c:v>
                </c:pt>
                <c:pt idx="1615">
                  <c:v>47.74</c:v>
                </c:pt>
                <c:pt idx="1616">
                  <c:v>54.25</c:v>
                </c:pt>
                <c:pt idx="1617">
                  <c:v>36.090000000000003</c:v>
                </c:pt>
                <c:pt idx="1618">
                  <c:v>39.99</c:v>
                </c:pt>
                <c:pt idx="1619">
                  <c:v>49.16</c:v>
                </c:pt>
                <c:pt idx="1620">
                  <c:v>34.9</c:v>
                </c:pt>
                <c:pt idx="1621">
                  <c:v>32.28</c:v>
                </c:pt>
                <c:pt idx="1622">
                  <c:v>46.99</c:v>
                </c:pt>
                <c:pt idx="1623">
                  <c:v>44.02</c:v>
                </c:pt>
                <c:pt idx="1624">
                  <c:v>42.47</c:v>
                </c:pt>
                <c:pt idx="1625">
                  <c:v>31.53</c:v>
                </c:pt>
                <c:pt idx="1626">
                  <c:v>42.38</c:v>
                </c:pt>
                <c:pt idx="1627">
                  <c:v>40.119999999999997</c:v>
                </c:pt>
                <c:pt idx="1628">
                  <c:v>31.35</c:v>
                </c:pt>
                <c:pt idx="1629">
                  <c:v>21.7</c:v>
                </c:pt>
                <c:pt idx="1630">
                  <c:v>25.78</c:v>
                </c:pt>
                <c:pt idx="1631">
                  <c:v>14.37</c:v>
                </c:pt>
                <c:pt idx="1632">
                  <c:v>24.09</c:v>
                </c:pt>
                <c:pt idx="1633">
                  <c:v>29.14</c:v>
                </c:pt>
                <c:pt idx="1634">
                  <c:v>40.39</c:v>
                </c:pt>
                <c:pt idx="1635">
                  <c:v>36.14</c:v>
                </c:pt>
                <c:pt idx="1636">
                  <c:v>41.5</c:v>
                </c:pt>
                <c:pt idx="1637">
                  <c:v>41.1</c:v>
                </c:pt>
                <c:pt idx="1638">
                  <c:v>42.56</c:v>
                </c:pt>
                <c:pt idx="1639">
                  <c:v>44.24</c:v>
                </c:pt>
                <c:pt idx="1640">
                  <c:v>42.96</c:v>
                </c:pt>
                <c:pt idx="1641">
                  <c:v>50.53</c:v>
                </c:pt>
                <c:pt idx="1642">
                  <c:v>52.97</c:v>
                </c:pt>
                <c:pt idx="1643">
                  <c:v>41.36</c:v>
                </c:pt>
                <c:pt idx="1644">
                  <c:v>58.81</c:v>
                </c:pt>
                <c:pt idx="1645">
                  <c:v>40.520000000000003</c:v>
                </c:pt>
                <c:pt idx="1646">
                  <c:v>23.69</c:v>
                </c:pt>
                <c:pt idx="1647">
                  <c:v>17.63</c:v>
                </c:pt>
                <c:pt idx="1648">
                  <c:v>11.69</c:v>
                </c:pt>
                <c:pt idx="1649">
                  <c:v>21.8</c:v>
                </c:pt>
                <c:pt idx="1650">
                  <c:v>19.62</c:v>
                </c:pt>
                <c:pt idx="1651">
                  <c:v>17.27</c:v>
                </c:pt>
                <c:pt idx="1652">
                  <c:v>20.28</c:v>
                </c:pt>
                <c:pt idx="1653">
                  <c:v>17.010000000000002</c:v>
                </c:pt>
                <c:pt idx="1654">
                  <c:v>9.2100000000000009</c:v>
                </c:pt>
                <c:pt idx="1655">
                  <c:v>23.47</c:v>
                </c:pt>
                <c:pt idx="1656">
                  <c:v>9.3000000000000007</c:v>
                </c:pt>
                <c:pt idx="1657">
                  <c:v>8.81</c:v>
                </c:pt>
                <c:pt idx="1658">
                  <c:v>10.72</c:v>
                </c:pt>
                <c:pt idx="1659">
                  <c:v>24.84</c:v>
                </c:pt>
                <c:pt idx="1660">
                  <c:v>10.98</c:v>
                </c:pt>
                <c:pt idx="1661">
                  <c:v>33.57</c:v>
                </c:pt>
                <c:pt idx="1662">
                  <c:v>9.2100000000000009</c:v>
                </c:pt>
                <c:pt idx="1663">
                  <c:v>9.6999999999999993</c:v>
                </c:pt>
                <c:pt idx="1664">
                  <c:v>13.91</c:v>
                </c:pt>
                <c:pt idx="1665">
                  <c:v>10.23</c:v>
                </c:pt>
                <c:pt idx="1666">
                  <c:v>16.3</c:v>
                </c:pt>
                <c:pt idx="1667">
                  <c:v>30.25</c:v>
                </c:pt>
                <c:pt idx="1668">
                  <c:v>8.64</c:v>
                </c:pt>
                <c:pt idx="1669">
                  <c:v>17.71</c:v>
                </c:pt>
                <c:pt idx="1670">
                  <c:v>17.09</c:v>
                </c:pt>
                <c:pt idx="1671">
                  <c:v>6.07</c:v>
                </c:pt>
                <c:pt idx="1672">
                  <c:v>7.04</c:v>
                </c:pt>
                <c:pt idx="1673">
                  <c:v>7.79</c:v>
                </c:pt>
                <c:pt idx="1674">
                  <c:v>9.52</c:v>
                </c:pt>
                <c:pt idx="1675">
                  <c:v>7.97</c:v>
                </c:pt>
                <c:pt idx="1676">
                  <c:v>8.7200000000000006</c:v>
                </c:pt>
                <c:pt idx="1677">
                  <c:v>9.39</c:v>
                </c:pt>
                <c:pt idx="1678">
                  <c:v>9.9600000000000009</c:v>
                </c:pt>
                <c:pt idx="1679">
                  <c:v>18.38</c:v>
                </c:pt>
                <c:pt idx="1680">
                  <c:v>6.55</c:v>
                </c:pt>
                <c:pt idx="1681">
                  <c:v>8.86</c:v>
                </c:pt>
                <c:pt idx="1682">
                  <c:v>10.1</c:v>
                </c:pt>
                <c:pt idx="1683">
                  <c:v>10.050000000000001</c:v>
                </c:pt>
                <c:pt idx="1684">
                  <c:v>10.98</c:v>
                </c:pt>
                <c:pt idx="1685">
                  <c:v>9.43</c:v>
                </c:pt>
                <c:pt idx="1686">
                  <c:v>11.78</c:v>
                </c:pt>
                <c:pt idx="1687">
                  <c:v>17.89</c:v>
                </c:pt>
                <c:pt idx="1688">
                  <c:v>17.399999999999999</c:v>
                </c:pt>
                <c:pt idx="1689">
                  <c:v>16.559999999999999</c:v>
                </c:pt>
                <c:pt idx="1690">
                  <c:v>15.41</c:v>
                </c:pt>
                <c:pt idx="1691">
                  <c:v>8.33</c:v>
                </c:pt>
                <c:pt idx="1692">
                  <c:v>8.1</c:v>
                </c:pt>
                <c:pt idx="1693">
                  <c:v>12.98</c:v>
                </c:pt>
                <c:pt idx="1694">
                  <c:v>9.3000000000000007</c:v>
                </c:pt>
                <c:pt idx="1695">
                  <c:v>11.03</c:v>
                </c:pt>
                <c:pt idx="1696">
                  <c:v>15.15</c:v>
                </c:pt>
                <c:pt idx="1697">
                  <c:v>25.2</c:v>
                </c:pt>
                <c:pt idx="1698">
                  <c:v>6.29</c:v>
                </c:pt>
                <c:pt idx="1699">
                  <c:v>12.09</c:v>
                </c:pt>
                <c:pt idx="1700">
                  <c:v>6.51</c:v>
                </c:pt>
                <c:pt idx="1701">
                  <c:v>7.31</c:v>
                </c:pt>
                <c:pt idx="1702">
                  <c:v>8.81</c:v>
                </c:pt>
                <c:pt idx="1703">
                  <c:v>11.43</c:v>
                </c:pt>
                <c:pt idx="1704">
                  <c:v>9.0299999999999994</c:v>
                </c:pt>
                <c:pt idx="1705">
                  <c:v>9.3000000000000007</c:v>
                </c:pt>
                <c:pt idx="1706">
                  <c:v>9.57</c:v>
                </c:pt>
                <c:pt idx="1707">
                  <c:v>12.98</c:v>
                </c:pt>
                <c:pt idx="1708">
                  <c:v>9.8800000000000008</c:v>
                </c:pt>
                <c:pt idx="1709">
                  <c:v>33.39</c:v>
                </c:pt>
                <c:pt idx="1710">
                  <c:v>7.75</c:v>
                </c:pt>
                <c:pt idx="1711">
                  <c:v>9.0299999999999994</c:v>
                </c:pt>
                <c:pt idx="1712">
                  <c:v>5.98</c:v>
                </c:pt>
                <c:pt idx="1713">
                  <c:v>8.24</c:v>
                </c:pt>
                <c:pt idx="1714">
                  <c:v>17.63</c:v>
                </c:pt>
                <c:pt idx="1715">
                  <c:v>39.409999999999997</c:v>
                </c:pt>
                <c:pt idx="1716">
                  <c:v>32.46</c:v>
                </c:pt>
                <c:pt idx="1717">
                  <c:v>23.91</c:v>
                </c:pt>
                <c:pt idx="1718">
                  <c:v>27.01</c:v>
                </c:pt>
                <c:pt idx="1719">
                  <c:v>37.69</c:v>
                </c:pt>
                <c:pt idx="1720">
                  <c:v>25.95</c:v>
                </c:pt>
                <c:pt idx="1721">
                  <c:v>46.23</c:v>
                </c:pt>
                <c:pt idx="1722">
                  <c:v>35.92</c:v>
                </c:pt>
                <c:pt idx="1723">
                  <c:v>48.54</c:v>
                </c:pt>
                <c:pt idx="1724">
                  <c:v>97.34</c:v>
                </c:pt>
                <c:pt idx="1725">
                  <c:v>96.54</c:v>
                </c:pt>
                <c:pt idx="1726">
                  <c:v>7.53</c:v>
                </c:pt>
                <c:pt idx="1727">
                  <c:v>6.11</c:v>
                </c:pt>
                <c:pt idx="1728">
                  <c:v>64.569999999999993</c:v>
                </c:pt>
                <c:pt idx="1729">
                  <c:v>107.26</c:v>
                </c:pt>
                <c:pt idx="1730">
                  <c:v>87.24</c:v>
                </c:pt>
                <c:pt idx="1731">
                  <c:v>50.04</c:v>
                </c:pt>
                <c:pt idx="1732">
                  <c:v>59.25</c:v>
                </c:pt>
                <c:pt idx="1733">
                  <c:v>46.32</c:v>
                </c:pt>
                <c:pt idx="1734">
                  <c:v>43.8</c:v>
                </c:pt>
                <c:pt idx="1735">
                  <c:v>62.4</c:v>
                </c:pt>
                <c:pt idx="1736">
                  <c:v>65.900000000000006</c:v>
                </c:pt>
                <c:pt idx="1737">
                  <c:v>28.43</c:v>
                </c:pt>
                <c:pt idx="1738">
                  <c:v>37.24</c:v>
                </c:pt>
                <c:pt idx="1739">
                  <c:v>68.819999999999993</c:v>
                </c:pt>
                <c:pt idx="1740">
                  <c:v>39.72</c:v>
                </c:pt>
                <c:pt idx="1741">
                  <c:v>41.98</c:v>
                </c:pt>
                <c:pt idx="1742">
                  <c:v>42.03</c:v>
                </c:pt>
                <c:pt idx="1743">
                  <c:v>29.58</c:v>
                </c:pt>
                <c:pt idx="1744">
                  <c:v>29.72</c:v>
                </c:pt>
                <c:pt idx="1745">
                  <c:v>24.36</c:v>
                </c:pt>
                <c:pt idx="1746">
                  <c:v>17.670000000000002</c:v>
                </c:pt>
                <c:pt idx="1747">
                  <c:v>25.95</c:v>
                </c:pt>
                <c:pt idx="1748">
                  <c:v>57.53</c:v>
                </c:pt>
                <c:pt idx="1749">
                  <c:v>39.64</c:v>
                </c:pt>
                <c:pt idx="1750">
                  <c:v>41.72</c:v>
                </c:pt>
                <c:pt idx="1751">
                  <c:v>46.77</c:v>
                </c:pt>
                <c:pt idx="1752">
                  <c:v>31.49</c:v>
                </c:pt>
                <c:pt idx="1753">
                  <c:v>29.41</c:v>
                </c:pt>
                <c:pt idx="1754">
                  <c:v>12.89</c:v>
                </c:pt>
                <c:pt idx="1755">
                  <c:v>17.98</c:v>
                </c:pt>
                <c:pt idx="1756">
                  <c:v>135.34</c:v>
                </c:pt>
                <c:pt idx="1757">
                  <c:v>143</c:v>
                </c:pt>
                <c:pt idx="1758">
                  <c:v>39.369999999999997</c:v>
                </c:pt>
                <c:pt idx="1759">
                  <c:v>18.559999999999999</c:v>
                </c:pt>
                <c:pt idx="1760">
                  <c:v>39.5</c:v>
                </c:pt>
                <c:pt idx="1761">
                  <c:v>23.16</c:v>
                </c:pt>
                <c:pt idx="1762">
                  <c:v>13.06</c:v>
                </c:pt>
                <c:pt idx="1763">
                  <c:v>11.74</c:v>
                </c:pt>
                <c:pt idx="1764">
                  <c:v>32.729999999999997</c:v>
                </c:pt>
                <c:pt idx="1765">
                  <c:v>24.76</c:v>
                </c:pt>
                <c:pt idx="1766">
                  <c:v>9.0299999999999994</c:v>
                </c:pt>
                <c:pt idx="1767">
                  <c:v>18.16</c:v>
                </c:pt>
                <c:pt idx="1768">
                  <c:v>26.13</c:v>
                </c:pt>
                <c:pt idx="1769">
                  <c:v>27.72</c:v>
                </c:pt>
                <c:pt idx="1770">
                  <c:v>13.42</c:v>
                </c:pt>
                <c:pt idx="1771">
                  <c:v>16.16</c:v>
                </c:pt>
                <c:pt idx="1772">
                  <c:v>28.03</c:v>
                </c:pt>
                <c:pt idx="1773">
                  <c:v>16.34</c:v>
                </c:pt>
                <c:pt idx="1774">
                  <c:v>19.399999999999999</c:v>
                </c:pt>
                <c:pt idx="1775">
                  <c:v>26.31</c:v>
                </c:pt>
                <c:pt idx="1776">
                  <c:v>15.68</c:v>
                </c:pt>
                <c:pt idx="1777">
                  <c:v>12.71</c:v>
                </c:pt>
                <c:pt idx="1778">
                  <c:v>32.33</c:v>
                </c:pt>
                <c:pt idx="1779">
                  <c:v>13.02</c:v>
                </c:pt>
                <c:pt idx="1780">
                  <c:v>16.87</c:v>
                </c:pt>
                <c:pt idx="1781">
                  <c:v>18.25</c:v>
                </c:pt>
                <c:pt idx="1782">
                  <c:v>21.17</c:v>
                </c:pt>
                <c:pt idx="1783">
                  <c:v>20.59</c:v>
                </c:pt>
                <c:pt idx="1784">
                  <c:v>36.71</c:v>
                </c:pt>
                <c:pt idx="1785">
                  <c:v>17.71</c:v>
                </c:pt>
                <c:pt idx="1786">
                  <c:v>21.57</c:v>
                </c:pt>
                <c:pt idx="1787">
                  <c:v>24.71</c:v>
                </c:pt>
                <c:pt idx="1788">
                  <c:v>26.13</c:v>
                </c:pt>
                <c:pt idx="1789">
                  <c:v>20.9</c:v>
                </c:pt>
                <c:pt idx="1790">
                  <c:v>26.31</c:v>
                </c:pt>
                <c:pt idx="1791">
                  <c:v>27.63</c:v>
                </c:pt>
                <c:pt idx="1792">
                  <c:v>26.53</c:v>
                </c:pt>
                <c:pt idx="1793">
                  <c:v>26.79</c:v>
                </c:pt>
                <c:pt idx="1794">
                  <c:v>35.25</c:v>
                </c:pt>
                <c:pt idx="1795">
                  <c:v>58.5</c:v>
                </c:pt>
                <c:pt idx="1796">
                  <c:v>31.18</c:v>
                </c:pt>
                <c:pt idx="1797">
                  <c:v>22.72</c:v>
                </c:pt>
                <c:pt idx="1798">
                  <c:v>32.950000000000003</c:v>
                </c:pt>
                <c:pt idx="1799">
                  <c:v>25.69</c:v>
                </c:pt>
                <c:pt idx="1800">
                  <c:v>16.78</c:v>
                </c:pt>
                <c:pt idx="1801">
                  <c:v>19.260000000000002</c:v>
                </c:pt>
                <c:pt idx="1802">
                  <c:v>20.55</c:v>
                </c:pt>
                <c:pt idx="1803">
                  <c:v>16.7</c:v>
                </c:pt>
                <c:pt idx="1804">
                  <c:v>29.89</c:v>
                </c:pt>
                <c:pt idx="1805">
                  <c:v>27.41</c:v>
                </c:pt>
                <c:pt idx="1806">
                  <c:v>36.619999999999997</c:v>
                </c:pt>
                <c:pt idx="1807">
                  <c:v>47.34</c:v>
                </c:pt>
                <c:pt idx="1808">
                  <c:v>22.63</c:v>
                </c:pt>
                <c:pt idx="1809">
                  <c:v>19</c:v>
                </c:pt>
                <c:pt idx="1810">
                  <c:v>20.37</c:v>
                </c:pt>
                <c:pt idx="1811">
                  <c:v>20.99</c:v>
                </c:pt>
                <c:pt idx="1812">
                  <c:v>42.51</c:v>
                </c:pt>
                <c:pt idx="1813">
                  <c:v>24.45</c:v>
                </c:pt>
                <c:pt idx="1814">
                  <c:v>20.55</c:v>
                </c:pt>
                <c:pt idx="1815">
                  <c:v>19</c:v>
                </c:pt>
                <c:pt idx="1816">
                  <c:v>35.74</c:v>
                </c:pt>
                <c:pt idx="1817">
                  <c:v>19.93</c:v>
                </c:pt>
                <c:pt idx="1818">
                  <c:v>26.97</c:v>
                </c:pt>
                <c:pt idx="1819">
                  <c:v>13.68</c:v>
                </c:pt>
                <c:pt idx="1820">
                  <c:v>19.8</c:v>
                </c:pt>
                <c:pt idx="1821">
                  <c:v>28.79</c:v>
                </c:pt>
                <c:pt idx="1822">
                  <c:v>16.739999999999998</c:v>
                </c:pt>
                <c:pt idx="1823">
                  <c:v>12.22</c:v>
                </c:pt>
                <c:pt idx="1824">
                  <c:v>85.43</c:v>
                </c:pt>
                <c:pt idx="1825">
                  <c:v>90.17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7C-49F7-9348-307E75BC2E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1743712"/>
        <c:axId val="415827152"/>
      </c:lineChart>
      <c:catAx>
        <c:axId val="4117437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5827152"/>
        <c:crosses val="autoZero"/>
        <c:auto val="1"/>
        <c:lblAlgn val="ctr"/>
        <c:lblOffset val="100"/>
        <c:noMultiLvlLbl val="0"/>
      </c:catAx>
      <c:valAx>
        <c:axId val="415827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1743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Sheet1!$AE$1666:$AE$1830</c:f>
              <c:numCache>
                <c:formatCode>General</c:formatCode>
                <c:ptCount val="165"/>
                <c:pt idx="0">
                  <c:v>10.72</c:v>
                </c:pt>
                <c:pt idx="1">
                  <c:v>24.84</c:v>
                </c:pt>
                <c:pt idx="2">
                  <c:v>10.98</c:v>
                </c:pt>
                <c:pt idx="3">
                  <c:v>33.57</c:v>
                </c:pt>
                <c:pt idx="4">
                  <c:v>9.2100000000000009</c:v>
                </c:pt>
                <c:pt idx="5">
                  <c:v>9.6999999999999993</c:v>
                </c:pt>
                <c:pt idx="6">
                  <c:v>13.91</c:v>
                </c:pt>
                <c:pt idx="7">
                  <c:v>10.23</c:v>
                </c:pt>
                <c:pt idx="8">
                  <c:v>16.3</c:v>
                </c:pt>
                <c:pt idx="9">
                  <c:v>30.25</c:v>
                </c:pt>
                <c:pt idx="10">
                  <c:v>8.64</c:v>
                </c:pt>
                <c:pt idx="11">
                  <c:v>17.71</c:v>
                </c:pt>
                <c:pt idx="12">
                  <c:v>17.09</c:v>
                </c:pt>
                <c:pt idx="13">
                  <c:v>6.07</c:v>
                </c:pt>
                <c:pt idx="14">
                  <c:v>7.04</c:v>
                </c:pt>
                <c:pt idx="15">
                  <c:v>7.79</c:v>
                </c:pt>
                <c:pt idx="16">
                  <c:v>9.52</c:v>
                </c:pt>
                <c:pt idx="17">
                  <c:v>7.97</c:v>
                </c:pt>
                <c:pt idx="18">
                  <c:v>8.7200000000000006</c:v>
                </c:pt>
                <c:pt idx="19">
                  <c:v>9.39</c:v>
                </c:pt>
                <c:pt idx="20">
                  <c:v>9.9600000000000009</c:v>
                </c:pt>
                <c:pt idx="21">
                  <c:v>18.38</c:v>
                </c:pt>
                <c:pt idx="22">
                  <c:v>6.55</c:v>
                </c:pt>
                <c:pt idx="23">
                  <c:v>8.86</c:v>
                </c:pt>
                <c:pt idx="24">
                  <c:v>10.1</c:v>
                </c:pt>
                <c:pt idx="25">
                  <c:v>10.050000000000001</c:v>
                </c:pt>
                <c:pt idx="26">
                  <c:v>10.98</c:v>
                </c:pt>
                <c:pt idx="27">
                  <c:v>9.43</c:v>
                </c:pt>
                <c:pt idx="28">
                  <c:v>11.78</c:v>
                </c:pt>
                <c:pt idx="29">
                  <c:v>17.89</c:v>
                </c:pt>
                <c:pt idx="30">
                  <c:v>17.399999999999999</c:v>
                </c:pt>
                <c:pt idx="31">
                  <c:v>16.559999999999999</c:v>
                </c:pt>
                <c:pt idx="32">
                  <c:v>15.41</c:v>
                </c:pt>
                <c:pt idx="33">
                  <c:v>8.33</c:v>
                </c:pt>
                <c:pt idx="34">
                  <c:v>8.1</c:v>
                </c:pt>
                <c:pt idx="35">
                  <c:v>12.98</c:v>
                </c:pt>
                <c:pt idx="36">
                  <c:v>9.3000000000000007</c:v>
                </c:pt>
                <c:pt idx="37">
                  <c:v>11.03</c:v>
                </c:pt>
                <c:pt idx="38">
                  <c:v>15.15</c:v>
                </c:pt>
                <c:pt idx="39">
                  <c:v>25.2</c:v>
                </c:pt>
                <c:pt idx="40">
                  <c:v>6.29</c:v>
                </c:pt>
                <c:pt idx="41">
                  <c:v>12.09</c:v>
                </c:pt>
                <c:pt idx="42">
                  <c:v>6.51</c:v>
                </c:pt>
                <c:pt idx="43">
                  <c:v>7.31</c:v>
                </c:pt>
                <c:pt idx="44">
                  <c:v>8.81</c:v>
                </c:pt>
                <c:pt idx="45">
                  <c:v>11.43</c:v>
                </c:pt>
                <c:pt idx="46">
                  <c:v>9.0299999999999994</c:v>
                </c:pt>
                <c:pt idx="47">
                  <c:v>9.3000000000000007</c:v>
                </c:pt>
                <c:pt idx="48">
                  <c:v>9.57</c:v>
                </c:pt>
                <c:pt idx="49">
                  <c:v>12.98</c:v>
                </c:pt>
                <c:pt idx="50">
                  <c:v>9.8800000000000008</c:v>
                </c:pt>
                <c:pt idx="51">
                  <c:v>33.39</c:v>
                </c:pt>
                <c:pt idx="52">
                  <c:v>7.75</c:v>
                </c:pt>
                <c:pt idx="53">
                  <c:v>9.0299999999999994</c:v>
                </c:pt>
                <c:pt idx="54">
                  <c:v>5.98</c:v>
                </c:pt>
                <c:pt idx="55">
                  <c:v>8.24</c:v>
                </c:pt>
                <c:pt idx="56">
                  <c:v>17.63</c:v>
                </c:pt>
                <c:pt idx="57">
                  <c:v>39.409999999999997</c:v>
                </c:pt>
                <c:pt idx="58">
                  <c:v>32.46</c:v>
                </c:pt>
                <c:pt idx="59">
                  <c:v>23.91</c:v>
                </c:pt>
                <c:pt idx="60">
                  <c:v>27.01</c:v>
                </c:pt>
                <c:pt idx="61">
                  <c:v>37.69</c:v>
                </c:pt>
                <c:pt idx="62">
                  <c:v>25.95</c:v>
                </c:pt>
                <c:pt idx="63">
                  <c:v>46.23</c:v>
                </c:pt>
                <c:pt idx="64">
                  <c:v>35.92</c:v>
                </c:pt>
                <c:pt idx="65">
                  <c:v>48.54</c:v>
                </c:pt>
                <c:pt idx="66">
                  <c:v>97.34</c:v>
                </c:pt>
                <c:pt idx="67">
                  <c:v>96.54</c:v>
                </c:pt>
                <c:pt idx="68">
                  <c:v>7.53</c:v>
                </c:pt>
                <c:pt idx="69">
                  <c:v>6.11</c:v>
                </c:pt>
                <c:pt idx="70">
                  <c:v>64.569999999999993</c:v>
                </c:pt>
                <c:pt idx="71">
                  <c:v>107.26</c:v>
                </c:pt>
                <c:pt idx="72">
                  <c:v>87.24</c:v>
                </c:pt>
                <c:pt idx="73">
                  <c:v>50.04</c:v>
                </c:pt>
                <c:pt idx="74">
                  <c:v>59.25</c:v>
                </c:pt>
                <c:pt idx="75">
                  <c:v>46.32</c:v>
                </c:pt>
                <c:pt idx="76">
                  <c:v>43.8</c:v>
                </c:pt>
                <c:pt idx="77">
                  <c:v>62.4</c:v>
                </c:pt>
                <c:pt idx="78">
                  <c:v>65.900000000000006</c:v>
                </c:pt>
                <c:pt idx="79">
                  <c:v>28.43</c:v>
                </c:pt>
                <c:pt idx="80">
                  <c:v>37.24</c:v>
                </c:pt>
                <c:pt idx="81">
                  <c:v>68.819999999999993</c:v>
                </c:pt>
                <c:pt idx="82">
                  <c:v>39.72</c:v>
                </c:pt>
                <c:pt idx="83">
                  <c:v>41.98</c:v>
                </c:pt>
                <c:pt idx="84">
                  <c:v>42.03</c:v>
                </c:pt>
                <c:pt idx="85">
                  <c:v>29.58</c:v>
                </c:pt>
                <c:pt idx="86">
                  <c:v>29.72</c:v>
                </c:pt>
                <c:pt idx="87">
                  <c:v>24.36</c:v>
                </c:pt>
                <c:pt idx="88">
                  <c:v>17.670000000000002</c:v>
                </c:pt>
                <c:pt idx="89">
                  <c:v>25.95</c:v>
                </c:pt>
                <c:pt idx="90">
                  <c:v>57.53</c:v>
                </c:pt>
                <c:pt idx="91">
                  <c:v>39.64</c:v>
                </c:pt>
                <c:pt idx="92">
                  <c:v>41.72</c:v>
                </c:pt>
                <c:pt idx="93">
                  <c:v>46.77</c:v>
                </c:pt>
                <c:pt idx="94">
                  <c:v>31.49</c:v>
                </c:pt>
                <c:pt idx="95">
                  <c:v>29.41</c:v>
                </c:pt>
                <c:pt idx="96">
                  <c:v>12.89</c:v>
                </c:pt>
                <c:pt idx="97">
                  <c:v>17.98</c:v>
                </c:pt>
                <c:pt idx="98">
                  <c:v>135.34</c:v>
                </c:pt>
                <c:pt idx="99">
                  <c:v>143</c:v>
                </c:pt>
                <c:pt idx="100">
                  <c:v>39.369999999999997</c:v>
                </c:pt>
                <c:pt idx="101">
                  <c:v>18.559999999999999</c:v>
                </c:pt>
                <c:pt idx="102">
                  <c:v>39.5</c:v>
                </c:pt>
                <c:pt idx="103">
                  <c:v>23.16</c:v>
                </c:pt>
                <c:pt idx="104">
                  <c:v>13.06</c:v>
                </c:pt>
                <c:pt idx="105">
                  <c:v>11.74</c:v>
                </c:pt>
                <c:pt idx="106">
                  <c:v>32.729999999999997</c:v>
                </c:pt>
                <c:pt idx="107">
                  <c:v>24.76</c:v>
                </c:pt>
                <c:pt idx="108">
                  <c:v>9.0299999999999994</c:v>
                </c:pt>
                <c:pt idx="109">
                  <c:v>18.16</c:v>
                </c:pt>
                <c:pt idx="110">
                  <c:v>26.13</c:v>
                </c:pt>
                <c:pt idx="111">
                  <c:v>27.72</c:v>
                </c:pt>
                <c:pt idx="112">
                  <c:v>13.42</c:v>
                </c:pt>
                <c:pt idx="113">
                  <c:v>16.16</c:v>
                </c:pt>
                <c:pt idx="114">
                  <c:v>28.03</c:v>
                </c:pt>
                <c:pt idx="115">
                  <c:v>16.34</c:v>
                </c:pt>
                <c:pt idx="116">
                  <c:v>19.399999999999999</c:v>
                </c:pt>
                <c:pt idx="117">
                  <c:v>26.31</c:v>
                </c:pt>
                <c:pt idx="118">
                  <c:v>15.68</c:v>
                </c:pt>
                <c:pt idx="119">
                  <c:v>12.71</c:v>
                </c:pt>
                <c:pt idx="120">
                  <c:v>32.33</c:v>
                </c:pt>
                <c:pt idx="121">
                  <c:v>13.02</c:v>
                </c:pt>
                <c:pt idx="122">
                  <c:v>16.87</c:v>
                </c:pt>
                <c:pt idx="123">
                  <c:v>18.25</c:v>
                </c:pt>
                <c:pt idx="124">
                  <c:v>21.17</c:v>
                </c:pt>
                <c:pt idx="125">
                  <c:v>20.59</c:v>
                </c:pt>
                <c:pt idx="126">
                  <c:v>36.71</c:v>
                </c:pt>
                <c:pt idx="127">
                  <c:v>17.71</c:v>
                </c:pt>
                <c:pt idx="128">
                  <c:v>21.57</c:v>
                </c:pt>
                <c:pt idx="129">
                  <c:v>24.71</c:v>
                </c:pt>
                <c:pt idx="130">
                  <c:v>26.13</c:v>
                </c:pt>
                <c:pt idx="131">
                  <c:v>20.9</c:v>
                </c:pt>
                <c:pt idx="132">
                  <c:v>26.31</c:v>
                </c:pt>
                <c:pt idx="133">
                  <c:v>27.63</c:v>
                </c:pt>
                <c:pt idx="134">
                  <c:v>26.53</c:v>
                </c:pt>
                <c:pt idx="135">
                  <c:v>26.79</c:v>
                </c:pt>
                <c:pt idx="136">
                  <c:v>35.25</c:v>
                </c:pt>
                <c:pt idx="137">
                  <c:v>58.5</c:v>
                </c:pt>
                <c:pt idx="138">
                  <c:v>31.18</c:v>
                </c:pt>
                <c:pt idx="139">
                  <c:v>22.72</c:v>
                </c:pt>
                <c:pt idx="140">
                  <c:v>32.950000000000003</c:v>
                </c:pt>
                <c:pt idx="141">
                  <c:v>25.69</c:v>
                </c:pt>
                <c:pt idx="142">
                  <c:v>16.78</c:v>
                </c:pt>
                <c:pt idx="143">
                  <c:v>19.260000000000002</c:v>
                </c:pt>
                <c:pt idx="144">
                  <c:v>20.55</c:v>
                </c:pt>
                <c:pt idx="145">
                  <c:v>16.7</c:v>
                </c:pt>
                <c:pt idx="146">
                  <c:v>29.89</c:v>
                </c:pt>
                <c:pt idx="147">
                  <c:v>27.41</c:v>
                </c:pt>
                <c:pt idx="148">
                  <c:v>36.619999999999997</c:v>
                </c:pt>
                <c:pt idx="149">
                  <c:v>47.34</c:v>
                </c:pt>
                <c:pt idx="150">
                  <c:v>22.63</c:v>
                </c:pt>
                <c:pt idx="151">
                  <c:v>19</c:v>
                </c:pt>
                <c:pt idx="152">
                  <c:v>20.37</c:v>
                </c:pt>
                <c:pt idx="153">
                  <c:v>20.99</c:v>
                </c:pt>
                <c:pt idx="154">
                  <c:v>42.51</c:v>
                </c:pt>
                <c:pt idx="155">
                  <c:v>24.45</c:v>
                </c:pt>
                <c:pt idx="156">
                  <c:v>20.55</c:v>
                </c:pt>
                <c:pt idx="157">
                  <c:v>19</c:v>
                </c:pt>
                <c:pt idx="158">
                  <c:v>35.74</c:v>
                </c:pt>
                <c:pt idx="159">
                  <c:v>19.93</c:v>
                </c:pt>
                <c:pt idx="160">
                  <c:v>26.97</c:v>
                </c:pt>
                <c:pt idx="161">
                  <c:v>13.68</c:v>
                </c:pt>
                <c:pt idx="162">
                  <c:v>19.8</c:v>
                </c:pt>
                <c:pt idx="163">
                  <c:v>28.79</c:v>
                </c:pt>
                <c:pt idx="164">
                  <c:v>16.739999999999998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20-456F-9A49-752B969B14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19399944"/>
        <c:axId val="519399616"/>
      </c:lineChart>
      <c:catAx>
        <c:axId val="51939994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9399616"/>
        <c:crosses val="autoZero"/>
        <c:auto val="1"/>
        <c:lblAlgn val="ctr"/>
        <c:lblOffset val="100"/>
        <c:noMultiLvlLbl val="0"/>
      </c:catAx>
      <c:valAx>
        <c:axId val="519399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93999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0458425706495425E-2"/>
          <c:y val="7.6052287581699352E-2"/>
          <c:w val="0.94882960018347218"/>
          <c:h val="0.77553373475374399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Lit>
              <c:ptCount val="6"/>
              <c:pt idx="0">
                <c:v>23</c:v>
              </c:pt>
              <c:pt idx="1">
                <c:v>24</c:v>
              </c:pt>
              <c:pt idx="2">
                <c:v>25</c:v>
              </c:pt>
              <c:pt idx="3">
                <c:v>26</c:v>
              </c:pt>
              <c:pt idx="4">
                <c:v>27</c:v>
              </c:pt>
              <c:pt idx="5">
                <c:v>28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Sheet1!$AC$1666:$AC$1833</c15:sqref>
                  </c15:fullRef>
                </c:ext>
              </c:extLst>
              <c:f>Sheet1!$AC$1688:$AC$1693</c:f>
              <c:numCache>
                <c:formatCode>General</c:formatCode>
                <c:ptCount val="6"/>
                <c:pt idx="0">
                  <c:v>0.32</c:v>
                </c:pt>
                <c:pt idx="1">
                  <c:v>0.45</c:v>
                </c:pt>
                <c:pt idx="2">
                  <c:v>0.32</c:v>
                </c:pt>
                <c:pt idx="3">
                  <c:v>0.4</c:v>
                </c:pt>
                <c:pt idx="4">
                  <c:v>0.33</c:v>
                </c:pt>
                <c:pt idx="5">
                  <c:v>0.32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078-42C7-BBAC-697F411E7F64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6"/>
              <c:pt idx="0">
                <c:v>23</c:v>
              </c:pt>
              <c:pt idx="1">
                <c:v>24</c:v>
              </c:pt>
              <c:pt idx="2">
                <c:v>25</c:v>
              </c:pt>
              <c:pt idx="3">
                <c:v>26</c:v>
              </c:pt>
              <c:pt idx="4">
                <c:v>27</c:v>
              </c:pt>
              <c:pt idx="5">
                <c:v>28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Sheet1!$AD$1666:$AD$1833</c15:sqref>
                  </c15:fullRef>
                </c:ext>
              </c:extLst>
              <c:f>Sheet1!$AD$1688:$AD$1693</c:f>
              <c:numCache>
                <c:formatCode>General</c:formatCode>
                <c:ptCount val="6"/>
                <c:pt idx="0">
                  <c:v>6.08</c:v>
                </c:pt>
                <c:pt idx="1">
                  <c:v>5.78</c:v>
                </c:pt>
                <c:pt idx="2">
                  <c:v>5.09</c:v>
                </c:pt>
                <c:pt idx="3">
                  <c:v>6.01</c:v>
                </c:pt>
                <c:pt idx="4">
                  <c:v>5.72</c:v>
                </c:pt>
                <c:pt idx="5">
                  <c:v>5.62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078-42C7-BBAC-697F411E7F64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6"/>
              <c:pt idx="0">
                <c:v>23</c:v>
              </c:pt>
              <c:pt idx="1">
                <c:v>24</c:v>
              </c:pt>
              <c:pt idx="2">
                <c:v>25</c:v>
              </c:pt>
              <c:pt idx="3">
                <c:v>26</c:v>
              </c:pt>
              <c:pt idx="4">
                <c:v>27</c:v>
              </c:pt>
              <c:pt idx="5">
                <c:v>28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Sheet1!$AE$1666:$AE$1833</c15:sqref>
                  </c15:fullRef>
                </c:ext>
              </c:extLst>
              <c:f>Sheet1!$AE$1688:$AE$1693</c:f>
              <c:numCache>
                <c:formatCode>General</c:formatCode>
                <c:ptCount val="6"/>
                <c:pt idx="0">
                  <c:v>6.55</c:v>
                </c:pt>
                <c:pt idx="1">
                  <c:v>8.86</c:v>
                </c:pt>
                <c:pt idx="2">
                  <c:v>10.1</c:v>
                </c:pt>
                <c:pt idx="3">
                  <c:v>10.050000000000001</c:v>
                </c:pt>
                <c:pt idx="4">
                  <c:v>10.98</c:v>
                </c:pt>
                <c:pt idx="5">
                  <c:v>9.43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078-42C7-BBAC-697F411E7F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8130496"/>
        <c:axId val="508127216"/>
      </c:lineChart>
      <c:catAx>
        <c:axId val="50813049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8127216"/>
        <c:crosses val="autoZero"/>
        <c:auto val="1"/>
        <c:lblAlgn val="ctr"/>
        <c:lblOffset val="100"/>
        <c:noMultiLvlLbl val="0"/>
      </c:catAx>
      <c:valAx>
        <c:axId val="508127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81304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0025371828521436E-2"/>
          <c:y val="0.16708333333333336"/>
          <c:w val="0.9155301837270341"/>
          <c:h val="0.70841097987751533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Sheet1!$B$7:$B$255</c:f>
              <c:numCache>
                <c:formatCode>General</c:formatCode>
                <c:ptCount val="249"/>
                <c:pt idx="0">
                  <c:v>0.45</c:v>
                </c:pt>
                <c:pt idx="1">
                  <c:v>0.91</c:v>
                </c:pt>
                <c:pt idx="2">
                  <c:v>0.79</c:v>
                </c:pt>
                <c:pt idx="3">
                  <c:v>0.31</c:v>
                </c:pt>
                <c:pt idx="4">
                  <c:v>0.37</c:v>
                </c:pt>
                <c:pt idx="5">
                  <c:v>0.28999999999999998</c:v>
                </c:pt>
                <c:pt idx="6">
                  <c:v>0.23</c:v>
                </c:pt>
                <c:pt idx="7">
                  <c:v>0.59</c:v>
                </c:pt>
                <c:pt idx="8">
                  <c:v>0.56000000000000005</c:v>
                </c:pt>
                <c:pt idx="9">
                  <c:v>0.81</c:v>
                </c:pt>
                <c:pt idx="10">
                  <c:v>0.8</c:v>
                </c:pt>
                <c:pt idx="11">
                  <c:v>0.74</c:v>
                </c:pt>
                <c:pt idx="12">
                  <c:v>0.34</c:v>
                </c:pt>
                <c:pt idx="13">
                  <c:v>0.48</c:v>
                </c:pt>
                <c:pt idx="14">
                  <c:v>0.39</c:v>
                </c:pt>
                <c:pt idx="15">
                  <c:v>0.34</c:v>
                </c:pt>
                <c:pt idx="16">
                  <c:v>2.7</c:v>
                </c:pt>
                <c:pt idx="17">
                  <c:v>0.61</c:v>
                </c:pt>
                <c:pt idx="18">
                  <c:v>0.73</c:v>
                </c:pt>
                <c:pt idx="19">
                  <c:v>0.31</c:v>
                </c:pt>
                <c:pt idx="20">
                  <c:v>1.5</c:v>
                </c:pt>
                <c:pt idx="21">
                  <c:v>0.64</c:v>
                </c:pt>
                <c:pt idx="22">
                  <c:v>0.97</c:v>
                </c:pt>
                <c:pt idx="23">
                  <c:v>1.2</c:v>
                </c:pt>
                <c:pt idx="24">
                  <c:v>0.48</c:v>
                </c:pt>
                <c:pt idx="25">
                  <c:v>0.44</c:v>
                </c:pt>
                <c:pt idx="26">
                  <c:v>1.5</c:v>
                </c:pt>
                <c:pt idx="27">
                  <c:v>0.41</c:v>
                </c:pt>
                <c:pt idx="28">
                  <c:v>0.65</c:v>
                </c:pt>
                <c:pt idx="29">
                  <c:v>0.57999999999999996</c:v>
                </c:pt>
                <c:pt idx="30">
                  <c:v>0.56000000000000005</c:v>
                </c:pt>
                <c:pt idx="31">
                  <c:v>0.39</c:v>
                </c:pt>
                <c:pt idx="32">
                  <c:v>0.57999999999999996</c:v>
                </c:pt>
                <c:pt idx="33">
                  <c:v>1.1000000000000001</c:v>
                </c:pt>
                <c:pt idx="34">
                  <c:v>1.2</c:v>
                </c:pt>
                <c:pt idx="35">
                  <c:v>1.7</c:v>
                </c:pt>
                <c:pt idx="36">
                  <c:v>0.97</c:v>
                </c:pt>
                <c:pt idx="37">
                  <c:v>1.7</c:v>
                </c:pt>
                <c:pt idx="38">
                  <c:v>1.4</c:v>
                </c:pt>
                <c:pt idx="39">
                  <c:v>1.1000000000000001</c:v>
                </c:pt>
                <c:pt idx="40">
                  <c:v>1.6</c:v>
                </c:pt>
                <c:pt idx="41">
                  <c:v>1.3</c:v>
                </c:pt>
                <c:pt idx="42">
                  <c:v>1.5</c:v>
                </c:pt>
                <c:pt idx="43">
                  <c:v>3</c:v>
                </c:pt>
                <c:pt idx="44">
                  <c:v>1.1000000000000001</c:v>
                </c:pt>
                <c:pt idx="45">
                  <c:v>1.8</c:v>
                </c:pt>
                <c:pt idx="46">
                  <c:v>1.1000000000000001</c:v>
                </c:pt>
                <c:pt idx="47">
                  <c:v>0.56999999999999995</c:v>
                </c:pt>
                <c:pt idx="48">
                  <c:v>0.79</c:v>
                </c:pt>
                <c:pt idx="49">
                  <c:v>1.1000000000000001</c:v>
                </c:pt>
                <c:pt idx="50">
                  <c:v>0.56999999999999995</c:v>
                </c:pt>
                <c:pt idx="51">
                  <c:v>3.3</c:v>
                </c:pt>
                <c:pt idx="52">
                  <c:v>2.1</c:v>
                </c:pt>
                <c:pt idx="53">
                  <c:v>2.2000000000000002</c:v>
                </c:pt>
                <c:pt idx="54">
                  <c:v>0.96</c:v>
                </c:pt>
                <c:pt idx="55">
                  <c:v>0.89</c:v>
                </c:pt>
                <c:pt idx="56">
                  <c:v>0.27</c:v>
                </c:pt>
                <c:pt idx="57">
                  <c:v>0.47</c:v>
                </c:pt>
                <c:pt idx="58">
                  <c:v>0.62</c:v>
                </c:pt>
                <c:pt idx="59">
                  <c:v>0.78</c:v>
                </c:pt>
                <c:pt idx="60">
                  <c:v>1.5</c:v>
                </c:pt>
                <c:pt idx="61">
                  <c:v>1.2</c:v>
                </c:pt>
                <c:pt idx="62">
                  <c:v>0.97</c:v>
                </c:pt>
                <c:pt idx="63">
                  <c:v>0.67</c:v>
                </c:pt>
                <c:pt idx="64">
                  <c:v>0.57999999999999996</c:v>
                </c:pt>
                <c:pt idx="65">
                  <c:v>0.95</c:v>
                </c:pt>
                <c:pt idx="66">
                  <c:v>1.5</c:v>
                </c:pt>
                <c:pt idx="67">
                  <c:v>0.95</c:v>
                </c:pt>
                <c:pt idx="68">
                  <c:v>1.9</c:v>
                </c:pt>
                <c:pt idx="69">
                  <c:v>0.54</c:v>
                </c:pt>
                <c:pt idx="70">
                  <c:v>0.49</c:v>
                </c:pt>
                <c:pt idx="71">
                  <c:v>0.99</c:v>
                </c:pt>
                <c:pt idx="72">
                  <c:v>1.3</c:v>
                </c:pt>
                <c:pt idx="73">
                  <c:v>0.7</c:v>
                </c:pt>
                <c:pt idx="74">
                  <c:v>1.1000000000000001</c:v>
                </c:pt>
                <c:pt idx="75">
                  <c:v>1.7</c:v>
                </c:pt>
                <c:pt idx="76">
                  <c:v>1</c:v>
                </c:pt>
                <c:pt idx="77">
                  <c:v>0.9</c:v>
                </c:pt>
                <c:pt idx="78">
                  <c:v>0.52</c:v>
                </c:pt>
                <c:pt idx="79">
                  <c:v>0.63</c:v>
                </c:pt>
                <c:pt idx="80">
                  <c:v>0.78</c:v>
                </c:pt>
                <c:pt idx="81">
                  <c:v>0.28999999999999998</c:v>
                </c:pt>
                <c:pt idx="82">
                  <c:v>0.21</c:v>
                </c:pt>
                <c:pt idx="83">
                  <c:v>0.55000000000000004</c:v>
                </c:pt>
                <c:pt idx="84">
                  <c:v>0.43</c:v>
                </c:pt>
                <c:pt idx="85">
                  <c:v>0.67</c:v>
                </c:pt>
                <c:pt idx="86">
                  <c:v>0.49</c:v>
                </c:pt>
                <c:pt idx="87">
                  <c:v>0.54</c:v>
                </c:pt>
                <c:pt idx="88">
                  <c:v>0.49</c:v>
                </c:pt>
                <c:pt idx="89">
                  <c:v>0.57999999999999996</c:v>
                </c:pt>
                <c:pt idx="90">
                  <c:v>0.91</c:v>
                </c:pt>
                <c:pt idx="91">
                  <c:v>0.53</c:v>
                </c:pt>
                <c:pt idx="92">
                  <c:v>0.84</c:v>
                </c:pt>
                <c:pt idx="93">
                  <c:v>2</c:v>
                </c:pt>
                <c:pt idx="94">
                  <c:v>0.25</c:v>
                </c:pt>
                <c:pt idx="95">
                  <c:v>0.64</c:v>
                </c:pt>
                <c:pt idx="96">
                  <c:v>0.5</c:v>
                </c:pt>
                <c:pt idx="97">
                  <c:v>1.2</c:v>
                </c:pt>
                <c:pt idx="98">
                  <c:v>0.42</c:v>
                </c:pt>
                <c:pt idx="99">
                  <c:v>0.34</c:v>
                </c:pt>
                <c:pt idx="100">
                  <c:v>0.81</c:v>
                </c:pt>
                <c:pt idx="101">
                  <c:v>0.28999999999999998</c:v>
                </c:pt>
                <c:pt idx="102">
                  <c:v>0.35</c:v>
                </c:pt>
                <c:pt idx="103">
                  <c:v>0.63</c:v>
                </c:pt>
                <c:pt idx="104">
                  <c:v>0.73</c:v>
                </c:pt>
                <c:pt idx="105">
                  <c:v>0.71</c:v>
                </c:pt>
                <c:pt idx="106">
                  <c:v>0.9</c:v>
                </c:pt>
                <c:pt idx="107">
                  <c:v>0.66</c:v>
                </c:pt>
                <c:pt idx="108">
                  <c:v>0.82</c:v>
                </c:pt>
                <c:pt idx="109">
                  <c:v>0.74</c:v>
                </c:pt>
                <c:pt idx="110">
                  <c:v>1.2</c:v>
                </c:pt>
                <c:pt idx="111">
                  <c:v>0.85</c:v>
                </c:pt>
                <c:pt idx="112">
                  <c:v>2</c:v>
                </c:pt>
                <c:pt idx="113">
                  <c:v>3.1</c:v>
                </c:pt>
                <c:pt idx="114">
                  <c:v>3.2</c:v>
                </c:pt>
                <c:pt idx="115">
                  <c:v>3.9</c:v>
                </c:pt>
                <c:pt idx="116">
                  <c:v>4.5</c:v>
                </c:pt>
                <c:pt idx="117">
                  <c:v>5.6</c:v>
                </c:pt>
                <c:pt idx="118">
                  <c:v>3.8</c:v>
                </c:pt>
                <c:pt idx="119">
                  <c:v>3.8</c:v>
                </c:pt>
                <c:pt idx="120">
                  <c:v>1.5</c:v>
                </c:pt>
                <c:pt idx="121">
                  <c:v>1.4</c:v>
                </c:pt>
                <c:pt idx="122">
                  <c:v>4.0999999999999996</c:v>
                </c:pt>
                <c:pt idx="123">
                  <c:v>4.2</c:v>
                </c:pt>
                <c:pt idx="124">
                  <c:v>0.28999999999999998</c:v>
                </c:pt>
                <c:pt idx="125">
                  <c:v>0.46</c:v>
                </c:pt>
                <c:pt idx="126">
                  <c:v>1</c:v>
                </c:pt>
                <c:pt idx="127">
                  <c:v>0.64</c:v>
                </c:pt>
                <c:pt idx="128">
                  <c:v>0.78</c:v>
                </c:pt>
                <c:pt idx="129">
                  <c:v>0.42</c:v>
                </c:pt>
                <c:pt idx="130">
                  <c:v>0.37</c:v>
                </c:pt>
                <c:pt idx="131">
                  <c:v>0.48</c:v>
                </c:pt>
                <c:pt idx="132">
                  <c:v>0.35</c:v>
                </c:pt>
                <c:pt idx="133">
                  <c:v>0.4</c:v>
                </c:pt>
                <c:pt idx="134">
                  <c:v>0.52</c:v>
                </c:pt>
                <c:pt idx="135">
                  <c:v>0.76</c:v>
                </c:pt>
                <c:pt idx="136">
                  <c:v>0.78</c:v>
                </c:pt>
                <c:pt idx="137">
                  <c:v>0.49</c:v>
                </c:pt>
                <c:pt idx="138">
                  <c:v>0.54</c:v>
                </c:pt>
                <c:pt idx="139">
                  <c:v>0.66</c:v>
                </c:pt>
                <c:pt idx="140">
                  <c:v>0.74</c:v>
                </c:pt>
                <c:pt idx="141">
                  <c:v>1.5</c:v>
                </c:pt>
                <c:pt idx="142">
                  <c:v>3.4</c:v>
                </c:pt>
                <c:pt idx="143">
                  <c:v>1.9</c:v>
                </c:pt>
                <c:pt idx="144">
                  <c:v>1.1000000000000001</c:v>
                </c:pt>
                <c:pt idx="145">
                  <c:v>0.97</c:v>
                </c:pt>
                <c:pt idx="146">
                  <c:v>0.88</c:v>
                </c:pt>
                <c:pt idx="147">
                  <c:v>2.4</c:v>
                </c:pt>
                <c:pt idx="148">
                  <c:v>1.6</c:v>
                </c:pt>
                <c:pt idx="149">
                  <c:v>0.49</c:v>
                </c:pt>
                <c:pt idx="150">
                  <c:v>0.42</c:v>
                </c:pt>
                <c:pt idx="151">
                  <c:v>0.43</c:v>
                </c:pt>
                <c:pt idx="152">
                  <c:v>0.2</c:v>
                </c:pt>
                <c:pt idx="153">
                  <c:v>0.24</c:v>
                </c:pt>
                <c:pt idx="154">
                  <c:v>1.5</c:v>
                </c:pt>
                <c:pt idx="155">
                  <c:v>0.34</c:v>
                </c:pt>
                <c:pt idx="156">
                  <c:v>0.59</c:v>
                </c:pt>
                <c:pt idx="157">
                  <c:v>0.57999999999999996</c:v>
                </c:pt>
                <c:pt idx="158">
                  <c:v>0.27</c:v>
                </c:pt>
                <c:pt idx="159">
                  <c:v>0.17</c:v>
                </c:pt>
                <c:pt idx="160">
                  <c:v>0.87</c:v>
                </c:pt>
                <c:pt idx="161">
                  <c:v>0.4</c:v>
                </c:pt>
                <c:pt idx="162">
                  <c:v>0.3</c:v>
                </c:pt>
                <c:pt idx="163">
                  <c:v>0.78</c:v>
                </c:pt>
                <c:pt idx="164">
                  <c:v>1.9</c:v>
                </c:pt>
                <c:pt idx="165">
                  <c:v>3.1</c:v>
                </c:pt>
                <c:pt idx="166">
                  <c:v>0.66</c:v>
                </c:pt>
                <c:pt idx="167">
                  <c:v>0.32</c:v>
                </c:pt>
                <c:pt idx="168">
                  <c:v>0.16</c:v>
                </c:pt>
                <c:pt idx="169">
                  <c:v>0.27</c:v>
                </c:pt>
                <c:pt idx="170">
                  <c:v>0.33</c:v>
                </c:pt>
                <c:pt idx="171">
                  <c:v>0.17</c:v>
                </c:pt>
                <c:pt idx="172">
                  <c:v>0.68</c:v>
                </c:pt>
                <c:pt idx="173">
                  <c:v>0.4</c:v>
                </c:pt>
                <c:pt idx="174">
                  <c:v>0.57999999999999996</c:v>
                </c:pt>
                <c:pt idx="175">
                  <c:v>0.25</c:v>
                </c:pt>
                <c:pt idx="176">
                  <c:v>0.26</c:v>
                </c:pt>
                <c:pt idx="177">
                  <c:v>0.18</c:v>
                </c:pt>
                <c:pt idx="178">
                  <c:v>0.3</c:v>
                </c:pt>
                <c:pt idx="179">
                  <c:v>0.18</c:v>
                </c:pt>
                <c:pt idx="180">
                  <c:v>0.16</c:v>
                </c:pt>
                <c:pt idx="181">
                  <c:v>0.16</c:v>
                </c:pt>
                <c:pt idx="182">
                  <c:v>0.21</c:v>
                </c:pt>
                <c:pt idx="183">
                  <c:v>0.38</c:v>
                </c:pt>
                <c:pt idx="184">
                  <c:v>0.32</c:v>
                </c:pt>
                <c:pt idx="185">
                  <c:v>1.4</c:v>
                </c:pt>
                <c:pt idx="186">
                  <c:v>0.33</c:v>
                </c:pt>
                <c:pt idx="187">
                  <c:v>0.56000000000000005</c:v>
                </c:pt>
                <c:pt idx="188">
                  <c:v>0.53</c:v>
                </c:pt>
                <c:pt idx="189">
                  <c:v>0.48</c:v>
                </c:pt>
                <c:pt idx="190">
                  <c:v>0.31</c:v>
                </c:pt>
                <c:pt idx="191">
                  <c:v>0.25</c:v>
                </c:pt>
                <c:pt idx="192">
                  <c:v>0.22</c:v>
                </c:pt>
                <c:pt idx="193">
                  <c:v>0.23</c:v>
                </c:pt>
                <c:pt idx="194">
                  <c:v>0.24</c:v>
                </c:pt>
                <c:pt idx="195">
                  <c:v>0.32</c:v>
                </c:pt>
                <c:pt idx="196">
                  <c:v>0.32</c:v>
                </c:pt>
                <c:pt idx="197">
                  <c:v>0.56999999999999995</c:v>
                </c:pt>
                <c:pt idx="198">
                  <c:v>0.39</c:v>
                </c:pt>
                <c:pt idx="199">
                  <c:v>0.34</c:v>
                </c:pt>
                <c:pt idx="200">
                  <c:v>0.17</c:v>
                </c:pt>
                <c:pt idx="201">
                  <c:v>0.2</c:v>
                </c:pt>
                <c:pt idx="202">
                  <c:v>0.32</c:v>
                </c:pt>
                <c:pt idx="203">
                  <c:v>0.32</c:v>
                </c:pt>
                <c:pt idx="204">
                  <c:v>0.66</c:v>
                </c:pt>
                <c:pt idx="205">
                  <c:v>1.2</c:v>
                </c:pt>
                <c:pt idx="206">
                  <c:v>0.44</c:v>
                </c:pt>
                <c:pt idx="207">
                  <c:v>0.34</c:v>
                </c:pt>
                <c:pt idx="208">
                  <c:v>0.33</c:v>
                </c:pt>
                <c:pt idx="209">
                  <c:v>0.48</c:v>
                </c:pt>
                <c:pt idx="210">
                  <c:v>0.26</c:v>
                </c:pt>
                <c:pt idx="211">
                  <c:v>0.53</c:v>
                </c:pt>
                <c:pt idx="212">
                  <c:v>0.32</c:v>
                </c:pt>
                <c:pt idx="213">
                  <c:v>0.49</c:v>
                </c:pt>
                <c:pt idx="214">
                  <c:v>0.79</c:v>
                </c:pt>
                <c:pt idx="215">
                  <c:v>0.24</c:v>
                </c:pt>
                <c:pt idx="216">
                  <c:v>0.28999999999999998</c:v>
                </c:pt>
                <c:pt idx="217">
                  <c:v>0.11</c:v>
                </c:pt>
                <c:pt idx="218">
                  <c:v>0.28999999999999998</c:v>
                </c:pt>
                <c:pt idx="219">
                  <c:v>0.18</c:v>
                </c:pt>
                <c:pt idx="220">
                  <c:v>0.15</c:v>
                </c:pt>
                <c:pt idx="221">
                  <c:v>0.13</c:v>
                </c:pt>
                <c:pt idx="222">
                  <c:v>0.37</c:v>
                </c:pt>
                <c:pt idx="223">
                  <c:v>0.11</c:v>
                </c:pt>
                <c:pt idx="224">
                  <c:v>0.27</c:v>
                </c:pt>
                <c:pt idx="225">
                  <c:v>0.18</c:v>
                </c:pt>
                <c:pt idx="226">
                  <c:v>0.1</c:v>
                </c:pt>
                <c:pt idx="227">
                  <c:v>1.9</c:v>
                </c:pt>
                <c:pt idx="228">
                  <c:v>0.18</c:v>
                </c:pt>
                <c:pt idx="229">
                  <c:v>0.08</c:v>
                </c:pt>
                <c:pt idx="230">
                  <c:v>0.08</c:v>
                </c:pt>
                <c:pt idx="231">
                  <c:v>0.1</c:v>
                </c:pt>
                <c:pt idx="232">
                  <c:v>0.22</c:v>
                </c:pt>
                <c:pt idx="233">
                  <c:v>0.27</c:v>
                </c:pt>
                <c:pt idx="234">
                  <c:v>2.2000000000000002</c:v>
                </c:pt>
                <c:pt idx="235">
                  <c:v>4.5</c:v>
                </c:pt>
                <c:pt idx="236">
                  <c:v>2.9</c:v>
                </c:pt>
                <c:pt idx="237">
                  <c:v>1.4</c:v>
                </c:pt>
                <c:pt idx="238">
                  <c:v>0.22</c:v>
                </c:pt>
                <c:pt idx="239">
                  <c:v>0.18</c:v>
                </c:pt>
                <c:pt idx="240">
                  <c:v>0.12</c:v>
                </c:pt>
                <c:pt idx="241">
                  <c:v>0.09</c:v>
                </c:pt>
                <c:pt idx="242">
                  <c:v>0.1</c:v>
                </c:pt>
                <c:pt idx="243">
                  <c:v>0.28999999999999998</c:v>
                </c:pt>
                <c:pt idx="244">
                  <c:v>0.28000000000000003</c:v>
                </c:pt>
                <c:pt idx="245">
                  <c:v>0.14000000000000001</c:v>
                </c:pt>
                <c:pt idx="246">
                  <c:v>0.17</c:v>
                </c:pt>
                <c:pt idx="247">
                  <c:v>0.25</c:v>
                </c:pt>
                <c:pt idx="248">
                  <c:v>0.25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E95-4463-BE9D-980BA0C1CA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5070816"/>
        <c:axId val="465071144"/>
      </c:lineChart>
      <c:catAx>
        <c:axId val="46507081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071144"/>
        <c:crosses val="autoZero"/>
        <c:auto val="1"/>
        <c:lblAlgn val="ctr"/>
        <c:lblOffset val="100"/>
        <c:noMultiLvlLbl val="0"/>
      </c:catAx>
      <c:valAx>
        <c:axId val="4650711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0708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Sheet1!$B$207:$B$227</c:f>
              <c:numCache>
                <c:formatCode>General</c:formatCode>
                <c:ptCount val="21"/>
                <c:pt idx="0">
                  <c:v>0.17</c:v>
                </c:pt>
                <c:pt idx="1">
                  <c:v>0.2</c:v>
                </c:pt>
                <c:pt idx="2">
                  <c:v>0.32</c:v>
                </c:pt>
                <c:pt idx="3">
                  <c:v>0.32</c:v>
                </c:pt>
                <c:pt idx="4">
                  <c:v>0.66</c:v>
                </c:pt>
                <c:pt idx="5">
                  <c:v>1.2</c:v>
                </c:pt>
                <c:pt idx="6">
                  <c:v>0.44</c:v>
                </c:pt>
                <c:pt idx="7">
                  <c:v>0.34</c:v>
                </c:pt>
                <c:pt idx="8">
                  <c:v>0.33</c:v>
                </c:pt>
                <c:pt idx="9">
                  <c:v>0.48</c:v>
                </c:pt>
                <c:pt idx="10">
                  <c:v>0.26</c:v>
                </c:pt>
                <c:pt idx="11">
                  <c:v>0.53</c:v>
                </c:pt>
                <c:pt idx="12">
                  <c:v>0.32</c:v>
                </c:pt>
                <c:pt idx="13">
                  <c:v>0.49</c:v>
                </c:pt>
                <c:pt idx="14">
                  <c:v>0.79</c:v>
                </c:pt>
                <c:pt idx="15">
                  <c:v>0.24</c:v>
                </c:pt>
                <c:pt idx="16">
                  <c:v>0.28999999999999998</c:v>
                </c:pt>
                <c:pt idx="17">
                  <c:v>0.11</c:v>
                </c:pt>
                <c:pt idx="18">
                  <c:v>0.28999999999999998</c:v>
                </c:pt>
                <c:pt idx="19">
                  <c:v>0.18</c:v>
                </c:pt>
                <c:pt idx="20">
                  <c:v>0.15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1BE-4DEC-89C4-038E6CEE57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07678720"/>
        <c:axId val="607672488"/>
      </c:lineChart>
      <c:catAx>
        <c:axId val="60767872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7672488"/>
        <c:crosses val="autoZero"/>
        <c:auto val="1"/>
        <c:lblAlgn val="ctr"/>
        <c:lblOffset val="100"/>
        <c:noMultiLvlLbl val="0"/>
      </c:catAx>
      <c:valAx>
        <c:axId val="607672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76787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3439340586319817E-2"/>
          <c:y val="9.0071479685209871E-2"/>
          <c:w val="0.9438216392438783"/>
          <c:h val="0.81315417268522494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(Sheet1!$AC$1463:$AC$1477,Sheet1!$AC$1505,Sheet1!$AC$1533,Sheet1!$AC$1554,Sheet1!$AC$1575:$AC$1582,Sheet1!$AC$1603:$AC$1631)</c:f>
              <c:numCache>
                <c:formatCode>General</c:formatCode>
                <c:ptCount val="55"/>
                <c:pt idx="0">
                  <c:v>3.73</c:v>
                </c:pt>
                <c:pt idx="1">
                  <c:v>3.6</c:v>
                </c:pt>
                <c:pt idx="2">
                  <c:v>3.86</c:v>
                </c:pt>
                <c:pt idx="3">
                  <c:v>4.1100000000000003</c:v>
                </c:pt>
                <c:pt idx="4">
                  <c:v>3.6</c:v>
                </c:pt>
                <c:pt idx="5">
                  <c:v>5.27</c:v>
                </c:pt>
                <c:pt idx="6">
                  <c:v>8.09</c:v>
                </c:pt>
                <c:pt idx="7">
                  <c:v>4.7300000000000004</c:v>
                </c:pt>
                <c:pt idx="8">
                  <c:v>4.46</c:v>
                </c:pt>
                <c:pt idx="9">
                  <c:v>6.79</c:v>
                </c:pt>
                <c:pt idx="10">
                  <c:v>4.4400000000000004</c:v>
                </c:pt>
                <c:pt idx="11">
                  <c:v>5.4</c:v>
                </c:pt>
                <c:pt idx="12">
                  <c:v>4.62</c:v>
                </c:pt>
                <c:pt idx="13">
                  <c:v>4.33</c:v>
                </c:pt>
                <c:pt idx="14">
                  <c:v>4.7300000000000004</c:v>
                </c:pt>
                <c:pt idx="15">
                  <c:v>16.72</c:v>
                </c:pt>
                <c:pt idx="16">
                  <c:v>3.83</c:v>
                </c:pt>
                <c:pt idx="17">
                  <c:v>6.78</c:v>
                </c:pt>
                <c:pt idx="18">
                  <c:v>3.72</c:v>
                </c:pt>
                <c:pt idx="19">
                  <c:v>3.59</c:v>
                </c:pt>
                <c:pt idx="20">
                  <c:v>4.63</c:v>
                </c:pt>
                <c:pt idx="21">
                  <c:v>1.76</c:v>
                </c:pt>
                <c:pt idx="22">
                  <c:v>2.44</c:v>
                </c:pt>
                <c:pt idx="23">
                  <c:v>4.96</c:v>
                </c:pt>
                <c:pt idx="24">
                  <c:v>5.76</c:v>
                </c:pt>
                <c:pt idx="25">
                  <c:v>6.12</c:v>
                </c:pt>
                <c:pt idx="26">
                  <c:v>1.79</c:v>
                </c:pt>
                <c:pt idx="27">
                  <c:v>4.62</c:v>
                </c:pt>
                <c:pt idx="28">
                  <c:v>2.87</c:v>
                </c:pt>
                <c:pt idx="29">
                  <c:v>7.62</c:v>
                </c:pt>
                <c:pt idx="30">
                  <c:v>10.57</c:v>
                </c:pt>
                <c:pt idx="31">
                  <c:v>13.1</c:v>
                </c:pt>
                <c:pt idx="32">
                  <c:v>4.42</c:v>
                </c:pt>
                <c:pt idx="33">
                  <c:v>3.01</c:v>
                </c:pt>
                <c:pt idx="34">
                  <c:v>2.84</c:v>
                </c:pt>
                <c:pt idx="35">
                  <c:v>4.62</c:v>
                </c:pt>
                <c:pt idx="36">
                  <c:v>2.73</c:v>
                </c:pt>
                <c:pt idx="37">
                  <c:v>3.15</c:v>
                </c:pt>
                <c:pt idx="38">
                  <c:v>2.76</c:v>
                </c:pt>
                <c:pt idx="39">
                  <c:v>6.37</c:v>
                </c:pt>
                <c:pt idx="40">
                  <c:v>6.93</c:v>
                </c:pt>
                <c:pt idx="41">
                  <c:v>10.7</c:v>
                </c:pt>
                <c:pt idx="42">
                  <c:v>1.93</c:v>
                </c:pt>
                <c:pt idx="43">
                  <c:v>1.81</c:v>
                </c:pt>
                <c:pt idx="44">
                  <c:v>1.74</c:v>
                </c:pt>
                <c:pt idx="45">
                  <c:v>3.78</c:v>
                </c:pt>
                <c:pt idx="46">
                  <c:v>3.01</c:v>
                </c:pt>
                <c:pt idx="47">
                  <c:v>2.4300000000000002</c:v>
                </c:pt>
                <c:pt idx="48">
                  <c:v>3.23</c:v>
                </c:pt>
                <c:pt idx="49">
                  <c:v>1.35</c:v>
                </c:pt>
                <c:pt idx="50">
                  <c:v>2.12</c:v>
                </c:pt>
                <c:pt idx="51">
                  <c:v>2.1</c:v>
                </c:pt>
                <c:pt idx="52">
                  <c:v>0.64</c:v>
                </c:pt>
                <c:pt idx="53">
                  <c:v>0.64</c:v>
                </c:pt>
                <c:pt idx="54">
                  <c:v>0.72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D57-4330-8312-BAA15CCF8DA9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(Sheet1!$AD$1463:$AD$1477,Sheet1!$AD$1505,Sheet1!$AD$1533,Sheet1!$AD$1554,Sheet1!$AD$1575:$AD$1582,Sheet1!$AD$1603:$AD$1631)</c:f>
              <c:numCache>
                <c:formatCode>General</c:formatCode>
                <c:ptCount val="55"/>
                <c:pt idx="0">
                  <c:v>8.5399999999999991</c:v>
                </c:pt>
                <c:pt idx="1">
                  <c:v>7.23</c:v>
                </c:pt>
                <c:pt idx="2">
                  <c:v>5.26</c:v>
                </c:pt>
                <c:pt idx="3">
                  <c:v>5.59</c:v>
                </c:pt>
                <c:pt idx="4">
                  <c:v>6.9</c:v>
                </c:pt>
                <c:pt idx="5">
                  <c:v>5.26</c:v>
                </c:pt>
                <c:pt idx="6">
                  <c:v>6.34</c:v>
                </c:pt>
                <c:pt idx="7">
                  <c:v>9.76</c:v>
                </c:pt>
                <c:pt idx="8">
                  <c:v>7.56</c:v>
                </c:pt>
                <c:pt idx="9">
                  <c:v>3.68</c:v>
                </c:pt>
                <c:pt idx="10">
                  <c:v>4.2699999999999996</c:v>
                </c:pt>
                <c:pt idx="11">
                  <c:v>3.38</c:v>
                </c:pt>
                <c:pt idx="12">
                  <c:v>6.87</c:v>
                </c:pt>
                <c:pt idx="13">
                  <c:v>6.51</c:v>
                </c:pt>
                <c:pt idx="14">
                  <c:v>4.01</c:v>
                </c:pt>
                <c:pt idx="15">
                  <c:v>2.2000000000000002</c:v>
                </c:pt>
                <c:pt idx="16">
                  <c:v>2.4300000000000002</c:v>
                </c:pt>
                <c:pt idx="17">
                  <c:v>6.47</c:v>
                </c:pt>
                <c:pt idx="18">
                  <c:v>6.11</c:v>
                </c:pt>
                <c:pt idx="19">
                  <c:v>4.3</c:v>
                </c:pt>
                <c:pt idx="20">
                  <c:v>5.42</c:v>
                </c:pt>
                <c:pt idx="21">
                  <c:v>4.34</c:v>
                </c:pt>
                <c:pt idx="22">
                  <c:v>3.48</c:v>
                </c:pt>
                <c:pt idx="23">
                  <c:v>5.45</c:v>
                </c:pt>
                <c:pt idx="24">
                  <c:v>6.05</c:v>
                </c:pt>
                <c:pt idx="25">
                  <c:v>6.44</c:v>
                </c:pt>
                <c:pt idx="26">
                  <c:v>4.53</c:v>
                </c:pt>
                <c:pt idx="27">
                  <c:v>3.42</c:v>
                </c:pt>
                <c:pt idx="28">
                  <c:v>3.78</c:v>
                </c:pt>
                <c:pt idx="29">
                  <c:v>4.17</c:v>
                </c:pt>
                <c:pt idx="30">
                  <c:v>3.12</c:v>
                </c:pt>
                <c:pt idx="31">
                  <c:v>2.4300000000000002</c:v>
                </c:pt>
                <c:pt idx="32">
                  <c:v>2.79</c:v>
                </c:pt>
                <c:pt idx="33">
                  <c:v>3.98</c:v>
                </c:pt>
                <c:pt idx="34">
                  <c:v>3.32</c:v>
                </c:pt>
                <c:pt idx="35">
                  <c:v>3.19</c:v>
                </c:pt>
                <c:pt idx="36">
                  <c:v>2.89</c:v>
                </c:pt>
                <c:pt idx="37">
                  <c:v>3.32</c:v>
                </c:pt>
                <c:pt idx="38">
                  <c:v>2.99</c:v>
                </c:pt>
                <c:pt idx="39">
                  <c:v>3.13</c:v>
                </c:pt>
                <c:pt idx="40">
                  <c:v>2.86</c:v>
                </c:pt>
                <c:pt idx="41">
                  <c:v>2.27</c:v>
                </c:pt>
                <c:pt idx="42">
                  <c:v>2.5299999999999998</c:v>
                </c:pt>
                <c:pt idx="43">
                  <c:v>2.5299999999999998</c:v>
                </c:pt>
                <c:pt idx="44">
                  <c:v>2.79</c:v>
                </c:pt>
                <c:pt idx="45">
                  <c:v>3.94</c:v>
                </c:pt>
                <c:pt idx="46">
                  <c:v>5.42</c:v>
                </c:pt>
                <c:pt idx="47">
                  <c:v>7.56</c:v>
                </c:pt>
                <c:pt idx="48">
                  <c:v>2.63</c:v>
                </c:pt>
                <c:pt idx="49">
                  <c:v>2.5</c:v>
                </c:pt>
                <c:pt idx="50">
                  <c:v>4.67</c:v>
                </c:pt>
                <c:pt idx="51">
                  <c:v>3.78</c:v>
                </c:pt>
                <c:pt idx="52">
                  <c:v>3.35</c:v>
                </c:pt>
                <c:pt idx="53">
                  <c:v>4.47</c:v>
                </c:pt>
                <c:pt idx="54">
                  <c:v>3.78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D57-4330-8312-BAA15CCF8DA9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val>
            <c:numRef>
              <c:f>(Sheet1!$AE$1463:$AE$1477,Sheet1!$AE$1505,Sheet1!$AE$1533,Sheet1!$AE$1554,Sheet1!$AE$1575:$AE$1582,Sheet1!$AE$1603:$AE$1631)</c:f>
              <c:numCache>
                <c:formatCode>General</c:formatCode>
                <c:ptCount val="55"/>
                <c:pt idx="0">
                  <c:v>16.829999999999998</c:v>
                </c:pt>
                <c:pt idx="1">
                  <c:v>19.04</c:v>
                </c:pt>
                <c:pt idx="2">
                  <c:v>19.93</c:v>
                </c:pt>
                <c:pt idx="3">
                  <c:v>23.47</c:v>
                </c:pt>
                <c:pt idx="4">
                  <c:v>11.07</c:v>
                </c:pt>
                <c:pt idx="5">
                  <c:v>39.86</c:v>
                </c:pt>
                <c:pt idx="6">
                  <c:v>7.93</c:v>
                </c:pt>
                <c:pt idx="7">
                  <c:v>10.36</c:v>
                </c:pt>
                <c:pt idx="8">
                  <c:v>10.41</c:v>
                </c:pt>
                <c:pt idx="9">
                  <c:v>15.37</c:v>
                </c:pt>
                <c:pt idx="10">
                  <c:v>15.41</c:v>
                </c:pt>
                <c:pt idx="11">
                  <c:v>30.6</c:v>
                </c:pt>
                <c:pt idx="12">
                  <c:v>65.989999999999995</c:v>
                </c:pt>
                <c:pt idx="13">
                  <c:v>65.099999999999994</c:v>
                </c:pt>
                <c:pt idx="14">
                  <c:v>75.73</c:v>
                </c:pt>
                <c:pt idx="15">
                  <c:v>39.950000000000003</c:v>
                </c:pt>
                <c:pt idx="16">
                  <c:v>59.74</c:v>
                </c:pt>
                <c:pt idx="17">
                  <c:v>64.75</c:v>
                </c:pt>
                <c:pt idx="18">
                  <c:v>41.1</c:v>
                </c:pt>
                <c:pt idx="19">
                  <c:v>54.65</c:v>
                </c:pt>
                <c:pt idx="20">
                  <c:v>77.150000000000006</c:v>
                </c:pt>
                <c:pt idx="21">
                  <c:v>74.13</c:v>
                </c:pt>
                <c:pt idx="22">
                  <c:v>76.61</c:v>
                </c:pt>
                <c:pt idx="23">
                  <c:v>111.25</c:v>
                </c:pt>
                <c:pt idx="24">
                  <c:v>129.76</c:v>
                </c:pt>
                <c:pt idx="25">
                  <c:v>134.36000000000001</c:v>
                </c:pt>
                <c:pt idx="26">
                  <c:v>40.26</c:v>
                </c:pt>
                <c:pt idx="27">
                  <c:v>53.59</c:v>
                </c:pt>
                <c:pt idx="28">
                  <c:v>44.15</c:v>
                </c:pt>
                <c:pt idx="29">
                  <c:v>80.069999999999993</c:v>
                </c:pt>
                <c:pt idx="30">
                  <c:v>45.66</c:v>
                </c:pt>
                <c:pt idx="31">
                  <c:v>20.95</c:v>
                </c:pt>
                <c:pt idx="32">
                  <c:v>15.85</c:v>
                </c:pt>
                <c:pt idx="33">
                  <c:v>36.450000000000003</c:v>
                </c:pt>
                <c:pt idx="34">
                  <c:v>50</c:v>
                </c:pt>
                <c:pt idx="35">
                  <c:v>46.1</c:v>
                </c:pt>
                <c:pt idx="36">
                  <c:v>31.22</c:v>
                </c:pt>
                <c:pt idx="37">
                  <c:v>43.4</c:v>
                </c:pt>
                <c:pt idx="38">
                  <c:v>39.950000000000003</c:v>
                </c:pt>
                <c:pt idx="39">
                  <c:v>40.4</c:v>
                </c:pt>
                <c:pt idx="40">
                  <c:v>30.42</c:v>
                </c:pt>
                <c:pt idx="41">
                  <c:v>18.02</c:v>
                </c:pt>
                <c:pt idx="42">
                  <c:v>18.78</c:v>
                </c:pt>
                <c:pt idx="43">
                  <c:v>24.67</c:v>
                </c:pt>
                <c:pt idx="44">
                  <c:v>28.7</c:v>
                </c:pt>
                <c:pt idx="45">
                  <c:v>40.26</c:v>
                </c:pt>
                <c:pt idx="46">
                  <c:v>47.74</c:v>
                </c:pt>
                <c:pt idx="47">
                  <c:v>54.25</c:v>
                </c:pt>
                <c:pt idx="48">
                  <c:v>36.090000000000003</c:v>
                </c:pt>
                <c:pt idx="49">
                  <c:v>39.99</c:v>
                </c:pt>
                <c:pt idx="50">
                  <c:v>49.16</c:v>
                </c:pt>
                <c:pt idx="51">
                  <c:v>34.9</c:v>
                </c:pt>
                <c:pt idx="52">
                  <c:v>32.28</c:v>
                </c:pt>
                <c:pt idx="53">
                  <c:v>46.99</c:v>
                </c:pt>
                <c:pt idx="54">
                  <c:v>44.02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D57-4330-8312-BAA15CCF8D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07657072"/>
        <c:axId val="607659368"/>
      </c:lineChart>
      <c:catAx>
        <c:axId val="60765707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7659368"/>
        <c:crosses val="autoZero"/>
        <c:auto val="1"/>
        <c:lblAlgn val="ctr"/>
        <c:lblOffset val="100"/>
        <c:noMultiLvlLbl val="0"/>
      </c:catAx>
      <c:valAx>
        <c:axId val="607659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076570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1771</xdr:row>
      <xdr:rowOff>38101</xdr:rowOff>
    </xdr:from>
    <xdr:to>
      <xdr:col>17</xdr:col>
      <xdr:colOff>15240</xdr:colOff>
      <xdr:row>1799</xdr:row>
      <xdr:rowOff>60961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ECA17A0-6BB6-46AD-A3F2-864E4D1A24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499110</xdr:colOff>
      <xdr:row>1820</xdr:row>
      <xdr:rowOff>179070</xdr:rowOff>
    </xdr:from>
    <xdr:to>
      <xdr:col>25</xdr:col>
      <xdr:colOff>194310</xdr:colOff>
      <xdr:row>1835</xdr:row>
      <xdr:rowOff>179070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838768-A4B2-4984-804D-DAD574426EF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438150</xdr:colOff>
      <xdr:row>1810</xdr:row>
      <xdr:rowOff>125730</xdr:rowOff>
    </xdr:from>
    <xdr:to>
      <xdr:col>27</xdr:col>
      <xdr:colOff>495300</xdr:colOff>
      <xdr:row>1837</xdr:row>
      <xdr:rowOff>45720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4201117-4E22-4E10-8CC9-9EBBDE10F2F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480060</xdr:colOff>
      <xdr:row>258</xdr:row>
      <xdr:rowOff>171450</xdr:rowOff>
    </xdr:from>
    <xdr:to>
      <xdr:col>9</xdr:col>
      <xdr:colOff>175260</xdr:colOff>
      <xdr:row>273</xdr:row>
      <xdr:rowOff>171450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FA6B599-2A23-4914-A8AC-02DBAADBC8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533400</xdr:colOff>
      <xdr:row>210</xdr:row>
      <xdr:rowOff>179070</xdr:rowOff>
    </xdr:from>
    <xdr:to>
      <xdr:col>15</xdr:col>
      <xdr:colOff>228600</xdr:colOff>
      <xdr:row>225</xdr:row>
      <xdr:rowOff>179070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7DE0A25-2943-4765-86A9-C33C59A39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1452</xdr:row>
      <xdr:rowOff>27708</xdr:rowOff>
    </xdr:from>
    <xdr:to>
      <xdr:col>14</xdr:col>
      <xdr:colOff>401781</xdr:colOff>
      <xdr:row>1483</xdr:row>
      <xdr:rowOff>96981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99E9DE3-9B66-4B4C-9FAF-1B2786592B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0BD5E-8034-4E81-89FE-E89E9E5ECC0A}">
  <dimension ref="A1:AG1840"/>
  <sheetViews>
    <sheetView tabSelected="1" zoomScaleNormal="100" workbookViewId="0">
      <selection activeCell="M1" sqref="M1"/>
    </sheetView>
  </sheetViews>
  <sheetFormatPr defaultRowHeight="14.4" x14ac:dyDescent="0.3"/>
  <cols>
    <col min="1" max="1" width="8.88671875" style="20"/>
    <col min="2" max="6" width="8.88671875" style="9"/>
  </cols>
  <sheetData>
    <row r="1" spans="1:33" ht="25.8" x14ac:dyDescent="0.5">
      <c r="B1" s="2" t="s">
        <v>27</v>
      </c>
      <c r="G1" s="2" t="s">
        <v>4</v>
      </c>
      <c r="P1" s="2" t="s">
        <v>17</v>
      </c>
    </row>
    <row r="2" spans="1:33" x14ac:dyDescent="0.3">
      <c r="B2" s="9" t="s">
        <v>35</v>
      </c>
      <c r="G2" t="s">
        <v>36</v>
      </c>
    </row>
    <row r="5" spans="1:33" x14ac:dyDescent="0.3">
      <c r="A5" s="40" t="s">
        <v>31</v>
      </c>
      <c r="B5" s="22" t="s">
        <v>0</v>
      </c>
      <c r="C5" s="23" t="s">
        <v>1</v>
      </c>
      <c r="D5" s="22" t="s">
        <v>2</v>
      </c>
      <c r="G5" s="4" t="s">
        <v>0</v>
      </c>
      <c r="H5" s="5" t="s">
        <v>1</v>
      </c>
      <c r="I5" s="4" t="s">
        <v>2</v>
      </c>
      <c r="P5" s="9"/>
      <c r="Q5" s="9"/>
      <c r="R5" s="9"/>
      <c r="S5" s="47" t="s">
        <v>5</v>
      </c>
      <c r="T5" s="47"/>
      <c r="U5" s="47"/>
      <c r="V5" s="47"/>
      <c r="W5" s="47"/>
      <c r="X5" s="47"/>
      <c r="Y5" s="47"/>
      <c r="Z5" s="9"/>
      <c r="AA5" s="47" t="s">
        <v>6</v>
      </c>
      <c r="AB5" s="47"/>
      <c r="AC5" s="47"/>
      <c r="AD5" s="47"/>
      <c r="AE5" s="47"/>
      <c r="AF5" s="47"/>
      <c r="AG5" s="47"/>
    </row>
    <row r="6" spans="1:33" x14ac:dyDescent="0.3">
      <c r="A6" s="40"/>
      <c r="B6" s="22" t="s">
        <v>3</v>
      </c>
      <c r="C6" s="22" t="s">
        <v>3</v>
      </c>
      <c r="D6" s="22" t="s">
        <v>3</v>
      </c>
      <c r="G6" s="4" t="s">
        <v>3</v>
      </c>
      <c r="H6" s="4" t="s">
        <v>3</v>
      </c>
      <c r="I6" s="4" t="s">
        <v>3</v>
      </c>
      <c r="K6" s="19" t="s">
        <v>25</v>
      </c>
      <c r="L6" s="19"/>
      <c r="P6" s="9" t="s">
        <v>7</v>
      </c>
      <c r="Q6" s="9" t="s">
        <v>8</v>
      </c>
      <c r="R6" s="9"/>
      <c r="S6" s="9" t="s">
        <v>9</v>
      </c>
      <c r="T6" s="9" t="s">
        <v>10</v>
      </c>
      <c r="U6" s="9" t="s">
        <v>0</v>
      </c>
      <c r="V6" s="9" t="s">
        <v>1</v>
      </c>
      <c r="W6" s="9" t="s">
        <v>2</v>
      </c>
      <c r="X6" s="9" t="s">
        <v>11</v>
      </c>
      <c r="Y6" s="9" t="s">
        <v>12</v>
      </c>
      <c r="Z6" s="9"/>
      <c r="AA6" s="9" t="s">
        <v>9</v>
      </c>
      <c r="AB6" s="9" t="s">
        <v>10</v>
      </c>
      <c r="AC6" s="9" t="s">
        <v>0</v>
      </c>
      <c r="AD6" s="9" t="s">
        <v>1</v>
      </c>
      <c r="AE6" s="9" t="s">
        <v>2</v>
      </c>
      <c r="AF6" s="9" t="s">
        <v>11</v>
      </c>
      <c r="AG6" s="9" t="s">
        <v>12</v>
      </c>
    </row>
    <row r="7" spans="1:33" x14ac:dyDescent="0.3">
      <c r="A7" s="41">
        <v>7</v>
      </c>
      <c r="B7" s="24">
        <v>0.45</v>
      </c>
      <c r="C7" s="24">
        <v>0.3</v>
      </c>
      <c r="D7" s="24">
        <v>24.4</v>
      </c>
      <c r="G7" s="1">
        <v>0.18</v>
      </c>
      <c r="H7" s="6">
        <v>0.31</v>
      </c>
      <c r="I7" s="6">
        <v>27.2</v>
      </c>
      <c r="K7" s="11" t="s">
        <v>0</v>
      </c>
      <c r="L7" s="12" t="s">
        <v>1</v>
      </c>
      <c r="M7" s="11" t="s">
        <v>2</v>
      </c>
      <c r="P7" s="10"/>
      <c r="Q7" s="10" t="s">
        <v>13</v>
      </c>
      <c r="R7" s="10"/>
      <c r="S7" s="10" t="s">
        <v>3</v>
      </c>
      <c r="T7" s="10" t="s">
        <v>14</v>
      </c>
      <c r="U7" s="10" t="s">
        <v>3</v>
      </c>
      <c r="V7" s="10" t="s">
        <v>3</v>
      </c>
      <c r="W7" s="10" t="s">
        <v>3</v>
      </c>
      <c r="X7" s="10" t="s">
        <v>3</v>
      </c>
      <c r="Y7" s="10" t="s">
        <v>15</v>
      </c>
      <c r="Z7" s="10"/>
      <c r="AA7" s="10" t="s">
        <v>3</v>
      </c>
      <c r="AB7" s="10" t="s">
        <v>14</v>
      </c>
      <c r="AC7" s="10" t="s">
        <v>3</v>
      </c>
      <c r="AD7" s="10" t="s">
        <v>3</v>
      </c>
      <c r="AE7" s="10" t="s">
        <v>3</v>
      </c>
      <c r="AF7" s="10" t="s">
        <v>3</v>
      </c>
      <c r="AG7" s="10" t="s">
        <v>15</v>
      </c>
    </row>
    <row r="8" spans="1:33" x14ac:dyDescent="0.3">
      <c r="A8" s="41">
        <v>14</v>
      </c>
      <c r="B8" s="24">
        <v>0.91</v>
      </c>
      <c r="C8" s="24">
        <v>0.37</v>
      </c>
      <c r="D8" s="24">
        <v>26.1</v>
      </c>
      <c r="G8" s="6">
        <v>0.35</v>
      </c>
      <c r="H8" s="6">
        <v>0.26</v>
      </c>
      <c r="I8" s="6">
        <v>28.3</v>
      </c>
      <c r="K8" s="11" t="s">
        <v>3</v>
      </c>
      <c r="L8" s="11" t="s">
        <v>3</v>
      </c>
      <c r="M8" s="11" t="s">
        <v>3</v>
      </c>
      <c r="P8" s="9">
        <v>1</v>
      </c>
      <c r="Q8" s="9">
        <v>1397000</v>
      </c>
      <c r="R8" s="9"/>
      <c r="S8" s="43">
        <v>245</v>
      </c>
      <c r="T8" s="43">
        <v>181</v>
      </c>
      <c r="U8" s="14">
        <v>27</v>
      </c>
      <c r="V8" s="43"/>
      <c r="W8" s="43" t="s">
        <v>16</v>
      </c>
      <c r="X8" s="14">
        <v>4.903225806451613</v>
      </c>
      <c r="Y8" s="43">
        <v>6.1</v>
      </c>
      <c r="Z8" s="9"/>
      <c r="AA8" s="9">
        <v>10</v>
      </c>
      <c r="AB8" s="9">
        <v>16</v>
      </c>
      <c r="AC8" s="9">
        <v>6.82</v>
      </c>
      <c r="AD8" s="9">
        <v>5.44</v>
      </c>
      <c r="AE8" s="9">
        <v>125.22</v>
      </c>
      <c r="AF8" s="9">
        <v>0.52</v>
      </c>
      <c r="AG8" s="9">
        <v>0.56999999999999995</v>
      </c>
    </row>
    <row r="9" spans="1:33" x14ac:dyDescent="0.3">
      <c r="A9" s="41">
        <v>21</v>
      </c>
      <c r="B9" s="24">
        <v>0.79</v>
      </c>
      <c r="C9" s="24">
        <v>0.27</v>
      </c>
      <c r="D9" s="24">
        <v>25.7</v>
      </c>
      <c r="G9" s="6">
        <v>0.4</v>
      </c>
      <c r="H9" s="6">
        <v>0.27</v>
      </c>
      <c r="I9" s="6">
        <v>28.7</v>
      </c>
      <c r="J9" s="11" t="s">
        <v>18</v>
      </c>
      <c r="K9" s="13">
        <f>MEDIAN(G7:G257)</f>
        <v>0.13</v>
      </c>
      <c r="L9" s="13">
        <f t="shared" ref="L9:M9" si="0">MEDIAN(H7:H257)</f>
        <v>0.13</v>
      </c>
      <c r="M9" s="13">
        <f t="shared" si="0"/>
        <v>21.1</v>
      </c>
      <c r="P9" s="9">
        <v>2</v>
      </c>
      <c r="Q9" s="9">
        <v>1423000</v>
      </c>
      <c r="R9" s="9"/>
      <c r="S9" s="43">
        <v>224</v>
      </c>
      <c r="T9" s="43">
        <v>202</v>
      </c>
      <c r="U9" s="14">
        <v>47.18571428571429</v>
      </c>
      <c r="V9" s="43" t="s">
        <v>16</v>
      </c>
      <c r="W9" s="43" t="s">
        <v>16</v>
      </c>
      <c r="X9" s="14">
        <v>9.5</v>
      </c>
      <c r="Y9" s="43">
        <v>5.7</v>
      </c>
      <c r="Z9" s="9"/>
      <c r="AA9" s="9">
        <v>7</v>
      </c>
      <c r="AB9" s="9">
        <v>16</v>
      </c>
      <c r="AC9" s="9">
        <v>6.07</v>
      </c>
      <c r="AD9" s="9">
        <v>7.64</v>
      </c>
      <c r="AE9" s="9">
        <v>155.22</v>
      </c>
      <c r="AF9" s="9">
        <v>0.46</v>
      </c>
      <c r="AG9" s="9">
        <v>0.35</v>
      </c>
    </row>
    <row r="10" spans="1:33" x14ac:dyDescent="0.3">
      <c r="A10" s="41">
        <v>28</v>
      </c>
      <c r="B10" s="24">
        <v>0.31</v>
      </c>
      <c r="C10" s="24">
        <v>0.2</v>
      </c>
      <c r="D10" s="24">
        <v>21.8</v>
      </c>
      <c r="G10" s="6">
        <v>0.12</v>
      </c>
      <c r="H10" s="6">
        <v>0.17</v>
      </c>
      <c r="I10" s="6">
        <v>26.6</v>
      </c>
      <c r="J10" s="11" t="s">
        <v>19</v>
      </c>
      <c r="K10" s="13">
        <f>AVERAGE(G7:G257)</f>
        <v>0.16790836653386451</v>
      </c>
      <c r="L10" s="13">
        <f>AVERAGE(H7:H257)</f>
        <v>0.14448207171314761</v>
      </c>
      <c r="M10" s="13">
        <f>AVERAGE(I7:I257)</f>
        <v>20.809960159362536</v>
      </c>
      <c r="P10" s="43">
        <v>3</v>
      </c>
      <c r="Q10" s="43">
        <v>1415000</v>
      </c>
      <c r="R10" s="43"/>
      <c r="S10" s="43">
        <v>218</v>
      </c>
      <c r="T10" s="43">
        <v>218</v>
      </c>
      <c r="U10" s="42">
        <v>47.957142857142856</v>
      </c>
      <c r="V10" s="43" t="s">
        <v>16</v>
      </c>
      <c r="W10" s="43" t="s">
        <v>16</v>
      </c>
      <c r="X10" s="42">
        <v>9.193548387096774</v>
      </c>
      <c r="Y10" s="43">
        <v>5.2</v>
      </c>
      <c r="Z10" s="43"/>
      <c r="AA10" s="43">
        <v>11</v>
      </c>
      <c r="AB10" s="43">
        <v>16</v>
      </c>
      <c r="AC10" s="43">
        <v>5.79</v>
      </c>
      <c r="AD10" s="43">
        <v>5.5</v>
      </c>
      <c r="AE10" s="43">
        <v>150.02000000000001</v>
      </c>
      <c r="AF10" s="9">
        <v>0.84</v>
      </c>
      <c r="AG10" s="9">
        <v>0.7</v>
      </c>
    </row>
    <row r="11" spans="1:33" x14ac:dyDescent="0.3">
      <c r="A11" s="41">
        <v>35</v>
      </c>
      <c r="B11" s="24">
        <v>0.37</v>
      </c>
      <c r="C11" s="24">
        <v>0.22</v>
      </c>
      <c r="D11" s="24">
        <v>22.5</v>
      </c>
      <c r="G11" s="6">
        <v>0.23</v>
      </c>
      <c r="H11" s="6">
        <v>0.2</v>
      </c>
      <c r="I11" s="6">
        <v>26.6</v>
      </c>
      <c r="J11" s="20" t="s">
        <v>26</v>
      </c>
      <c r="K11" s="17">
        <v>0.5</v>
      </c>
      <c r="L11" s="17">
        <v>0.3</v>
      </c>
      <c r="M11" s="17">
        <v>50</v>
      </c>
      <c r="P11" s="9">
        <v>4</v>
      </c>
      <c r="Q11" s="9">
        <v>1450000</v>
      </c>
      <c r="R11" s="9"/>
      <c r="S11" s="9">
        <v>233</v>
      </c>
      <c r="T11" s="9">
        <v>218</v>
      </c>
      <c r="U11" s="14">
        <v>48.6</v>
      </c>
      <c r="V11" s="9" t="s">
        <v>16</v>
      </c>
      <c r="W11" s="9" t="s">
        <v>16</v>
      </c>
      <c r="X11" s="14">
        <v>9.193548387096774</v>
      </c>
      <c r="Y11" s="9">
        <v>6</v>
      </c>
      <c r="Z11" s="9"/>
      <c r="AA11" s="9">
        <v>19</v>
      </c>
      <c r="AB11" s="9">
        <v>23</v>
      </c>
      <c r="AC11" s="9">
        <v>3.78</v>
      </c>
      <c r="AD11" s="9">
        <v>5.44</v>
      </c>
      <c r="AE11" s="9">
        <v>155.22</v>
      </c>
      <c r="AF11" s="9">
        <v>0.96</v>
      </c>
      <c r="AG11" s="9">
        <v>1.07</v>
      </c>
    </row>
    <row r="12" spans="1:33" x14ac:dyDescent="0.3">
      <c r="A12" s="41">
        <v>42</v>
      </c>
      <c r="B12" s="24">
        <v>0.28999999999999998</v>
      </c>
      <c r="C12" s="24">
        <v>0.21</v>
      </c>
      <c r="D12" s="24">
        <v>24.2</v>
      </c>
      <c r="G12" s="6">
        <v>0.3</v>
      </c>
      <c r="H12" s="6">
        <v>0.22</v>
      </c>
      <c r="I12" s="6">
        <v>27.2</v>
      </c>
      <c r="P12" s="9">
        <v>5</v>
      </c>
      <c r="Q12" s="9">
        <v>1754000</v>
      </c>
      <c r="R12" s="9"/>
      <c r="S12" s="43">
        <v>274</v>
      </c>
      <c r="T12" s="43">
        <v>237</v>
      </c>
      <c r="U12" s="14">
        <v>45.514285714285712</v>
      </c>
      <c r="V12" s="43" t="s">
        <v>16</v>
      </c>
      <c r="W12" s="43" t="s">
        <v>16</v>
      </c>
      <c r="X12" s="14">
        <v>9.193548387096774</v>
      </c>
      <c r="Y12" s="43">
        <v>7</v>
      </c>
      <c r="Z12" s="9"/>
      <c r="AA12" s="9">
        <v>16</v>
      </c>
      <c r="AB12" s="9">
        <v>25</v>
      </c>
      <c r="AC12" s="9">
        <v>8.56</v>
      </c>
      <c r="AD12" s="9">
        <v>4.58</v>
      </c>
      <c r="AE12" s="9">
        <v>128.65</v>
      </c>
      <c r="AF12" s="9">
        <v>1.08</v>
      </c>
      <c r="AG12" s="9">
        <v>0.88</v>
      </c>
    </row>
    <row r="13" spans="1:33" x14ac:dyDescent="0.3">
      <c r="A13" s="41">
        <v>49</v>
      </c>
      <c r="B13" s="24">
        <v>0.23</v>
      </c>
      <c r="C13" s="24">
        <v>0.18</v>
      </c>
      <c r="D13" s="24">
        <v>24</v>
      </c>
      <c r="G13" s="6">
        <v>0.12</v>
      </c>
      <c r="H13" s="6">
        <v>0.16</v>
      </c>
      <c r="I13" s="6">
        <v>24.6</v>
      </c>
      <c r="P13" s="9">
        <v>6</v>
      </c>
      <c r="Q13" s="9">
        <v>1608000</v>
      </c>
      <c r="R13" s="9"/>
      <c r="S13" s="9">
        <v>243</v>
      </c>
      <c r="T13" s="9">
        <v>219</v>
      </c>
      <c r="U13" s="14">
        <v>49.24285714285714</v>
      </c>
      <c r="V13" s="9" t="s">
        <v>16</v>
      </c>
      <c r="W13" s="9" t="s">
        <v>16</v>
      </c>
      <c r="X13" s="14">
        <v>9.193548387096774</v>
      </c>
      <c r="Y13" s="9">
        <v>6.6</v>
      </c>
      <c r="Z13" s="9"/>
      <c r="AA13" s="9">
        <v>17</v>
      </c>
      <c r="AB13" s="9">
        <v>24</v>
      </c>
      <c r="AC13" s="9">
        <v>5.24</v>
      </c>
      <c r="AD13" s="9">
        <v>4.03</v>
      </c>
      <c r="AE13" s="9">
        <v>131.55000000000001</v>
      </c>
      <c r="AF13" s="9">
        <v>0.76</v>
      </c>
      <c r="AG13" s="9">
        <v>0.89</v>
      </c>
    </row>
    <row r="14" spans="1:33" x14ac:dyDescent="0.3">
      <c r="A14" s="41">
        <v>56</v>
      </c>
      <c r="B14" s="24">
        <v>0.59</v>
      </c>
      <c r="C14" s="24">
        <v>0.51</v>
      </c>
      <c r="D14" s="24">
        <v>29.7</v>
      </c>
      <c r="G14" s="6">
        <v>0.1</v>
      </c>
      <c r="H14" s="6">
        <v>0.14000000000000001</v>
      </c>
      <c r="I14" s="6">
        <v>25.9</v>
      </c>
      <c r="L14" t="s">
        <v>20</v>
      </c>
      <c r="M14" t="s">
        <v>22</v>
      </c>
      <c r="P14" s="9">
        <v>7</v>
      </c>
      <c r="Q14" s="9">
        <v>1585000</v>
      </c>
      <c r="R14" s="9"/>
      <c r="S14" s="9">
        <v>214</v>
      </c>
      <c r="T14" s="9">
        <v>190</v>
      </c>
      <c r="U14" s="14">
        <v>47.571428571428569</v>
      </c>
      <c r="V14" s="9" t="s">
        <v>16</v>
      </c>
      <c r="W14" s="9" t="s">
        <v>16</v>
      </c>
      <c r="X14" s="14">
        <v>8.887096774193548</v>
      </c>
      <c r="Y14" s="9">
        <v>6.2</v>
      </c>
      <c r="Z14" s="9"/>
      <c r="AA14" s="9">
        <v>18</v>
      </c>
      <c r="AB14" s="9">
        <v>22</v>
      </c>
      <c r="AC14" s="9">
        <v>6.21</v>
      </c>
      <c r="AD14" s="9">
        <v>5</v>
      </c>
      <c r="AE14" s="9">
        <v>126.99</v>
      </c>
      <c r="AF14" s="9">
        <v>0.68</v>
      </c>
      <c r="AG14" s="9">
        <v>0.98</v>
      </c>
    </row>
    <row r="15" spans="1:33" x14ac:dyDescent="0.3">
      <c r="A15" s="41">
        <v>63</v>
      </c>
      <c r="B15" s="24">
        <v>0.56000000000000005</v>
      </c>
      <c r="C15" s="24">
        <v>0.33</v>
      </c>
      <c r="D15" s="24">
        <v>25.8</v>
      </c>
      <c r="G15" s="6">
        <v>0.14000000000000001</v>
      </c>
      <c r="H15" s="6">
        <v>0.15</v>
      </c>
      <c r="I15" s="6">
        <v>26.5</v>
      </c>
      <c r="L15" s="11" t="s">
        <v>0</v>
      </c>
      <c r="M15" s="12" t="s">
        <v>1</v>
      </c>
      <c r="N15" s="11" t="s">
        <v>2</v>
      </c>
      <c r="O15" s="11" t="s">
        <v>8</v>
      </c>
      <c r="P15" s="9">
        <v>8</v>
      </c>
      <c r="Q15" s="9">
        <v>1679000</v>
      </c>
      <c r="R15" s="9"/>
      <c r="S15" s="43">
        <v>234</v>
      </c>
      <c r="T15" s="43">
        <v>213</v>
      </c>
      <c r="U15" s="14">
        <v>46.671428571428571</v>
      </c>
      <c r="V15" s="43" t="s">
        <v>16</v>
      </c>
      <c r="W15" s="43" t="s">
        <v>16</v>
      </c>
      <c r="X15" s="14">
        <v>9.5</v>
      </c>
      <c r="Y15" s="43">
        <v>6.6</v>
      </c>
      <c r="Z15" s="9"/>
      <c r="AA15" s="9">
        <v>14</v>
      </c>
      <c r="AB15" s="9">
        <v>21</v>
      </c>
      <c r="AC15" s="9">
        <v>10.42</v>
      </c>
      <c r="AD15" s="9">
        <v>5.01</v>
      </c>
      <c r="AE15" s="9">
        <v>119.03</v>
      </c>
      <c r="AF15" s="9">
        <v>0.54</v>
      </c>
      <c r="AG15" s="9">
        <v>0.74</v>
      </c>
    </row>
    <row r="16" spans="1:33" x14ac:dyDescent="0.3">
      <c r="A16" s="41">
        <v>70</v>
      </c>
      <c r="B16" s="24">
        <v>0.81</v>
      </c>
      <c r="C16" s="24">
        <v>0.22</v>
      </c>
      <c r="D16" s="24">
        <v>24</v>
      </c>
      <c r="G16" s="6">
        <v>0.18</v>
      </c>
      <c r="H16" s="6">
        <v>0.13</v>
      </c>
      <c r="I16" s="6">
        <v>25.7</v>
      </c>
      <c r="L16" s="11" t="s">
        <v>3</v>
      </c>
      <c r="M16" s="11" t="s">
        <v>3</v>
      </c>
      <c r="N16" s="11" t="s">
        <v>3</v>
      </c>
      <c r="O16" s="11" t="s">
        <v>13</v>
      </c>
      <c r="P16" s="9">
        <v>9</v>
      </c>
      <c r="Q16" s="9">
        <v>1527000</v>
      </c>
      <c r="R16" s="9"/>
      <c r="S16" s="43">
        <v>211</v>
      </c>
      <c r="T16" s="43">
        <v>165</v>
      </c>
      <c r="U16" s="14">
        <v>49.5</v>
      </c>
      <c r="V16" s="43" t="s">
        <v>16</v>
      </c>
      <c r="W16" s="43" t="s">
        <v>16</v>
      </c>
      <c r="X16" s="14">
        <v>9.806451612903226</v>
      </c>
      <c r="Y16" s="43">
        <v>6.2</v>
      </c>
      <c r="Z16" s="9"/>
      <c r="AA16" s="9">
        <v>14</v>
      </c>
      <c r="AB16" s="9">
        <v>20</v>
      </c>
      <c r="AC16" s="9">
        <v>17.45</v>
      </c>
      <c r="AD16" s="9">
        <v>5.0599999999999996</v>
      </c>
      <c r="AE16" s="9">
        <v>115.68</v>
      </c>
      <c r="AF16" s="9">
        <v>0.81</v>
      </c>
      <c r="AG16" s="9">
        <v>0.74</v>
      </c>
    </row>
    <row r="17" spans="1:33" x14ac:dyDescent="0.3">
      <c r="A17" s="41">
        <v>77</v>
      </c>
      <c r="B17" s="24">
        <v>0.8</v>
      </c>
      <c r="C17" s="24">
        <v>0.28000000000000003</v>
      </c>
      <c r="D17" s="24">
        <v>24.1</v>
      </c>
      <c r="G17" s="6">
        <v>0.13</v>
      </c>
      <c r="H17" s="6">
        <v>0.16</v>
      </c>
      <c r="I17" s="6">
        <v>25.3</v>
      </c>
      <c r="K17" s="11" t="s">
        <v>18</v>
      </c>
      <c r="L17" s="14">
        <f>MEDIAN(U8:U1833)</f>
        <v>44.871428571428567</v>
      </c>
      <c r="M17" s="14" t="s">
        <v>23</v>
      </c>
      <c r="N17" s="14" t="s">
        <v>23</v>
      </c>
      <c r="O17">
        <f>MEDIAN(Q8:Q1833)</f>
        <v>1511500</v>
      </c>
      <c r="P17" s="9">
        <v>10</v>
      </c>
      <c r="Q17" s="9">
        <v>1621000</v>
      </c>
      <c r="R17" s="9"/>
      <c r="S17" s="43">
        <v>226</v>
      </c>
      <c r="T17" s="43">
        <v>186</v>
      </c>
      <c r="U17" s="14">
        <v>48.857142857142854</v>
      </c>
      <c r="V17" s="43" t="s">
        <v>16</v>
      </c>
      <c r="W17" s="43" t="s">
        <v>16</v>
      </c>
      <c r="X17" s="14">
        <v>9.806451612903226</v>
      </c>
      <c r="Y17" s="43">
        <v>6</v>
      </c>
      <c r="Z17" s="9"/>
      <c r="AA17" s="9">
        <v>26</v>
      </c>
      <c r="AB17" s="9">
        <v>23</v>
      </c>
      <c r="AC17" s="9">
        <v>13.05</v>
      </c>
      <c r="AD17" s="9">
        <v>5.96</v>
      </c>
      <c r="AE17" s="9">
        <v>109.4</v>
      </c>
      <c r="AF17" s="9">
        <v>0.77</v>
      </c>
      <c r="AG17" s="9">
        <v>0.75</v>
      </c>
    </row>
    <row r="18" spans="1:33" x14ac:dyDescent="0.3">
      <c r="A18" s="41">
        <v>84</v>
      </c>
      <c r="B18" s="24">
        <v>0.74</v>
      </c>
      <c r="C18" s="24">
        <v>0.36</v>
      </c>
      <c r="D18" s="24">
        <v>25.5</v>
      </c>
      <c r="G18" s="6">
        <v>0.14000000000000001</v>
      </c>
      <c r="H18" s="6">
        <v>0.21</v>
      </c>
      <c r="I18" s="6">
        <v>24.1</v>
      </c>
      <c r="K18" s="11" t="s">
        <v>19</v>
      </c>
      <c r="L18" s="14">
        <f>AVERAGE(U8:U1833)</f>
        <v>42.769429831250413</v>
      </c>
      <c r="M18" s="14" t="s">
        <v>23</v>
      </c>
      <c r="N18" s="14" t="s">
        <v>23</v>
      </c>
      <c r="O18">
        <f>AVERAGE(Q8:Q1833)</f>
        <v>1613938.6637458927</v>
      </c>
      <c r="P18" s="9">
        <v>11</v>
      </c>
      <c r="Q18" s="9">
        <v>1660000</v>
      </c>
      <c r="R18" s="9"/>
      <c r="S18" s="43">
        <v>275</v>
      </c>
      <c r="T18" s="43">
        <v>200</v>
      </c>
      <c r="U18" s="14">
        <v>54.9</v>
      </c>
      <c r="V18" s="43" t="s">
        <v>16</v>
      </c>
      <c r="W18" s="43" t="s">
        <v>16</v>
      </c>
      <c r="X18" s="14">
        <v>8.5806451612903221</v>
      </c>
      <c r="Y18" s="43">
        <v>6.7</v>
      </c>
      <c r="Z18" s="9"/>
      <c r="AA18" s="9">
        <v>21</v>
      </c>
      <c r="AB18" s="9">
        <v>22</v>
      </c>
      <c r="AC18" s="9">
        <v>12.27</v>
      </c>
      <c r="AD18" s="9">
        <v>5.68</v>
      </c>
      <c r="AE18" s="9">
        <v>137.30000000000001</v>
      </c>
      <c r="AF18" s="9">
        <v>0.59</v>
      </c>
      <c r="AG18" s="9">
        <v>1.06</v>
      </c>
    </row>
    <row r="19" spans="1:33" x14ac:dyDescent="0.3">
      <c r="A19" s="41">
        <v>91</v>
      </c>
      <c r="B19" s="24">
        <v>0.34</v>
      </c>
      <c r="C19" s="24">
        <v>0.32</v>
      </c>
      <c r="D19" s="24">
        <v>23.6</v>
      </c>
      <c r="G19" s="6">
        <v>0.1</v>
      </c>
      <c r="H19" s="6">
        <v>0.17</v>
      </c>
      <c r="I19" s="6">
        <v>24.5</v>
      </c>
      <c r="O19" s="10" t="s">
        <v>24</v>
      </c>
      <c r="P19" s="9">
        <v>12</v>
      </c>
      <c r="Q19" s="9">
        <v>1735000</v>
      </c>
      <c r="R19" s="9"/>
      <c r="S19" s="43">
        <v>255</v>
      </c>
      <c r="T19" s="43">
        <v>212</v>
      </c>
      <c r="U19" s="14">
        <v>46.285714285714285</v>
      </c>
      <c r="V19" s="43" t="s">
        <v>16</v>
      </c>
      <c r="W19" s="43" t="s">
        <v>16</v>
      </c>
      <c r="X19" s="14">
        <v>8.887096774193548</v>
      </c>
      <c r="Y19" s="43">
        <v>6.1</v>
      </c>
      <c r="Z19" s="9"/>
      <c r="AA19" s="9">
        <v>25</v>
      </c>
      <c r="AB19" s="9">
        <v>34</v>
      </c>
      <c r="AC19" s="9">
        <v>7.54</v>
      </c>
      <c r="AD19" s="9">
        <v>5.42</v>
      </c>
      <c r="AE19" s="9">
        <v>126.19</v>
      </c>
      <c r="AF19" s="9">
        <v>0.86</v>
      </c>
      <c r="AG19" s="9">
        <v>1.23</v>
      </c>
    </row>
    <row r="20" spans="1:33" x14ac:dyDescent="0.3">
      <c r="A20" s="41">
        <v>98</v>
      </c>
      <c r="B20" s="24">
        <v>0.48</v>
      </c>
      <c r="C20" s="24">
        <v>0.24</v>
      </c>
      <c r="D20" s="24">
        <v>22.6</v>
      </c>
      <c r="G20" s="6">
        <v>0.32</v>
      </c>
      <c r="H20" s="6">
        <v>0.1</v>
      </c>
      <c r="I20" s="6">
        <v>23.3</v>
      </c>
      <c r="O20">
        <f>O17/(24*3600)</f>
        <v>17.494212962962962</v>
      </c>
      <c r="P20" s="9">
        <v>13</v>
      </c>
      <c r="Q20" s="9">
        <v>2233000</v>
      </c>
      <c r="R20" s="9"/>
      <c r="S20" s="9">
        <v>396</v>
      </c>
      <c r="T20" s="9">
        <v>247</v>
      </c>
      <c r="U20" s="14">
        <v>36</v>
      </c>
      <c r="V20" s="9" t="s">
        <v>16</v>
      </c>
      <c r="W20" s="9" t="s">
        <v>16</v>
      </c>
      <c r="X20" s="14">
        <v>7.661290322580645</v>
      </c>
      <c r="Y20" s="9">
        <v>7.2</v>
      </c>
      <c r="Z20" s="9"/>
      <c r="AA20" s="9">
        <v>34</v>
      </c>
      <c r="AB20" s="9">
        <v>33</v>
      </c>
      <c r="AC20" s="9">
        <v>28.09</v>
      </c>
      <c r="AD20" s="9">
        <v>3.44</v>
      </c>
      <c r="AE20" s="9">
        <v>33.340000000000003</v>
      </c>
      <c r="AF20" s="9">
        <v>0.84</v>
      </c>
      <c r="AG20" s="9">
        <v>0.98</v>
      </c>
    </row>
    <row r="21" spans="1:33" x14ac:dyDescent="0.3">
      <c r="A21" s="41">
        <v>105</v>
      </c>
      <c r="B21" s="24">
        <v>0.39</v>
      </c>
      <c r="C21" s="24">
        <v>0.43</v>
      </c>
      <c r="D21" s="24">
        <v>26</v>
      </c>
      <c r="G21" s="6">
        <v>0.14000000000000001</v>
      </c>
      <c r="H21" s="6">
        <v>0.16</v>
      </c>
      <c r="I21" s="6">
        <v>23.4</v>
      </c>
      <c r="O21">
        <f>O18/(24*3600)</f>
        <v>18.679845645207092</v>
      </c>
      <c r="P21" s="43">
        <v>14</v>
      </c>
      <c r="Q21" s="43">
        <v>1813000</v>
      </c>
      <c r="R21" s="43"/>
      <c r="S21" s="43">
        <v>261</v>
      </c>
      <c r="T21" s="43">
        <v>217</v>
      </c>
      <c r="U21" s="42">
        <v>42.042857142857144</v>
      </c>
      <c r="V21" s="43" t="s">
        <v>16</v>
      </c>
      <c r="W21" s="43" t="s">
        <v>16</v>
      </c>
      <c r="X21" s="42">
        <v>7.967741935483871</v>
      </c>
      <c r="Y21" s="43">
        <v>7</v>
      </c>
      <c r="Z21" s="43"/>
      <c r="AA21" s="43">
        <v>10</v>
      </c>
      <c r="AB21" s="43">
        <v>30</v>
      </c>
      <c r="AC21" s="43">
        <v>17.760000000000002</v>
      </c>
      <c r="AD21" s="43">
        <v>4.24</v>
      </c>
      <c r="AE21" s="43">
        <v>76.84</v>
      </c>
      <c r="AF21" s="9">
        <v>0.87</v>
      </c>
      <c r="AG21" s="9">
        <v>0.74</v>
      </c>
    </row>
    <row r="22" spans="1:33" x14ac:dyDescent="0.3">
      <c r="A22" s="41">
        <v>113</v>
      </c>
      <c r="B22" s="24">
        <v>0.34</v>
      </c>
      <c r="C22" s="24">
        <v>0.38</v>
      </c>
      <c r="D22" s="24">
        <v>24.5</v>
      </c>
      <c r="G22" s="6">
        <v>0.15</v>
      </c>
      <c r="H22" s="6">
        <v>0.19</v>
      </c>
      <c r="I22" s="6">
        <v>23.2</v>
      </c>
      <c r="K22" s="9"/>
      <c r="L22" s="16" t="s">
        <v>20</v>
      </c>
      <c r="M22" s="16" t="s">
        <v>21</v>
      </c>
      <c r="N22" s="9"/>
      <c r="O22" s="9"/>
      <c r="P22" s="9">
        <v>15</v>
      </c>
      <c r="Q22" s="9">
        <v>1678000</v>
      </c>
      <c r="R22" s="9"/>
      <c r="S22" s="43">
        <v>214</v>
      </c>
      <c r="T22" s="43">
        <v>206</v>
      </c>
      <c r="U22" s="14">
        <v>47.571428571428569</v>
      </c>
      <c r="V22" s="43" t="s">
        <v>16</v>
      </c>
      <c r="W22" s="43" t="s">
        <v>16</v>
      </c>
      <c r="X22" s="14">
        <v>8.887096774193548</v>
      </c>
      <c r="Y22" s="43">
        <v>6.2</v>
      </c>
      <c r="Z22" s="9"/>
      <c r="AA22" s="9">
        <v>11</v>
      </c>
      <c r="AB22" s="9">
        <v>31</v>
      </c>
      <c r="AC22" s="9">
        <v>11.58</v>
      </c>
      <c r="AD22" s="9">
        <v>4.9000000000000004</v>
      </c>
      <c r="AE22" s="9">
        <v>116.51</v>
      </c>
      <c r="AF22" s="9">
        <v>0.55000000000000004</v>
      </c>
      <c r="AG22" s="9">
        <v>0.52</v>
      </c>
    </row>
    <row r="23" spans="1:33" x14ac:dyDescent="0.3">
      <c r="A23" s="41">
        <v>119</v>
      </c>
      <c r="B23" s="24">
        <v>2.7</v>
      </c>
      <c r="C23" s="24">
        <v>0.5</v>
      </c>
      <c r="D23" s="24">
        <v>26.1</v>
      </c>
      <c r="G23" s="6">
        <v>0.46</v>
      </c>
      <c r="H23" s="6">
        <v>0.2</v>
      </c>
      <c r="I23" s="6">
        <v>21.3</v>
      </c>
      <c r="K23" s="9"/>
      <c r="L23" s="11" t="s">
        <v>0</v>
      </c>
      <c r="M23" s="12" t="s">
        <v>1</v>
      </c>
      <c r="N23" s="11" t="s">
        <v>2</v>
      </c>
      <c r="O23" s="11" t="s">
        <v>8</v>
      </c>
      <c r="P23" s="9">
        <v>16</v>
      </c>
      <c r="Q23" s="9">
        <v>1584000</v>
      </c>
      <c r="R23" s="9"/>
      <c r="S23" s="43">
        <v>197</v>
      </c>
      <c r="T23" s="43">
        <v>191</v>
      </c>
      <c r="U23" s="14">
        <v>48.471428571428575</v>
      </c>
      <c r="V23" s="43" t="s">
        <v>16</v>
      </c>
      <c r="W23" s="43" t="s">
        <v>16</v>
      </c>
      <c r="X23" s="14">
        <v>10.112903225806452</v>
      </c>
      <c r="Y23" s="43">
        <v>6.8</v>
      </c>
      <c r="Z23" s="9"/>
      <c r="AA23" s="9">
        <v>11</v>
      </c>
      <c r="AB23" s="9">
        <v>15</v>
      </c>
      <c r="AC23" s="9">
        <v>11.23</v>
      </c>
      <c r="AD23" s="9">
        <v>5.31</v>
      </c>
      <c r="AE23" s="9">
        <v>122.32</v>
      </c>
      <c r="AF23" s="9">
        <v>0.56999999999999995</v>
      </c>
      <c r="AG23" s="9">
        <v>1.26</v>
      </c>
    </row>
    <row r="24" spans="1:33" x14ac:dyDescent="0.3">
      <c r="A24" s="41">
        <v>126</v>
      </c>
      <c r="B24" s="24">
        <v>0.61</v>
      </c>
      <c r="C24" s="24">
        <v>0.56999999999999995</v>
      </c>
      <c r="D24" s="24">
        <v>27.6</v>
      </c>
      <c r="G24" s="6">
        <v>0.11</v>
      </c>
      <c r="H24" s="6">
        <v>0.19</v>
      </c>
      <c r="I24" s="6">
        <v>21.5</v>
      </c>
      <c r="K24" s="9"/>
      <c r="L24" s="11" t="s">
        <v>3</v>
      </c>
      <c r="M24" s="11" t="s">
        <v>3</v>
      </c>
      <c r="N24" s="11" t="s">
        <v>3</v>
      </c>
      <c r="O24" s="11" t="s">
        <v>13</v>
      </c>
      <c r="P24" s="9">
        <v>17</v>
      </c>
      <c r="Q24" s="9">
        <v>1816000</v>
      </c>
      <c r="R24" s="9"/>
      <c r="S24" s="43">
        <v>230</v>
      </c>
      <c r="T24" s="43">
        <v>204</v>
      </c>
      <c r="U24" s="14">
        <v>45</v>
      </c>
      <c r="V24" s="43" t="s">
        <v>16</v>
      </c>
      <c r="W24" s="43" t="s">
        <v>16</v>
      </c>
      <c r="X24" s="14">
        <v>8.887096774193548</v>
      </c>
      <c r="Y24" s="43">
        <v>8.6</v>
      </c>
      <c r="Z24" s="9"/>
      <c r="AA24" s="9">
        <v>14</v>
      </c>
      <c r="AB24" s="9">
        <v>15</v>
      </c>
      <c r="AC24" s="9">
        <v>13.04</v>
      </c>
      <c r="AD24" s="9">
        <v>5.12</v>
      </c>
      <c r="AE24" s="9">
        <v>125.52</v>
      </c>
      <c r="AF24" s="9">
        <v>0.67</v>
      </c>
      <c r="AG24" s="9">
        <v>0.83</v>
      </c>
    </row>
    <row r="25" spans="1:33" x14ac:dyDescent="0.3">
      <c r="A25" s="41">
        <v>133</v>
      </c>
      <c r="B25" s="24">
        <v>0.73</v>
      </c>
      <c r="C25" s="24">
        <v>0.31</v>
      </c>
      <c r="D25" s="24">
        <v>23.3</v>
      </c>
      <c r="G25" s="6">
        <v>0.86</v>
      </c>
      <c r="H25" s="6">
        <v>0.2</v>
      </c>
      <c r="I25" s="6">
        <v>20.3</v>
      </c>
      <c r="K25" s="11" t="s">
        <v>18</v>
      </c>
      <c r="L25" s="14">
        <f>MEDIAN(AC8:AC1833)</f>
        <v>6.43</v>
      </c>
      <c r="M25" s="14">
        <f>MEDIAN(AD8:AD1833)</f>
        <v>4.3</v>
      </c>
      <c r="N25" s="14">
        <f>MEDIAN(AE8:AE1833)</f>
        <v>79.405000000000001</v>
      </c>
      <c r="O25" s="9" t="s">
        <v>23</v>
      </c>
      <c r="P25" s="9">
        <v>18</v>
      </c>
      <c r="Q25" s="9">
        <v>2869000</v>
      </c>
      <c r="R25" s="9"/>
      <c r="S25" s="43">
        <v>444</v>
      </c>
      <c r="T25" s="43">
        <v>256</v>
      </c>
      <c r="U25" s="14">
        <v>22.62857142857143</v>
      </c>
      <c r="V25" s="43" t="s">
        <v>16</v>
      </c>
      <c r="W25" s="43" t="s">
        <v>16</v>
      </c>
      <c r="X25" s="14">
        <v>5.5161290322580649</v>
      </c>
      <c r="Y25" s="43">
        <v>10.199999999999999</v>
      </c>
      <c r="Z25" s="9"/>
      <c r="AA25" s="9">
        <v>20</v>
      </c>
      <c r="AB25" s="9">
        <v>19</v>
      </c>
      <c r="AC25" s="9">
        <v>12.7</v>
      </c>
      <c r="AD25" s="9">
        <v>2.2599999999999998</v>
      </c>
      <c r="AE25" s="9">
        <v>93.58</v>
      </c>
      <c r="AF25" s="9">
        <v>2.04</v>
      </c>
      <c r="AG25" s="9">
        <v>2.0699999999999998</v>
      </c>
    </row>
    <row r="26" spans="1:33" x14ac:dyDescent="0.3">
      <c r="A26" s="41">
        <v>140</v>
      </c>
      <c r="B26" s="24">
        <v>0.31</v>
      </c>
      <c r="C26" s="24">
        <v>0.38</v>
      </c>
      <c r="D26" s="24">
        <v>23.6</v>
      </c>
      <c r="G26" s="6">
        <v>7.0000000000000007E-2</v>
      </c>
      <c r="H26" s="6">
        <v>0.19</v>
      </c>
      <c r="I26" s="6">
        <v>20.6</v>
      </c>
      <c r="K26" s="11" t="s">
        <v>19</v>
      </c>
      <c r="L26" s="14">
        <f>AVERAGE(AC8:AC1833)</f>
        <v>9.3894359255202584</v>
      </c>
      <c r="M26" s="14">
        <f>AVERAGE(AD8:AD1833)</f>
        <v>4.9984446878422739</v>
      </c>
      <c r="N26" s="14">
        <f>AVERAGE(AE8:AE1833)</f>
        <v>79.063154435925568</v>
      </c>
      <c r="O26" s="9" t="s">
        <v>23</v>
      </c>
      <c r="P26" s="9">
        <v>19</v>
      </c>
      <c r="Q26" s="9">
        <v>2955000</v>
      </c>
      <c r="R26" s="9"/>
      <c r="S26" s="43">
        <v>244</v>
      </c>
      <c r="T26" s="43">
        <v>157</v>
      </c>
      <c r="U26" s="14">
        <v>19.414285714285715</v>
      </c>
      <c r="V26" s="43" t="s">
        <v>16</v>
      </c>
      <c r="W26" s="43" t="s">
        <v>16</v>
      </c>
      <c r="X26" s="14">
        <v>4.596774193548387</v>
      </c>
      <c r="Y26" s="43">
        <v>3.6</v>
      </c>
      <c r="Z26" s="9"/>
      <c r="AA26" s="9">
        <v>47</v>
      </c>
      <c r="AB26" s="9">
        <v>31</v>
      </c>
      <c r="AC26" s="9">
        <v>15.2</v>
      </c>
      <c r="AD26" s="9">
        <v>1.35</v>
      </c>
      <c r="AE26" s="9">
        <v>35.64</v>
      </c>
      <c r="AF26" s="9">
        <v>0.98</v>
      </c>
      <c r="AG26" s="9">
        <v>1.02</v>
      </c>
    </row>
    <row r="27" spans="1:33" x14ac:dyDescent="0.3">
      <c r="A27" s="41">
        <v>147</v>
      </c>
      <c r="B27" s="24">
        <v>1.5</v>
      </c>
      <c r="C27" s="24">
        <v>0.46</v>
      </c>
      <c r="D27" s="24">
        <v>21.7</v>
      </c>
      <c r="G27" s="6">
        <v>0.44</v>
      </c>
      <c r="H27" s="6">
        <v>0.22</v>
      </c>
      <c r="I27" s="6">
        <v>22.1</v>
      </c>
      <c r="K27" t="s">
        <v>26</v>
      </c>
      <c r="L27" s="18">
        <v>0.5</v>
      </c>
      <c r="M27" s="18">
        <v>0.3</v>
      </c>
      <c r="N27" s="18">
        <v>50</v>
      </c>
      <c r="P27" s="9">
        <v>20</v>
      </c>
      <c r="Q27" s="9">
        <v>1848000</v>
      </c>
      <c r="R27" s="9"/>
      <c r="S27" s="43">
        <v>186</v>
      </c>
      <c r="T27" s="43">
        <v>163</v>
      </c>
      <c r="U27" s="14">
        <v>36.385714285714286</v>
      </c>
      <c r="V27" s="43" t="s">
        <v>16</v>
      </c>
      <c r="W27" s="43" t="s">
        <v>16</v>
      </c>
      <c r="X27" s="14">
        <v>6.7419354838709689</v>
      </c>
      <c r="Y27" s="43">
        <v>4.7</v>
      </c>
      <c r="Z27" s="9"/>
      <c r="AA27" s="9">
        <v>7</v>
      </c>
      <c r="AB27" s="9">
        <v>11</v>
      </c>
      <c r="AC27" s="9">
        <v>14.13</v>
      </c>
      <c r="AD27" s="9">
        <v>1.87</v>
      </c>
      <c r="AE27" s="9">
        <v>88.21</v>
      </c>
      <c r="AF27" s="9">
        <v>0.94</v>
      </c>
      <c r="AG27" s="9">
        <v>0.85</v>
      </c>
    </row>
    <row r="28" spans="1:33" x14ac:dyDescent="0.3">
      <c r="A28" s="41">
        <v>154</v>
      </c>
      <c r="B28" s="24">
        <v>0.64</v>
      </c>
      <c r="C28" s="24">
        <v>0.6</v>
      </c>
      <c r="D28" s="24">
        <v>26.7</v>
      </c>
      <c r="G28" s="6">
        <v>0.2</v>
      </c>
      <c r="H28" s="6">
        <v>0.28000000000000003</v>
      </c>
      <c r="I28" s="6">
        <v>21.7</v>
      </c>
      <c r="P28" s="9">
        <v>21</v>
      </c>
      <c r="Q28" s="9">
        <v>1775000</v>
      </c>
      <c r="R28" s="9"/>
      <c r="S28" s="43">
        <v>204</v>
      </c>
      <c r="T28" s="43">
        <v>194</v>
      </c>
      <c r="U28" s="14">
        <v>39.471428571428575</v>
      </c>
      <c r="V28" s="43" t="s">
        <v>16</v>
      </c>
      <c r="W28" s="43" t="s">
        <v>16</v>
      </c>
      <c r="X28" s="14">
        <v>7.661290322580645</v>
      </c>
      <c r="Y28" s="43">
        <v>5.7</v>
      </c>
      <c r="Z28" s="9"/>
      <c r="AA28" s="9">
        <v>12</v>
      </c>
      <c r="AB28" s="9">
        <v>11</v>
      </c>
      <c r="AC28" s="9">
        <v>15.26</v>
      </c>
      <c r="AD28" s="9">
        <v>2.74</v>
      </c>
      <c r="AE28" s="9">
        <v>112.99</v>
      </c>
      <c r="AF28" s="9">
        <v>1.47</v>
      </c>
      <c r="AG28" s="9">
        <v>1.08</v>
      </c>
    </row>
    <row r="29" spans="1:33" x14ac:dyDescent="0.3">
      <c r="A29" s="41">
        <v>161</v>
      </c>
      <c r="B29" s="24">
        <v>0.97</v>
      </c>
      <c r="C29" s="24">
        <v>0.61</v>
      </c>
      <c r="D29" s="24">
        <v>25.2</v>
      </c>
      <c r="G29" s="6">
        <v>0.4</v>
      </c>
      <c r="H29" s="6">
        <v>0.2</v>
      </c>
      <c r="I29" s="6">
        <v>20.7</v>
      </c>
      <c r="P29" s="9">
        <v>22</v>
      </c>
      <c r="Q29" s="9">
        <v>2885000</v>
      </c>
      <c r="R29" s="9"/>
      <c r="S29" s="43">
        <v>237</v>
      </c>
      <c r="T29" s="43">
        <v>165</v>
      </c>
      <c r="U29" s="14">
        <v>30.471428571428568</v>
      </c>
      <c r="V29" s="43" t="s">
        <v>16</v>
      </c>
      <c r="W29" s="43" t="s">
        <v>16</v>
      </c>
      <c r="X29" s="14">
        <v>6.435483870967742</v>
      </c>
      <c r="Y29" s="43">
        <v>4.9000000000000004</v>
      </c>
      <c r="Z29" s="9"/>
      <c r="AA29" s="9">
        <v>49</v>
      </c>
      <c r="AB29" s="9">
        <v>31</v>
      </c>
      <c r="AC29" s="9">
        <v>21.02</v>
      </c>
      <c r="AD29" s="9">
        <v>2.41</v>
      </c>
      <c r="AE29" s="9">
        <v>45.27</v>
      </c>
      <c r="AF29" s="9">
        <v>1.37</v>
      </c>
      <c r="AG29" s="9">
        <v>1.25</v>
      </c>
    </row>
    <row r="30" spans="1:33" x14ac:dyDescent="0.3">
      <c r="A30" s="41">
        <v>168</v>
      </c>
      <c r="B30" s="24">
        <v>1.2</v>
      </c>
      <c r="C30" s="24">
        <v>0.37</v>
      </c>
      <c r="D30" s="24">
        <v>21.4</v>
      </c>
      <c r="G30" s="6">
        <v>0.67</v>
      </c>
      <c r="H30" s="6">
        <v>0.28000000000000003</v>
      </c>
      <c r="I30" s="6">
        <v>19.2</v>
      </c>
      <c r="P30" s="9">
        <v>23</v>
      </c>
      <c r="Q30" s="9">
        <v>2839000</v>
      </c>
      <c r="R30" s="9"/>
      <c r="S30" s="9">
        <v>220</v>
      </c>
      <c r="T30" s="9">
        <v>125</v>
      </c>
      <c r="U30" s="14">
        <v>15.557142857142855</v>
      </c>
      <c r="V30" s="9" t="s">
        <v>16</v>
      </c>
      <c r="W30" s="9" t="s">
        <v>16</v>
      </c>
      <c r="X30" s="14">
        <v>4.290322580645161</v>
      </c>
      <c r="Y30" s="9">
        <v>3.4</v>
      </c>
      <c r="Z30" s="9"/>
      <c r="AA30" s="9">
        <v>50</v>
      </c>
      <c r="AB30" s="9">
        <v>22</v>
      </c>
      <c r="AC30" s="9">
        <v>17.649999999999999</v>
      </c>
      <c r="AD30" s="9">
        <v>1.55</v>
      </c>
      <c r="AE30" s="9">
        <v>26.96</v>
      </c>
      <c r="AF30" s="9">
        <v>0.78</v>
      </c>
      <c r="AG30" s="9">
        <v>0.96</v>
      </c>
    </row>
    <row r="31" spans="1:33" x14ac:dyDescent="0.3">
      <c r="A31" s="41">
        <v>175</v>
      </c>
      <c r="B31" s="24">
        <v>0.48</v>
      </c>
      <c r="C31" s="24">
        <v>0.57999999999999996</v>
      </c>
      <c r="D31" s="24">
        <v>25.8</v>
      </c>
      <c r="G31" s="6">
        <v>0.2</v>
      </c>
      <c r="H31" s="6">
        <v>0.31</v>
      </c>
      <c r="I31" s="6">
        <v>19.7</v>
      </c>
      <c r="J31" s="20"/>
      <c r="K31" s="19" t="s">
        <v>28</v>
      </c>
      <c r="L31" s="19"/>
      <c r="M31" s="20"/>
      <c r="P31" s="9">
        <v>24</v>
      </c>
      <c r="Q31" s="9">
        <v>1841000</v>
      </c>
      <c r="R31" s="9"/>
      <c r="S31" s="43">
        <v>172</v>
      </c>
      <c r="T31" s="43">
        <v>159</v>
      </c>
      <c r="U31" s="14">
        <v>36.514285714285712</v>
      </c>
      <c r="V31" s="43" t="s">
        <v>16</v>
      </c>
      <c r="W31" s="43" t="s">
        <v>16</v>
      </c>
      <c r="X31" s="14">
        <v>7.0483870967741931</v>
      </c>
      <c r="Y31" s="43">
        <v>4.4000000000000004</v>
      </c>
      <c r="Z31" s="9"/>
      <c r="AA31" s="9">
        <v>14</v>
      </c>
      <c r="AB31" s="9">
        <v>12</v>
      </c>
      <c r="AC31" s="9">
        <v>9.9700000000000006</v>
      </c>
      <c r="AD31" s="9">
        <v>1.2</v>
      </c>
      <c r="AE31" s="9">
        <v>87.98</v>
      </c>
      <c r="AF31" s="9">
        <v>1.18</v>
      </c>
      <c r="AG31" s="9">
        <v>1.1100000000000001</v>
      </c>
    </row>
    <row r="32" spans="1:33" x14ac:dyDescent="0.3">
      <c r="A32" s="41">
        <v>182</v>
      </c>
      <c r="B32" s="24">
        <v>0.44</v>
      </c>
      <c r="C32" s="24">
        <v>0.68</v>
      </c>
      <c r="D32" s="24">
        <v>29.4</v>
      </c>
      <c r="G32" s="6">
        <v>0.05</v>
      </c>
      <c r="H32" s="6">
        <v>0.21</v>
      </c>
      <c r="I32" s="6">
        <v>19.8</v>
      </c>
      <c r="J32" s="20"/>
      <c r="K32" s="22" t="s">
        <v>0</v>
      </c>
      <c r="L32" s="23" t="s">
        <v>1</v>
      </c>
      <c r="M32" s="22" t="s">
        <v>2</v>
      </c>
      <c r="P32" s="9">
        <v>25</v>
      </c>
      <c r="Q32" s="9">
        <v>1815000</v>
      </c>
      <c r="R32" s="9"/>
      <c r="S32" s="43">
        <v>197</v>
      </c>
      <c r="T32" s="43">
        <v>197</v>
      </c>
      <c r="U32" s="14">
        <v>41.014285714285712</v>
      </c>
      <c r="V32" s="43" t="s">
        <v>16</v>
      </c>
      <c r="W32" s="43" t="s">
        <v>16</v>
      </c>
      <c r="X32" s="14">
        <v>7.354838709677419</v>
      </c>
      <c r="Y32" s="43">
        <v>5.8</v>
      </c>
      <c r="Z32" s="9"/>
      <c r="AA32" s="9">
        <v>24</v>
      </c>
      <c r="AB32" s="9">
        <v>22</v>
      </c>
      <c r="AC32" s="9">
        <v>15.19</v>
      </c>
      <c r="AD32" s="9">
        <v>2.52</v>
      </c>
      <c r="AE32" s="9">
        <v>110.11</v>
      </c>
      <c r="AF32" s="9">
        <v>0.92</v>
      </c>
      <c r="AG32" s="9">
        <v>1.1599999999999999</v>
      </c>
    </row>
    <row r="33" spans="1:33" x14ac:dyDescent="0.3">
      <c r="A33" s="41">
        <v>189</v>
      </c>
      <c r="B33" s="24">
        <v>1.5</v>
      </c>
      <c r="C33" s="24">
        <v>0.73</v>
      </c>
      <c r="D33" s="24">
        <v>26.9</v>
      </c>
      <c r="G33" s="6">
        <v>0.19</v>
      </c>
      <c r="H33" s="6">
        <v>0.2</v>
      </c>
      <c r="I33" s="6">
        <v>16.399999999999999</v>
      </c>
      <c r="J33" s="20"/>
      <c r="K33" s="22" t="s">
        <v>3</v>
      </c>
      <c r="L33" s="22" t="s">
        <v>3</v>
      </c>
      <c r="M33" s="22" t="s">
        <v>3</v>
      </c>
      <c r="P33" s="9">
        <v>26</v>
      </c>
      <c r="Q33" s="9">
        <v>1835000</v>
      </c>
      <c r="R33" s="9"/>
      <c r="S33" s="43">
        <v>219</v>
      </c>
      <c r="T33" s="43">
        <v>177</v>
      </c>
      <c r="U33" s="14">
        <v>40.114285714285714</v>
      </c>
      <c r="V33" s="43" t="s">
        <v>16</v>
      </c>
      <c r="W33" s="43" t="s">
        <v>16</v>
      </c>
      <c r="X33" s="14">
        <v>7.967741935483871</v>
      </c>
      <c r="Y33" s="43">
        <v>5.3</v>
      </c>
      <c r="Z33" s="9"/>
      <c r="AA33" s="9">
        <v>17</v>
      </c>
      <c r="AB33" s="9">
        <v>15</v>
      </c>
      <c r="AC33" s="9">
        <v>13.74</v>
      </c>
      <c r="AD33" s="9">
        <v>2.79</v>
      </c>
      <c r="AE33" s="9">
        <v>101.84</v>
      </c>
      <c r="AF33" s="9">
        <v>0.72</v>
      </c>
      <c r="AG33" s="9">
        <v>0.82</v>
      </c>
    </row>
    <row r="34" spans="1:33" x14ac:dyDescent="0.3">
      <c r="A34" s="41">
        <v>196</v>
      </c>
      <c r="B34" s="24">
        <v>0.41</v>
      </c>
      <c r="C34" s="24">
        <v>0.56000000000000005</v>
      </c>
      <c r="D34" s="24">
        <v>25.4</v>
      </c>
      <c r="G34" s="6">
        <v>0.15</v>
      </c>
      <c r="H34" s="6">
        <v>0.19</v>
      </c>
      <c r="I34" s="6">
        <v>17.8</v>
      </c>
      <c r="J34" s="22" t="s">
        <v>18</v>
      </c>
      <c r="K34" s="27">
        <f>MEDIAN(B7:B255)</f>
        <v>0.56000000000000005</v>
      </c>
      <c r="L34" s="27">
        <f>MEDIAN(C7:C255)</f>
        <v>0.42</v>
      </c>
      <c r="M34" s="27">
        <f>MEDIAN(D7:D255)</f>
        <v>24.3</v>
      </c>
      <c r="P34" s="9">
        <v>27</v>
      </c>
      <c r="Q34" s="9">
        <v>1609000</v>
      </c>
      <c r="R34" s="9"/>
      <c r="S34" s="43">
        <v>241</v>
      </c>
      <c r="T34" s="43">
        <v>199</v>
      </c>
      <c r="U34" s="14">
        <v>46.542857142857144</v>
      </c>
      <c r="V34" s="43" t="s">
        <v>16</v>
      </c>
      <c r="W34" s="43" t="s">
        <v>16</v>
      </c>
      <c r="X34" s="14">
        <v>9.5</v>
      </c>
      <c r="Y34" s="43">
        <v>6.3</v>
      </c>
      <c r="Z34" s="9"/>
      <c r="AA34" s="9">
        <v>11</v>
      </c>
      <c r="AB34" s="9">
        <v>10</v>
      </c>
      <c r="AC34" s="9">
        <v>11.19</v>
      </c>
      <c r="AD34" s="9">
        <v>2.5499999999999998</v>
      </c>
      <c r="AE34" s="9">
        <v>122.84</v>
      </c>
      <c r="AF34" s="9">
        <v>0.66</v>
      </c>
      <c r="AG34" s="9">
        <v>0.6</v>
      </c>
    </row>
    <row r="35" spans="1:33" x14ac:dyDescent="0.3">
      <c r="A35" s="41">
        <v>203</v>
      </c>
      <c r="B35" s="24">
        <v>0.65</v>
      </c>
      <c r="C35" s="24">
        <v>0.5</v>
      </c>
      <c r="D35" s="24">
        <v>27.2</v>
      </c>
      <c r="G35" s="6">
        <v>0.09</v>
      </c>
      <c r="H35" s="6">
        <v>0.13</v>
      </c>
      <c r="I35" s="6">
        <v>15</v>
      </c>
      <c r="J35" s="22" t="s">
        <v>19</v>
      </c>
      <c r="K35" s="27">
        <f>AVERAGE(B7:B255)</f>
        <v>0.85959839357429724</v>
      </c>
      <c r="L35" s="27">
        <f>AVERAGE(C7:C255)</f>
        <v>0.46012048192771055</v>
      </c>
      <c r="M35" s="27">
        <f>AVERAGE(D7:D255)</f>
        <v>24.304417670682724</v>
      </c>
      <c r="P35" s="9">
        <v>28</v>
      </c>
      <c r="Q35" s="9">
        <v>1585000</v>
      </c>
      <c r="R35" s="9"/>
      <c r="S35" s="43">
        <v>221</v>
      </c>
      <c r="T35" s="43">
        <v>153</v>
      </c>
      <c r="U35" s="14">
        <v>48.342857142857149</v>
      </c>
      <c r="V35" s="43" t="s">
        <v>16</v>
      </c>
      <c r="W35" s="43" t="s">
        <v>16</v>
      </c>
      <c r="X35" s="14">
        <v>11.338709677419354</v>
      </c>
      <c r="Y35" s="43">
        <v>5.2</v>
      </c>
      <c r="Z35" s="9"/>
      <c r="AA35" s="9">
        <v>50</v>
      </c>
      <c r="AB35" s="9">
        <v>12</v>
      </c>
      <c r="AC35" s="9">
        <v>15.59</v>
      </c>
      <c r="AD35" s="9">
        <v>4.93</v>
      </c>
      <c r="AE35" s="9">
        <v>133.59</v>
      </c>
      <c r="AF35" s="9">
        <v>2.5</v>
      </c>
      <c r="AG35" s="9">
        <v>1.1200000000000001</v>
      </c>
    </row>
    <row r="36" spans="1:33" x14ac:dyDescent="0.3">
      <c r="A36" s="41">
        <v>210</v>
      </c>
      <c r="B36" s="24">
        <v>0.57999999999999996</v>
      </c>
      <c r="C36" s="24">
        <v>0.34</v>
      </c>
      <c r="D36" s="24">
        <v>19.899999999999999</v>
      </c>
      <c r="G36" s="6">
        <v>0.13</v>
      </c>
      <c r="H36" s="6">
        <v>0.13</v>
      </c>
      <c r="I36" s="6">
        <v>14.8</v>
      </c>
      <c r="J36" s="20" t="s">
        <v>26</v>
      </c>
      <c r="K36" s="18">
        <v>0.5</v>
      </c>
      <c r="L36" s="18">
        <v>0.3</v>
      </c>
      <c r="M36" s="17">
        <v>50</v>
      </c>
      <c r="P36" s="9">
        <v>29</v>
      </c>
      <c r="Q36" s="9">
        <v>1527000</v>
      </c>
      <c r="R36" s="9"/>
      <c r="S36" s="43">
        <v>241</v>
      </c>
      <c r="T36" s="43">
        <v>205</v>
      </c>
      <c r="U36" s="14">
        <v>47.18571428571429</v>
      </c>
      <c r="V36" s="43" t="s">
        <v>16</v>
      </c>
      <c r="W36" s="43" t="s">
        <v>16</v>
      </c>
      <c r="X36" s="14">
        <v>9.5</v>
      </c>
      <c r="Y36" s="43">
        <v>6</v>
      </c>
      <c r="Z36" s="9"/>
      <c r="AA36" s="9">
        <v>27</v>
      </c>
      <c r="AB36" s="9">
        <v>19</v>
      </c>
      <c r="AC36" s="9">
        <v>11.55</v>
      </c>
      <c r="AD36" s="9">
        <v>6.77</v>
      </c>
      <c r="AE36" s="9">
        <v>110.97</v>
      </c>
      <c r="AF36" s="9">
        <v>1.34</v>
      </c>
      <c r="AG36" s="9">
        <v>1.76</v>
      </c>
    </row>
    <row r="37" spans="1:33" x14ac:dyDescent="0.3">
      <c r="A37" s="41">
        <v>224</v>
      </c>
      <c r="B37" s="24">
        <v>0.56000000000000005</v>
      </c>
      <c r="C37" s="24">
        <v>0.31</v>
      </c>
      <c r="D37" s="24">
        <v>21.1</v>
      </c>
      <c r="G37" s="6">
        <v>7.0000000000000007E-2</v>
      </c>
      <c r="H37" s="6">
        <v>0.1</v>
      </c>
      <c r="I37" s="6">
        <v>14.5</v>
      </c>
      <c r="P37" s="9">
        <v>30</v>
      </c>
      <c r="Q37" s="9">
        <v>1489000</v>
      </c>
      <c r="R37" s="9"/>
      <c r="S37" s="43">
        <v>259</v>
      </c>
      <c r="T37" s="43">
        <v>203</v>
      </c>
      <c r="U37" s="14">
        <v>50.271428571428579</v>
      </c>
      <c r="V37" s="43" t="s">
        <v>16</v>
      </c>
      <c r="W37" s="43" t="s">
        <v>16</v>
      </c>
      <c r="X37" s="14">
        <v>10.725806451612904</v>
      </c>
      <c r="Y37" s="43">
        <v>6.1</v>
      </c>
      <c r="Z37" s="9"/>
      <c r="AA37" s="9">
        <v>15</v>
      </c>
      <c r="AB37" s="9">
        <v>15</v>
      </c>
      <c r="AC37" s="9">
        <v>13.14</v>
      </c>
      <c r="AD37" s="9">
        <v>10.07</v>
      </c>
      <c r="AE37" s="9">
        <v>114.02</v>
      </c>
      <c r="AF37" s="9">
        <v>1.39</v>
      </c>
      <c r="AG37" s="9">
        <v>0.97</v>
      </c>
    </row>
    <row r="38" spans="1:33" x14ac:dyDescent="0.3">
      <c r="A38" s="41">
        <v>231</v>
      </c>
      <c r="B38" s="24">
        <v>0.39</v>
      </c>
      <c r="C38" s="24">
        <v>0.17</v>
      </c>
      <c r="D38" s="24">
        <v>20.8</v>
      </c>
      <c r="G38" s="6">
        <v>0.1</v>
      </c>
      <c r="H38" s="6">
        <v>0.06</v>
      </c>
      <c r="I38" s="6">
        <v>14.8</v>
      </c>
      <c r="P38" s="9">
        <v>31</v>
      </c>
      <c r="Q38" s="9">
        <v>1442000</v>
      </c>
      <c r="R38" s="9"/>
      <c r="S38" s="43">
        <v>217</v>
      </c>
      <c r="T38" s="43">
        <v>202</v>
      </c>
      <c r="U38" s="14">
        <v>50.142857142857146</v>
      </c>
      <c r="V38" s="43" t="s">
        <v>16</v>
      </c>
      <c r="W38" s="43" t="s">
        <v>16</v>
      </c>
      <c r="X38" s="14">
        <v>9.806451612903226</v>
      </c>
      <c r="Y38" s="43">
        <v>6.4</v>
      </c>
      <c r="Z38" s="9"/>
      <c r="AA38" s="9">
        <v>13</v>
      </c>
      <c r="AB38" s="9">
        <v>17</v>
      </c>
      <c r="AC38" s="9">
        <v>15.51</v>
      </c>
      <c r="AD38" s="9">
        <v>11.52</v>
      </c>
      <c r="AE38" s="9">
        <v>127.33</v>
      </c>
      <c r="AF38" s="9">
        <v>1.02</v>
      </c>
      <c r="AG38" s="9">
        <v>0.95</v>
      </c>
    </row>
    <row r="39" spans="1:33" x14ac:dyDescent="0.3">
      <c r="A39" s="41">
        <v>238</v>
      </c>
      <c r="B39" s="24">
        <v>0.57999999999999996</v>
      </c>
      <c r="C39" s="24">
        <v>0.36</v>
      </c>
      <c r="D39" s="24">
        <v>18.5</v>
      </c>
      <c r="G39" s="6">
        <v>2.5000000000000001E-2</v>
      </c>
      <c r="H39" s="6">
        <v>0.08</v>
      </c>
      <c r="I39" s="6">
        <v>13.9</v>
      </c>
      <c r="P39" s="9">
        <v>32</v>
      </c>
      <c r="Q39" s="9">
        <v>1451000</v>
      </c>
      <c r="R39" s="9"/>
      <c r="S39" s="43">
        <v>239</v>
      </c>
      <c r="T39" s="43">
        <v>241</v>
      </c>
      <c r="U39" s="14">
        <v>50.014285714285712</v>
      </c>
      <c r="V39" s="43" t="s">
        <v>16</v>
      </c>
      <c r="W39" s="43" t="s">
        <v>16</v>
      </c>
      <c r="X39" s="14">
        <v>9.5</v>
      </c>
      <c r="Y39" s="43">
        <v>6.2</v>
      </c>
      <c r="Z39" s="9"/>
      <c r="AA39" s="9">
        <v>19</v>
      </c>
      <c r="AB39" s="9">
        <v>21</v>
      </c>
      <c r="AC39" s="9">
        <v>15.15</v>
      </c>
      <c r="AD39" s="9">
        <v>12.48</v>
      </c>
      <c r="AE39" s="9">
        <v>117.73</v>
      </c>
      <c r="AF39" s="9">
        <v>0.84</v>
      </c>
      <c r="AG39" s="9">
        <v>1.1299999999999999</v>
      </c>
    </row>
    <row r="40" spans="1:33" x14ac:dyDescent="0.3">
      <c r="A40" s="41">
        <v>245</v>
      </c>
      <c r="B40" s="24">
        <v>1.1000000000000001</v>
      </c>
      <c r="C40" s="24">
        <v>0.56999999999999995</v>
      </c>
      <c r="D40" s="24">
        <v>24</v>
      </c>
      <c r="G40" s="6">
        <v>0.24</v>
      </c>
      <c r="H40" s="6">
        <v>0.05</v>
      </c>
      <c r="I40" s="6">
        <v>13.2</v>
      </c>
      <c r="P40" s="9">
        <v>33</v>
      </c>
      <c r="Q40" s="9">
        <v>2484000</v>
      </c>
      <c r="R40" s="9"/>
      <c r="S40" s="9">
        <v>453</v>
      </c>
      <c r="T40" s="9">
        <v>249</v>
      </c>
      <c r="U40" s="14">
        <v>34.200000000000003</v>
      </c>
      <c r="V40" s="9" t="s">
        <v>16</v>
      </c>
      <c r="W40" s="9" t="s">
        <v>16</v>
      </c>
      <c r="X40" s="14">
        <v>7.967741935483871</v>
      </c>
      <c r="Y40" s="9">
        <v>7.9</v>
      </c>
      <c r="Z40" s="9"/>
      <c r="AA40" s="9">
        <v>136</v>
      </c>
      <c r="AB40" s="9">
        <v>67</v>
      </c>
      <c r="AC40" s="9">
        <v>26.63</v>
      </c>
      <c r="AD40" s="9">
        <v>4.24</v>
      </c>
      <c r="AE40" s="9">
        <v>35.909999999999997</v>
      </c>
      <c r="AF40" s="9">
        <v>1.91</v>
      </c>
      <c r="AG40" s="9">
        <v>2.92</v>
      </c>
    </row>
    <row r="41" spans="1:33" x14ac:dyDescent="0.3">
      <c r="A41" s="41">
        <v>252</v>
      </c>
      <c r="B41" s="24">
        <v>1.2</v>
      </c>
      <c r="C41" s="24">
        <v>0.7</v>
      </c>
      <c r="D41" s="24">
        <v>23.8</v>
      </c>
      <c r="G41" s="6">
        <v>0.13</v>
      </c>
      <c r="H41" s="6">
        <v>0.18</v>
      </c>
      <c r="I41" s="6">
        <v>12.8</v>
      </c>
      <c r="P41" s="9">
        <v>34</v>
      </c>
      <c r="Q41" s="9">
        <v>1485000</v>
      </c>
      <c r="R41" s="9"/>
      <c r="S41" s="9">
        <v>183</v>
      </c>
      <c r="T41" s="9">
        <v>171</v>
      </c>
      <c r="U41" s="14">
        <v>41.271428571428579</v>
      </c>
      <c r="V41" s="9" t="s">
        <v>16</v>
      </c>
      <c r="W41" s="9" t="s">
        <v>16</v>
      </c>
      <c r="X41" s="14">
        <v>7.661290322580645</v>
      </c>
      <c r="Y41" s="9">
        <v>4.8</v>
      </c>
      <c r="Z41" s="9"/>
      <c r="AA41" s="9">
        <v>15</v>
      </c>
      <c r="AB41" s="9">
        <v>18</v>
      </c>
      <c r="AC41" s="9">
        <v>9.56</v>
      </c>
      <c r="AD41" s="9">
        <v>7.55</v>
      </c>
      <c r="AE41" s="9">
        <v>86.58</v>
      </c>
      <c r="AF41" s="9">
        <v>0.64</v>
      </c>
      <c r="AG41" s="9">
        <v>0.77</v>
      </c>
    </row>
    <row r="42" spans="1:33" x14ac:dyDescent="0.3">
      <c r="A42" s="41">
        <v>259</v>
      </c>
      <c r="B42" s="24">
        <v>1.7</v>
      </c>
      <c r="C42" s="24">
        <v>0.63</v>
      </c>
      <c r="D42" s="24">
        <v>18.100000000000001</v>
      </c>
      <c r="G42" s="6">
        <v>0.43</v>
      </c>
      <c r="H42" s="6">
        <v>0.23</v>
      </c>
      <c r="I42" s="6">
        <v>14.1</v>
      </c>
      <c r="L42" t="s">
        <v>30</v>
      </c>
      <c r="P42" s="9">
        <v>35</v>
      </c>
      <c r="Q42" s="9">
        <v>1786000</v>
      </c>
      <c r="R42" s="9"/>
      <c r="S42" s="43">
        <v>246</v>
      </c>
      <c r="T42" s="43">
        <v>211</v>
      </c>
      <c r="U42" s="14">
        <v>49.628571428571433</v>
      </c>
      <c r="V42" s="43" t="s">
        <v>16</v>
      </c>
      <c r="W42" s="43" t="s">
        <v>16</v>
      </c>
      <c r="X42" s="14">
        <v>9.193548387096774</v>
      </c>
      <c r="Y42" s="43">
        <v>4.9000000000000004</v>
      </c>
      <c r="Z42" s="9"/>
      <c r="AA42" s="9">
        <v>14</v>
      </c>
      <c r="AB42" s="9">
        <v>14</v>
      </c>
      <c r="AC42" s="9">
        <v>15.69</v>
      </c>
      <c r="AD42" s="9">
        <v>8.42</v>
      </c>
      <c r="AE42" s="9">
        <v>118.69</v>
      </c>
      <c r="AF42" s="9">
        <v>1.04</v>
      </c>
      <c r="AG42" s="9">
        <v>0.77</v>
      </c>
    </row>
    <row r="43" spans="1:33" x14ac:dyDescent="0.3">
      <c r="A43" s="41">
        <v>266</v>
      </c>
      <c r="B43" s="24">
        <v>0.97</v>
      </c>
      <c r="C43" s="24">
        <v>0.81</v>
      </c>
      <c r="D43" s="24">
        <v>26</v>
      </c>
      <c r="G43" s="6">
        <v>0.35</v>
      </c>
      <c r="H43" s="6">
        <v>0.11</v>
      </c>
      <c r="I43" s="6">
        <v>13.2</v>
      </c>
      <c r="K43" s="20"/>
      <c r="L43" s="16" t="s">
        <v>20</v>
      </c>
      <c r="M43" s="16" t="s">
        <v>21</v>
      </c>
      <c r="N43" s="20"/>
      <c r="O43" s="20"/>
      <c r="P43" s="9">
        <v>36</v>
      </c>
      <c r="Q43" s="9">
        <v>2378000</v>
      </c>
      <c r="R43" s="9"/>
      <c r="S43" s="43">
        <v>239</v>
      </c>
      <c r="T43" s="43">
        <v>173</v>
      </c>
      <c r="U43" s="14">
        <v>31.11428571428571</v>
      </c>
      <c r="V43" s="43" t="s">
        <v>16</v>
      </c>
      <c r="W43" s="43" t="s">
        <v>16</v>
      </c>
      <c r="X43" s="14">
        <v>7.354838709677419</v>
      </c>
      <c r="Y43" s="43">
        <v>5.4</v>
      </c>
      <c r="Z43" s="9"/>
      <c r="AA43" s="9">
        <v>16</v>
      </c>
      <c r="AB43" s="9">
        <v>16</v>
      </c>
      <c r="AC43" s="9">
        <v>15.45</v>
      </c>
      <c r="AD43" s="9">
        <v>4.4800000000000004</v>
      </c>
      <c r="AE43" s="9">
        <v>77.239999999999995</v>
      </c>
      <c r="AF43" s="9">
        <v>1.74</v>
      </c>
      <c r="AG43" s="9">
        <v>1.05</v>
      </c>
    </row>
    <row r="44" spans="1:33" x14ac:dyDescent="0.3">
      <c r="A44" s="41">
        <v>273</v>
      </c>
      <c r="B44" s="24">
        <v>1.7</v>
      </c>
      <c r="C44" s="24">
        <v>0.9</v>
      </c>
      <c r="D44" s="24">
        <v>29.2</v>
      </c>
      <c r="G44" s="6">
        <v>0.14000000000000001</v>
      </c>
      <c r="H44" s="6">
        <v>7.0000000000000007E-2</v>
      </c>
      <c r="I44" s="6">
        <v>13.2</v>
      </c>
      <c r="K44" s="20"/>
      <c r="L44" s="22" t="s">
        <v>0</v>
      </c>
      <c r="M44" s="23" t="s">
        <v>1</v>
      </c>
      <c r="N44" s="22" t="s">
        <v>2</v>
      </c>
      <c r="O44" s="22" t="s">
        <v>8</v>
      </c>
      <c r="P44" s="9">
        <v>37</v>
      </c>
      <c r="Q44" s="9">
        <v>1560000</v>
      </c>
      <c r="R44" s="9"/>
      <c r="S44" s="43">
        <v>244</v>
      </c>
      <c r="T44" s="43">
        <v>182</v>
      </c>
      <c r="U44" s="14">
        <v>46.671428571428571</v>
      </c>
      <c r="V44" s="43" t="s">
        <v>16</v>
      </c>
      <c r="W44" s="43" t="s">
        <v>16</v>
      </c>
      <c r="X44" s="14">
        <v>10.112903225806452</v>
      </c>
      <c r="Y44" s="43">
        <v>6.6</v>
      </c>
      <c r="Z44" s="9"/>
      <c r="AA44" s="9">
        <v>13</v>
      </c>
      <c r="AB44" s="9">
        <v>10</v>
      </c>
      <c r="AC44" s="9">
        <v>12.28</v>
      </c>
      <c r="AD44" s="9">
        <v>5.4</v>
      </c>
      <c r="AE44" s="9">
        <v>95.97</v>
      </c>
      <c r="AF44" s="9">
        <v>0.72</v>
      </c>
      <c r="AG44" s="9">
        <v>0.62</v>
      </c>
    </row>
    <row r="45" spans="1:33" x14ac:dyDescent="0.3">
      <c r="A45" s="41">
        <v>280</v>
      </c>
      <c r="B45" s="24">
        <v>1.4</v>
      </c>
      <c r="C45" s="24">
        <v>0.62</v>
      </c>
      <c r="D45" s="24">
        <v>22.6</v>
      </c>
      <c r="G45" s="6">
        <v>0.11</v>
      </c>
      <c r="H45" s="6">
        <v>0.09</v>
      </c>
      <c r="I45" s="6">
        <v>13.3</v>
      </c>
      <c r="K45" s="20"/>
      <c r="L45" s="22" t="s">
        <v>3</v>
      </c>
      <c r="M45" s="22" t="s">
        <v>3</v>
      </c>
      <c r="N45" s="22" t="s">
        <v>3</v>
      </c>
      <c r="O45" s="22" t="s">
        <v>13</v>
      </c>
      <c r="P45" s="9">
        <v>38</v>
      </c>
      <c r="Q45" s="9">
        <v>1920000</v>
      </c>
      <c r="R45" s="9"/>
      <c r="S45" s="43">
        <v>277</v>
      </c>
      <c r="T45" s="43">
        <v>223</v>
      </c>
      <c r="U45" s="14">
        <v>39.471428571428575</v>
      </c>
      <c r="V45" s="43" t="s">
        <v>16</v>
      </c>
      <c r="W45" s="43" t="s">
        <v>16</v>
      </c>
      <c r="X45" s="14">
        <v>8.887096774193548</v>
      </c>
      <c r="Y45" s="43">
        <v>6.1</v>
      </c>
      <c r="Z45" s="9"/>
      <c r="AA45" s="9">
        <v>18</v>
      </c>
      <c r="AB45" s="9">
        <v>17</v>
      </c>
      <c r="AC45" s="9">
        <v>16.57</v>
      </c>
      <c r="AD45" s="9">
        <v>7.62</v>
      </c>
      <c r="AE45" s="9">
        <v>91.08</v>
      </c>
      <c r="AF45" s="9">
        <v>1.31</v>
      </c>
      <c r="AG45" s="9">
        <v>0.98</v>
      </c>
    </row>
    <row r="46" spans="1:33" x14ac:dyDescent="0.3">
      <c r="A46" s="41">
        <v>287</v>
      </c>
      <c r="B46" s="24">
        <v>1.1000000000000001</v>
      </c>
      <c r="C46" s="24">
        <v>0.68</v>
      </c>
      <c r="D46" s="24">
        <v>25.2</v>
      </c>
      <c r="G46" s="6">
        <v>0.59</v>
      </c>
      <c r="H46" s="6">
        <v>0.13</v>
      </c>
      <c r="I46" s="6">
        <v>13.2</v>
      </c>
      <c r="K46" s="22" t="s">
        <v>18</v>
      </c>
      <c r="L46" s="14">
        <f>MEDIAN(AC1666:AC1833)</f>
        <v>2</v>
      </c>
      <c r="M46" s="14">
        <f>MEDIAN(AD1666:AD1833)</f>
        <v>5.72</v>
      </c>
      <c r="N46" s="14">
        <f>MEDIAN(AE1666:AE1833)</f>
        <v>20.55</v>
      </c>
      <c r="O46" s="20" t="s">
        <v>23</v>
      </c>
      <c r="P46" s="9">
        <v>39</v>
      </c>
      <c r="Q46" s="9">
        <v>1796000</v>
      </c>
      <c r="R46" s="9"/>
      <c r="S46" s="43">
        <v>211</v>
      </c>
      <c r="T46" s="43">
        <v>181</v>
      </c>
      <c r="U46" s="14">
        <v>42.428571428571431</v>
      </c>
      <c r="V46" s="43" t="s">
        <v>16</v>
      </c>
      <c r="W46" s="43" t="s">
        <v>16</v>
      </c>
      <c r="X46" s="14">
        <v>8.887096774193548</v>
      </c>
      <c r="Y46" s="43">
        <v>5.7</v>
      </c>
      <c r="Z46" s="9"/>
      <c r="AA46" s="9">
        <v>21</v>
      </c>
      <c r="AB46" s="9">
        <v>21</v>
      </c>
      <c r="AC46" s="9">
        <v>13.04</v>
      </c>
      <c r="AD46" s="9">
        <v>7.71</v>
      </c>
      <c r="AE46" s="9">
        <v>89.37</v>
      </c>
      <c r="AF46" s="9">
        <v>1.21</v>
      </c>
      <c r="AG46" s="9">
        <v>0.91</v>
      </c>
    </row>
    <row r="47" spans="1:33" x14ac:dyDescent="0.3">
      <c r="A47" s="41">
        <v>294</v>
      </c>
      <c r="B47" s="24">
        <v>1.6</v>
      </c>
      <c r="C47" s="24">
        <v>0.68</v>
      </c>
      <c r="D47" s="24">
        <v>26.9</v>
      </c>
      <c r="G47" s="6">
        <v>0.18</v>
      </c>
      <c r="H47" s="6">
        <v>0.12</v>
      </c>
      <c r="I47" s="6">
        <v>12.8</v>
      </c>
      <c r="K47" s="22" t="s">
        <v>19</v>
      </c>
      <c r="L47" s="14">
        <f>AVERAGE(AC1666:AC1833)</f>
        <v>6.5786309523809514</v>
      </c>
      <c r="M47" s="14">
        <f>AVERAGE(AD1666:AD1833)</f>
        <v>5.4285119047619048</v>
      </c>
      <c r="N47" s="14">
        <f>AVERAGE(AE1666:AE1833)</f>
        <v>26.964285714285715</v>
      </c>
      <c r="O47" s="20" t="s">
        <v>23</v>
      </c>
      <c r="P47" s="9">
        <v>40</v>
      </c>
      <c r="Q47" s="9">
        <v>2836000</v>
      </c>
      <c r="R47" s="9"/>
      <c r="S47" s="43">
        <v>321</v>
      </c>
      <c r="T47" s="43">
        <v>221</v>
      </c>
      <c r="U47" s="14">
        <v>32.142857142857146</v>
      </c>
      <c r="V47" s="43" t="s">
        <v>16</v>
      </c>
      <c r="W47" s="43" t="s">
        <v>16</v>
      </c>
      <c r="X47" s="14">
        <v>7.0483870967741931</v>
      </c>
      <c r="Y47" s="43">
        <v>5.8</v>
      </c>
      <c r="Z47" s="9"/>
      <c r="AA47" s="9">
        <v>68</v>
      </c>
      <c r="AB47" s="9">
        <v>42</v>
      </c>
      <c r="AC47" s="9">
        <v>22.14</v>
      </c>
      <c r="AD47" s="9">
        <v>4.22</v>
      </c>
      <c r="AE47" s="9">
        <v>56.39</v>
      </c>
      <c r="AF47" s="9">
        <v>1.62</v>
      </c>
      <c r="AG47" s="9">
        <v>1.69</v>
      </c>
    </row>
    <row r="48" spans="1:33" x14ac:dyDescent="0.3">
      <c r="A48" s="41">
        <v>301</v>
      </c>
      <c r="B48" s="24">
        <v>1.3</v>
      </c>
      <c r="C48" s="24">
        <v>0.61</v>
      </c>
      <c r="D48" s="24">
        <v>27.6</v>
      </c>
      <c r="G48" s="6">
        <v>0.15</v>
      </c>
      <c r="H48" s="6">
        <v>0.1</v>
      </c>
      <c r="I48" s="6">
        <v>14.1</v>
      </c>
      <c r="K48" s="20" t="s">
        <v>26</v>
      </c>
      <c r="L48" s="18">
        <v>0.5</v>
      </c>
      <c r="M48" s="18">
        <v>0.3</v>
      </c>
      <c r="N48" s="18">
        <v>50</v>
      </c>
      <c r="O48" s="20"/>
      <c r="P48" s="9">
        <v>41</v>
      </c>
      <c r="Q48" s="9">
        <v>2302000</v>
      </c>
      <c r="R48" s="9"/>
      <c r="S48" s="43">
        <v>168</v>
      </c>
      <c r="T48" s="43">
        <v>128</v>
      </c>
      <c r="U48" s="14">
        <v>29.314285714285717</v>
      </c>
      <c r="V48" s="43" t="s">
        <v>16</v>
      </c>
      <c r="W48" s="43" t="s">
        <v>16</v>
      </c>
      <c r="X48" s="14">
        <v>6.129032258064516</v>
      </c>
      <c r="Y48" s="43">
        <v>4</v>
      </c>
      <c r="Z48" s="9"/>
      <c r="AA48" s="9">
        <v>56</v>
      </c>
      <c r="AB48" s="9">
        <v>29</v>
      </c>
      <c r="AC48" s="9">
        <v>14.45</v>
      </c>
      <c r="AD48" s="9">
        <v>5.64</v>
      </c>
      <c r="AE48" s="9">
        <v>66</v>
      </c>
      <c r="AF48" s="9">
        <v>1.75</v>
      </c>
      <c r="AG48" s="9">
        <v>2.0099999999999998</v>
      </c>
    </row>
    <row r="49" spans="1:33" x14ac:dyDescent="0.3">
      <c r="A49" s="41">
        <v>308</v>
      </c>
      <c r="B49" s="24">
        <v>1.5</v>
      </c>
      <c r="C49" s="24">
        <v>0.35</v>
      </c>
      <c r="D49" s="24">
        <v>20.9</v>
      </c>
      <c r="G49" s="6">
        <v>0.11</v>
      </c>
      <c r="H49" s="6">
        <v>7.0000000000000007E-2</v>
      </c>
      <c r="I49" s="6">
        <v>13.6</v>
      </c>
      <c r="P49" s="9">
        <v>42</v>
      </c>
      <c r="Q49" s="9">
        <v>1694000</v>
      </c>
      <c r="R49" s="9"/>
      <c r="S49" s="43">
        <v>206</v>
      </c>
      <c r="T49" s="43">
        <v>194</v>
      </c>
      <c r="U49" s="14">
        <v>44.614285714285714</v>
      </c>
      <c r="V49" s="43" t="s">
        <v>16</v>
      </c>
      <c r="W49" s="43" t="s">
        <v>16</v>
      </c>
      <c r="X49" s="14">
        <v>8.2741935483870961</v>
      </c>
      <c r="Y49" s="43">
        <v>5.7</v>
      </c>
      <c r="Z49" s="9"/>
      <c r="AA49" s="9">
        <v>12</v>
      </c>
      <c r="AB49" s="9">
        <v>14</v>
      </c>
      <c r="AC49" s="9">
        <v>14.63</v>
      </c>
      <c r="AD49" s="9">
        <v>4.8499999999999996</v>
      </c>
      <c r="AE49" s="9">
        <v>81.22</v>
      </c>
      <c r="AF49" s="9">
        <v>0.79</v>
      </c>
      <c r="AG49" s="9">
        <v>0.63</v>
      </c>
    </row>
    <row r="50" spans="1:33" x14ac:dyDescent="0.3">
      <c r="A50" s="41">
        <v>322</v>
      </c>
      <c r="B50" s="24">
        <v>3</v>
      </c>
      <c r="C50" s="24">
        <v>0.6</v>
      </c>
      <c r="D50" s="24">
        <v>23.5</v>
      </c>
      <c r="G50" s="6">
        <v>0.17</v>
      </c>
      <c r="H50" s="6">
        <v>0.09</v>
      </c>
      <c r="I50" s="6">
        <v>13.9</v>
      </c>
      <c r="P50" s="9">
        <v>43</v>
      </c>
      <c r="Q50" s="9">
        <v>1642000</v>
      </c>
      <c r="R50" s="9"/>
      <c r="S50" s="43">
        <v>202</v>
      </c>
      <c r="T50" s="43">
        <v>189</v>
      </c>
      <c r="U50" s="14">
        <v>43.457142857142856</v>
      </c>
      <c r="V50" s="43" t="s">
        <v>16</v>
      </c>
      <c r="W50" s="43" t="s">
        <v>16</v>
      </c>
      <c r="X50" s="14">
        <v>8.887096774193548</v>
      </c>
      <c r="Y50" s="43">
        <v>6.2</v>
      </c>
      <c r="Z50" s="9"/>
      <c r="AA50" s="9">
        <v>13</v>
      </c>
      <c r="AB50" s="9">
        <v>11</v>
      </c>
      <c r="AC50" s="9">
        <v>11.43</v>
      </c>
      <c r="AD50" s="9">
        <v>4.82</v>
      </c>
      <c r="AE50" s="9">
        <v>102.83</v>
      </c>
      <c r="AF50" s="9">
        <v>0.63</v>
      </c>
      <c r="AG50" s="9">
        <v>0.59</v>
      </c>
    </row>
    <row r="51" spans="1:33" x14ac:dyDescent="0.3">
      <c r="A51" s="41">
        <v>329</v>
      </c>
      <c r="B51" s="24">
        <v>1.1000000000000001</v>
      </c>
      <c r="C51" s="24">
        <v>0.53</v>
      </c>
      <c r="D51" s="24">
        <v>24.6</v>
      </c>
      <c r="G51" s="6">
        <v>0.22</v>
      </c>
      <c r="H51" s="6">
        <v>0.13</v>
      </c>
      <c r="I51" s="6">
        <v>14</v>
      </c>
      <c r="L51" s="20" t="s">
        <v>29</v>
      </c>
      <c r="P51" s="9">
        <v>44</v>
      </c>
      <c r="Q51" s="9">
        <v>2285000</v>
      </c>
      <c r="R51" s="9"/>
      <c r="S51" s="43">
        <v>233</v>
      </c>
      <c r="T51" s="43">
        <v>174</v>
      </c>
      <c r="U51" s="14">
        <v>35.1</v>
      </c>
      <c r="V51" s="43" t="s">
        <v>16</v>
      </c>
      <c r="W51" s="43" t="s">
        <v>16</v>
      </c>
      <c r="X51" s="14">
        <v>7.967741935483871</v>
      </c>
      <c r="Y51" s="43">
        <v>4.8</v>
      </c>
      <c r="Z51" s="9"/>
      <c r="AA51" s="9">
        <v>20</v>
      </c>
      <c r="AB51" s="9">
        <v>16</v>
      </c>
      <c r="AC51" s="9">
        <v>21.2</v>
      </c>
      <c r="AD51" s="9">
        <v>4.21</v>
      </c>
      <c r="AE51" s="9">
        <v>70.41</v>
      </c>
      <c r="AF51" s="9">
        <v>0.84</v>
      </c>
      <c r="AG51" s="9">
        <v>0.82</v>
      </c>
    </row>
    <row r="52" spans="1:33" x14ac:dyDescent="0.3">
      <c r="A52" s="41">
        <v>336</v>
      </c>
      <c r="B52" s="24">
        <v>1.8</v>
      </c>
      <c r="C52" s="24">
        <v>0.5</v>
      </c>
      <c r="D52" s="24">
        <v>21.8</v>
      </c>
      <c r="G52" s="6">
        <v>0.21</v>
      </c>
      <c r="H52" s="6">
        <v>0.12</v>
      </c>
      <c r="I52" s="6">
        <v>13.4</v>
      </c>
      <c r="K52" s="20"/>
      <c r="L52" s="16" t="s">
        <v>20</v>
      </c>
      <c r="M52" s="16" t="s">
        <v>21</v>
      </c>
      <c r="N52" s="20"/>
      <c r="O52" s="20"/>
      <c r="P52" s="43">
        <v>45</v>
      </c>
      <c r="Q52" s="43">
        <v>1597000</v>
      </c>
      <c r="R52" s="43"/>
      <c r="S52" s="43">
        <v>198</v>
      </c>
      <c r="T52" s="43">
        <v>178</v>
      </c>
      <c r="U52" s="42">
        <v>44.1</v>
      </c>
      <c r="V52" s="43" t="s">
        <v>16</v>
      </c>
      <c r="W52" s="43" t="s">
        <v>16</v>
      </c>
      <c r="X52" s="42">
        <v>8.5806451612903221</v>
      </c>
      <c r="Y52" s="43">
        <v>5.2</v>
      </c>
      <c r="Z52" s="43"/>
      <c r="AA52" s="43">
        <v>16</v>
      </c>
      <c r="AB52" s="43">
        <v>11</v>
      </c>
      <c r="AC52" s="43">
        <v>12.57</v>
      </c>
      <c r="AD52" s="43">
        <v>5.65</v>
      </c>
      <c r="AE52" s="43">
        <v>109.86</v>
      </c>
      <c r="AF52" s="9">
        <v>0.64</v>
      </c>
      <c r="AG52" s="9">
        <v>0.89</v>
      </c>
    </row>
    <row r="53" spans="1:33" x14ac:dyDescent="0.3">
      <c r="A53" s="41">
        <v>343</v>
      </c>
      <c r="B53" s="24">
        <v>1.1000000000000001</v>
      </c>
      <c r="C53" s="24">
        <v>0.42</v>
      </c>
      <c r="D53" s="24">
        <v>23.2</v>
      </c>
      <c r="G53" s="6">
        <v>0.46</v>
      </c>
      <c r="H53" s="6">
        <v>0.14000000000000001</v>
      </c>
      <c r="I53" s="6">
        <v>16.8</v>
      </c>
      <c r="K53" s="20"/>
      <c r="L53" s="22" t="s">
        <v>0</v>
      </c>
      <c r="M53" s="23" t="s">
        <v>1</v>
      </c>
      <c r="N53" s="22" t="s">
        <v>2</v>
      </c>
      <c r="O53" s="22" t="s">
        <v>8</v>
      </c>
      <c r="P53" s="9">
        <v>46</v>
      </c>
      <c r="Q53" s="9">
        <v>1388000</v>
      </c>
      <c r="R53" s="9"/>
      <c r="S53" s="43">
        <v>201</v>
      </c>
      <c r="T53" s="43">
        <v>183</v>
      </c>
      <c r="U53" s="14">
        <v>47.7</v>
      </c>
      <c r="V53" s="43" t="s">
        <v>16</v>
      </c>
      <c r="W53" s="43" t="s">
        <v>16</v>
      </c>
      <c r="X53" s="14">
        <v>8.5806451612903221</v>
      </c>
      <c r="Y53" s="43">
        <v>5.8</v>
      </c>
      <c r="Z53" s="9"/>
      <c r="AA53" s="9">
        <v>26</v>
      </c>
      <c r="AB53" s="9">
        <v>21</v>
      </c>
      <c r="AC53" s="9">
        <v>14.26</v>
      </c>
      <c r="AD53" s="9">
        <v>6.91</v>
      </c>
      <c r="AE53" s="9">
        <v>113.42</v>
      </c>
      <c r="AF53" s="9">
        <v>0.74</v>
      </c>
      <c r="AG53" s="9">
        <v>1.04</v>
      </c>
    </row>
    <row r="54" spans="1:33" x14ac:dyDescent="0.3">
      <c r="A54" s="41">
        <v>350</v>
      </c>
      <c r="B54" s="24">
        <v>0.56999999999999995</v>
      </c>
      <c r="C54" s="24">
        <v>0.32</v>
      </c>
      <c r="D54" s="24">
        <v>24.1</v>
      </c>
      <c r="G54" s="6">
        <v>0.24</v>
      </c>
      <c r="H54" s="6">
        <v>0.18</v>
      </c>
      <c r="I54" s="6">
        <v>17.2</v>
      </c>
      <c r="K54" s="20"/>
      <c r="L54" s="22" t="s">
        <v>3</v>
      </c>
      <c r="M54" s="22" t="s">
        <v>3</v>
      </c>
      <c r="N54" s="22" t="s">
        <v>3</v>
      </c>
      <c r="O54" s="22" t="s">
        <v>13</v>
      </c>
      <c r="P54" s="9">
        <v>47</v>
      </c>
      <c r="Q54" s="9">
        <v>1512000</v>
      </c>
      <c r="R54" s="9"/>
      <c r="S54" s="9">
        <v>213</v>
      </c>
      <c r="T54" s="9">
        <v>194</v>
      </c>
      <c r="U54" s="14">
        <v>46.928571428571431</v>
      </c>
      <c r="V54" s="9" t="s">
        <v>16</v>
      </c>
      <c r="W54" s="9" t="s">
        <v>16</v>
      </c>
      <c r="X54" s="14">
        <v>9.193548387096774</v>
      </c>
      <c r="Y54" s="9">
        <v>6.1</v>
      </c>
      <c r="Z54" s="9"/>
      <c r="AA54" s="9">
        <v>12</v>
      </c>
      <c r="AB54" s="9">
        <v>11</v>
      </c>
      <c r="AC54" s="9">
        <v>16.03</v>
      </c>
      <c r="AD54" s="9">
        <v>5.53</v>
      </c>
      <c r="AE54" s="9">
        <v>113.04</v>
      </c>
      <c r="AF54" s="9">
        <v>0.8</v>
      </c>
      <c r="AG54" s="9">
        <v>0.84</v>
      </c>
    </row>
    <row r="55" spans="1:33" x14ac:dyDescent="0.3">
      <c r="A55" s="41">
        <v>357</v>
      </c>
      <c r="B55" s="25">
        <v>0.79</v>
      </c>
      <c r="C55" s="26">
        <v>0.3</v>
      </c>
      <c r="D55" s="25">
        <v>25.4</v>
      </c>
      <c r="G55" s="7">
        <v>0.25</v>
      </c>
      <c r="H55" s="8">
        <v>0.2</v>
      </c>
      <c r="I55" s="7">
        <v>21.3</v>
      </c>
      <c r="K55" s="22" t="s">
        <v>18</v>
      </c>
      <c r="L55" s="14">
        <f>MEDIAN(AC1666:AC1716)</f>
        <v>0.64</v>
      </c>
      <c r="M55" s="14">
        <f>MEDIAN(AD1666:AD1716)</f>
        <v>5.45</v>
      </c>
      <c r="N55" s="14">
        <f>MEDIAN(AE1666:AE1716)</f>
        <v>10.050000000000001</v>
      </c>
      <c r="O55" s="20" t="s">
        <v>23</v>
      </c>
      <c r="P55" s="9">
        <v>48</v>
      </c>
      <c r="Q55" s="9">
        <v>1590000</v>
      </c>
      <c r="R55" s="9"/>
      <c r="S55" s="43">
        <v>239</v>
      </c>
      <c r="T55" s="43">
        <v>203</v>
      </c>
      <c r="U55" s="14">
        <v>46.671428571428571</v>
      </c>
      <c r="V55" s="43" t="s">
        <v>16</v>
      </c>
      <c r="W55" s="43" t="s">
        <v>16</v>
      </c>
      <c r="X55" s="14">
        <v>9.806451612903226</v>
      </c>
      <c r="Y55" s="43">
        <v>6.6</v>
      </c>
      <c r="Z55" s="9"/>
      <c r="AA55" s="9">
        <v>15</v>
      </c>
      <c r="AB55" s="9">
        <v>10</v>
      </c>
      <c r="AC55" s="9">
        <v>16.36</v>
      </c>
      <c r="AD55" s="9">
        <v>4.42</v>
      </c>
      <c r="AE55" s="9">
        <v>114.91</v>
      </c>
      <c r="AF55" s="9">
        <v>0.73</v>
      </c>
      <c r="AG55" s="9">
        <v>0.84</v>
      </c>
    </row>
    <row r="56" spans="1:33" x14ac:dyDescent="0.3">
      <c r="A56" s="41">
        <v>364</v>
      </c>
      <c r="B56" s="25">
        <v>1.1000000000000001</v>
      </c>
      <c r="C56" s="26">
        <v>0.3</v>
      </c>
      <c r="D56" s="25">
        <v>25.9</v>
      </c>
      <c r="G56" s="7">
        <v>0.26</v>
      </c>
      <c r="H56" s="8">
        <v>0.28999999999999998</v>
      </c>
      <c r="I56" s="7">
        <v>24.7</v>
      </c>
      <c r="K56" s="22" t="s">
        <v>19</v>
      </c>
      <c r="L56" s="14">
        <f>AVERAGE(AC1666:AC1716)</f>
        <v>1.2035294117647057</v>
      </c>
      <c r="M56" s="14">
        <f>AVERAGE(AD1666:AD1716)</f>
        <v>5.1688235294117648</v>
      </c>
      <c r="N56" s="14">
        <f>AVERAGE(AE1666:AE1716)</f>
        <v>12.28019607843137</v>
      </c>
      <c r="O56" s="20" t="s">
        <v>23</v>
      </c>
      <c r="P56" s="9">
        <v>49</v>
      </c>
      <c r="Q56" s="9">
        <v>1514000</v>
      </c>
      <c r="R56" s="9"/>
      <c r="S56" s="43">
        <v>229</v>
      </c>
      <c r="T56" s="43">
        <v>210</v>
      </c>
      <c r="U56" s="14">
        <v>46.414285714285718</v>
      </c>
      <c r="V56" s="43" t="s">
        <v>16</v>
      </c>
      <c r="W56" s="43" t="s">
        <v>16</v>
      </c>
      <c r="X56" s="14">
        <v>9.806451612903226</v>
      </c>
      <c r="Y56" s="43">
        <v>7</v>
      </c>
      <c r="Z56" s="9"/>
      <c r="AA56" s="9">
        <v>11</v>
      </c>
      <c r="AB56" s="9">
        <v>18</v>
      </c>
      <c r="AC56" s="9">
        <v>11.63</v>
      </c>
      <c r="AD56" s="9">
        <v>5.94</v>
      </c>
      <c r="AE56" s="9">
        <v>115.01</v>
      </c>
      <c r="AF56" s="9">
        <v>0.95</v>
      </c>
      <c r="AG56" s="9">
        <v>0.74</v>
      </c>
    </row>
    <row r="57" spans="1:33" x14ac:dyDescent="0.3">
      <c r="A57" s="41">
        <v>371</v>
      </c>
      <c r="B57" s="25">
        <v>0.56999999999999995</v>
      </c>
      <c r="C57" s="26">
        <v>0.3</v>
      </c>
      <c r="D57" s="25">
        <v>30</v>
      </c>
      <c r="G57" s="7">
        <v>0.32</v>
      </c>
      <c r="H57" s="8">
        <v>0.17</v>
      </c>
      <c r="I57" s="7">
        <v>26.1</v>
      </c>
      <c r="K57" s="20" t="s">
        <v>26</v>
      </c>
      <c r="L57" s="18">
        <v>0.5</v>
      </c>
      <c r="M57" s="18">
        <v>0.3</v>
      </c>
      <c r="N57" s="18">
        <v>50</v>
      </c>
      <c r="O57" s="20"/>
      <c r="P57" s="9">
        <v>50</v>
      </c>
      <c r="Q57" s="9">
        <v>1456000</v>
      </c>
      <c r="R57" s="9"/>
      <c r="S57" s="43">
        <v>224</v>
      </c>
      <c r="T57" s="43">
        <v>202</v>
      </c>
      <c r="U57" s="14">
        <v>48.857142857142854</v>
      </c>
      <c r="V57" s="43" t="s">
        <v>16</v>
      </c>
      <c r="W57" s="43" t="s">
        <v>16</v>
      </c>
      <c r="X57" s="14">
        <v>10.725806451612904</v>
      </c>
      <c r="Y57" s="43">
        <v>6.7</v>
      </c>
      <c r="Z57" s="9"/>
      <c r="AA57" s="9">
        <v>17</v>
      </c>
      <c r="AB57" s="9">
        <v>18</v>
      </c>
      <c r="AC57" s="9">
        <v>11.69</v>
      </c>
      <c r="AD57" s="9">
        <v>6.15</v>
      </c>
      <c r="AE57" s="9">
        <v>122.96</v>
      </c>
      <c r="AF57" s="9">
        <v>0.87</v>
      </c>
      <c r="AG57" s="9">
        <v>0.86</v>
      </c>
    </row>
    <row r="58" spans="1:33" x14ac:dyDescent="0.3">
      <c r="A58" s="41">
        <v>378</v>
      </c>
      <c r="B58" s="25">
        <v>3.3</v>
      </c>
      <c r="C58" s="26">
        <v>0.33</v>
      </c>
      <c r="D58" s="25">
        <v>29.7</v>
      </c>
      <c r="G58" s="7">
        <v>0.14000000000000001</v>
      </c>
      <c r="H58" s="8">
        <v>0.15</v>
      </c>
      <c r="I58" s="7">
        <v>27.1</v>
      </c>
      <c r="P58" s="9">
        <v>51</v>
      </c>
      <c r="Q58" s="9">
        <v>1466000</v>
      </c>
      <c r="R58" s="9"/>
      <c r="S58" s="9">
        <v>306</v>
      </c>
      <c r="T58" s="9">
        <v>235</v>
      </c>
      <c r="U58" s="14">
        <v>48.085714285714282</v>
      </c>
      <c r="V58" s="9" t="s">
        <v>16</v>
      </c>
      <c r="W58" s="9" t="s">
        <v>16</v>
      </c>
      <c r="X58" s="14">
        <v>11.338709677419354</v>
      </c>
      <c r="Y58" s="9">
        <v>7.9</v>
      </c>
      <c r="Z58" s="9"/>
      <c r="AA58" s="9">
        <v>15</v>
      </c>
      <c r="AB58" s="9">
        <v>17</v>
      </c>
      <c r="AC58" s="9">
        <v>10.86</v>
      </c>
      <c r="AD58" s="9">
        <v>6.39</v>
      </c>
      <c r="AE58" s="9">
        <v>118.42</v>
      </c>
      <c r="AF58" s="9">
        <v>0.8</v>
      </c>
      <c r="AG58" s="9">
        <v>0.86</v>
      </c>
    </row>
    <row r="59" spans="1:33" x14ac:dyDescent="0.3">
      <c r="A59" s="41">
        <v>385</v>
      </c>
      <c r="B59" s="25">
        <v>2.1</v>
      </c>
      <c r="C59" s="26">
        <v>0.24</v>
      </c>
      <c r="D59" s="25">
        <v>27.3</v>
      </c>
      <c r="G59" s="7">
        <v>0.22</v>
      </c>
      <c r="H59" s="8">
        <v>0.12</v>
      </c>
      <c r="I59" s="7">
        <v>28</v>
      </c>
      <c r="P59" s="9">
        <v>52</v>
      </c>
      <c r="Q59" s="9">
        <v>1421000</v>
      </c>
      <c r="R59" s="9"/>
      <c r="S59" s="43">
        <v>257</v>
      </c>
      <c r="T59" s="43">
        <v>217</v>
      </c>
      <c r="U59" s="14">
        <v>48.214285714285715</v>
      </c>
      <c r="V59" s="43" t="s">
        <v>16</v>
      </c>
      <c r="W59" s="43" t="s">
        <v>16</v>
      </c>
      <c r="X59" s="14">
        <v>10.112903225806452</v>
      </c>
      <c r="Y59" s="43">
        <v>6.7</v>
      </c>
      <c r="Z59" s="9"/>
      <c r="AA59" s="9">
        <v>13</v>
      </c>
      <c r="AB59" s="9">
        <v>18</v>
      </c>
      <c r="AC59" s="9">
        <v>11.72</v>
      </c>
      <c r="AD59" s="9">
        <v>6.79</v>
      </c>
      <c r="AE59" s="9">
        <v>117.98</v>
      </c>
      <c r="AF59" s="9">
        <v>0.9</v>
      </c>
      <c r="AG59" s="9">
        <v>0.76</v>
      </c>
    </row>
    <row r="60" spans="1:33" x14ac:dyDescent="0.3">
      <c r="A60" s="41">
        <v>392</v>
      </c>
      <c r="B60" s="25">
        <v>2.2000000000000002</v>
      </c>
      <c r="C60" s="26">
        <v>0.25</v>
      </c>
      <c r="D60" s="25">
        <v>30.3</v>
      </c>
      <c r="G60" s="7">
        <v>0.18</v>
      </c>
      <c r="H60" s="8">
        <v>0.23</v>
      </c>
      <c r="I60" s="7">
        <v>27.9</v>
      </c>
      <c r="P60" s="9">
        <v>53</v>
      </c>
      <c r="Q60" s="9">
        <v>1329000</v>
      </c>
      <c r="R60" s="9"/>
      <c r="S60" s="43">
        <v>231</v>
      </c>
      <c r="T60" s="43">
        <v>207</v>
      </c>
      <c r="U60" s="14">
        <v>49.24285714285714</v>
      </c>
      <c r="V60" s="43" t="s">
        <v>16</v>
      </c>
      <c r="W60" s="43" t="s">
        <v>16</v>
      </c>
      <c r="X60" s="14">
        <v>9.806451612903226</v>
      </c>
      <c r="Y60" s="43">
        <v>6.4</v>
      </c>
      <c r="Z60" s="9"/>
      <c r="AA60" s="9">
        <v>24</v>
      </c>
      <c r="AB60" s="9">
        <v>17</v>
      </c>
      <c r="AC60" s="9">
        <v>9.35</v>
      </c>
      <c r="AD60" s="9">
        <v>8.65</v>
      </c>
      <c r="AE60" s="9">
        <v>112.31</v>
      </c>
      <c r="AF60" s="9">
        <v>0.77</v>
      </c>
      <c r="AG60" s="9">
        <v>1.04</v>
      </c>
    </row>
    <row r="61" spans="1:33" x14ac:dyDescent="0.3">
      <c r="A61" s="41">
        <v>399</v>
      </c>
      <c r="B61" s="25">
        <v>0.96</v>
      </c>
      <c r="C61" s="26">
        <v>0.17</v>
      </c>
      <c r="D61" s="25">
        <v>28.3</v>
      </c>
      <c r="G61" s="7">
        <v>0.28000000000000003</v>
      </c>
      <c r="H61" s="8">
        <v>0.17</v>
      </c>
      <c r="I61" s="7">
        <v>27.8</v>
      </c>
      <c r="P61" s="43">
        <v>54</v>
      </c>
      <c r="Q61" s="43">
        <v>1444000</v>
      </c>
      <c r="R61" s="43"/>
      <c r="S61" s="43">
        <v>295</v>
      </c>
      <c r="T61" s="43">
        <v>230</v>
      </c>
      <c r="U61" s="42">
        <v>46.285714285714285</v>
      </c>
      <c r="V61" s="43" t="s">
        <v>16</v>
      </c>
      <c r="W61" s="43" t="s">
        <v>16</v>
      </c>
      <c r="X61" s="42">
        <v>9.806451612903226</v>
      </c>
      <c r="Y61" s="43">
        <v>6.6</v>
      </c>
      <c r="Z61" s="43"/>
      <c r="AA61" s="43">
        <v>13</v>
      </c>
      <c r="AB61" s="43">
        <v>20</v>
      </c>
      <c r="AC61" s="43">
        <v>11.93</v>
      </c>
      <c r="AD61" s="43">
        <v>6.96</v>
      </c>
      <c r="AE61" s="43">
        <v>112.25</v>
      </c>
      <c r="AF61" s="9">
        <v>0.69</v>
      </c>
      <c r="AG61" s="9">
        <v>0.68</v>
      </c>
    </row>
    <row r="62" spans="1:33" x14ac:dyDescent="0.3">
      <c r="A62" s="41">
        <v>406</v>
      </c>
      <c r="B62" s="25">
        <v>0.89</v>
      </c>
      <c r="C62" s="26">
        <v>0.18</v>
      </c>
      <c r="D62" s="25">
        <v>26.6</v>
      </c>
      <c r="G62" s="7">
        <v>0.1</v>
      </c>
      <c r="H62" s="8">
        <v>0.18</v>
      </c>
      <c r="I62" s="7">
        <v>28.5</v>
      </c>
      <c r="P62" s="9">
        <v>55</v>
      </c>
      <c r="Q62" s="9">
        <v>1451000</v>
      </c>
      <c r="R62" s="9"/>
      <c r="S62" s="43">
        <v>266</v>
      </c>
      <c r="T62" s="43">
        <v>225</v>
      </c>
      <c r="U62" s="14">
        <v>47.31428571428571</v>
      </c>
      <c r="V62" s="43" t="s">
        <v>16</v>
      </c>
      <c r="W62" s="43" t="s">
        <v>16</v>
      </c>
      <c r="X62" s="14">
        <v>9.193548387096774</v>
      </c>
      <c r="Y62" s="43">
        <v>7</v>
      </c>
      <c r="Z62" s="9"/>
      <c r="AA62" s="9">
        <v>12</v>
      </c>
      <c r="AB62" s="9">
        <v>15</v>
      </c>
      <c r="AC62" s="9">
        <v>10.39</v>
      </c>
      <c r="AD62" s="9">
        <v>6.48</v>
      </c>
      <c r="AE62" s="9">
        <v>117.01</v>
      </c>
      <c r="AF62" s="9">
        <v>0.62</v>
      </c>
      <c r="AG62" s="9">
        <v>0.7</v>
      </c>
    </row>
    <row r="63" spans="1:33" x14ac:dyDescent="0.3">
      <c r="A63" s="41">
        <v>413</v>
      </c>
      <c r="B63" s="25">
        <v>0.27</v>
      </c>
      <c r="C63" s="26">
        <v>0.26</v>
      </c>
      <c r="D63" s="25">
        <v>29.2</v>
      </c>
      <c r="G63" s="7">
        <v>7.0000000000000007E-2</v>
      </c>
      <c r="H63" s="8">
        <v>0.22</v>
      </c>
      <c r="I63" s="7">
        <v>28.2</v>
      </c>
      <c r="P63" s="9">
        <v>56</v>
      </c>
      <c r="Q63" s="9">
        <v>1484000</v>
      </c>
      <c r="R63" s="9"/>
      <c r="S63" s="9">
        <v>258</v>
      </c>
      <c r="T63" s="9">
        <v>220</v>
      </c>
      <c r="U63" s="14">
        <v>46.8</v>
      </c>
      <c r="V63" s="9" t="s">
        <v>16</v>
      </c>
      <c r="W63" s="9" t="s">
        <v>16</v>
      </c>
      <c r="X63" s="14">
        <v>8.887096774193548</v>
      </c>
      <c r="Y63" s="9">
        <v>7.1</v>
      </c>
      <c r="Z63" s="9"/>
      <c r="AA63" s="9">
        <v>12</v>
      </c>
      <c r="AB63" s="9">
        <v>21</v>
      </c>
      <c r="AC63" s="9">
        <v>10.52</v>
      </c>
      <c r="AD63" s="9">
        <v>6.79</v>
      </c>
      <c r="AE63" s="9">
        <v>117.82</v>
      </c>
      <c r="AF63" s="9">
        <v>0.82</v>
      </c>
      <c r="AG63" s="9">
        <v>0.81</v>
      </c>
    </row>
    <row r="64" spans="1:33" x14ac:dyDescent="0.3">
      <c r="A64" s="41">
        <v>420</v>
      </c>
      <c r="B64" s="25">
        <v>0.47</v>
      </c>
      <c r="C64" s="26">
        <v>0.21</v>
      </c>
      <c r="D64" s="25">
        <v>28.3</v>
      </c>
      <c r="G64" s="7">
        <v>0.12</v>
      </c>
      <c r="H64" s="8">
        <v>0.16</v>
      </c>
      <c r="I64" s="7">
        <v>26.9</v>
      </c>
      <c r="P64" s="9">
        <v>57</v>
      </c>
      <c r="Q64" s="9">
        <v>1422000</v>
      </c>
      <c r="R64" s="9"/>
      <c r="S64" s="43">
        <v>228</v>
      </c>
      <c r="T64" s="43">
        <v>199</v>
      </c>
      <c r="U64" s="14">
        <v>48.6</v>
      </c>
      <c r="V64" s="43" t="s">
        <v>16</v>
      </c>
      <c r="W64" s="43" t="s">
        <v>16</v>
      </c>
      <c r="X64" s="14">
        <v>9.5</v>
      </c>
      <c r="Y64" s="43">
        <v>6.3</v>
      </c>
      <c r="Z64" s="9"/>
      <c r="AA64" s="9">
        <v>11</v>
      </c>
      <c r="AB64" s="9">
        <v>19</v>
      </c>
      <c r="AC64" s="9">
        <v>9.6</v>
      </c>
      <c r="AD64" s="9">
        <v>6.43</v>
      </c>
      <c r="AE64" s="9">
        <v>116.31</v>
      </c>
      <c r="AF64" s="9">
        <v>0.69</v>
      </c>
      <c r="AG64" s="9">
        <v>0.69</v>
      </c>
    </row>
    <row r="65" spans="1:33" x14ac:dyDescent="0.3">
      <c r="A65" s="41">
        <v>427</v>
      </c>
      <c r="B65" s="25">
        <v>0.62</v>
      </c>
      <c r="C65" s="26">
        <v>0.19</v>
      </c>
      <c r="D65" s="25">
        <v>27</v>
      </c>
      <c r="G65" s="7">
        <v>0.12</v>
      </c>
      <c r="H65" s="8">
        <v>0.11</v>
      </c>
      <c r="I65" s="7">
        <v>27.5</v>
      </c>
      <c r="P65" s="9">
        <v>58</v>
      </c>
      <c r="Q65" s="9">
        <v>1387000</v>
      </c>
      <c r="R65" s="9"/>
      <c r="S65" s="9">
        <v>265</v>
      </c>
      <c r="T65" s="9">
        <v>202</v>
      </c>
      <c r="U65" s="14">
        <v>50.271428571428579</v>
      </c>
      <c r="V65" s="9" t="s">
        <v>16</v>
      </c>
      <c r="W65" s="9" t="s">
        <v>16</v>
      </c>
      <c r="X65" s="14">
        <v>10.419354838709678</v>
      </c>
      <c r="Y65" s="9">
        <v>8.3000000000000007</v>
      </c>
      <c r="Z65" s="9"/>
      <c r="AA65" s="9">
        <v>34</v>
      </c>
      <c r="AB65" s="9">
        <v>24</v>
      </c>
      <c r="AC65" s="9">
        <v>5.14</v>
      </c>
      <c r="AD65" s="9">
        <v>6.82</v>
      </c>
      <c r="AE65" s="9">
        <v>125.9</v>
      </c>
      <c r="AF65" s="9">
        <v>0.53</v>
      </c>
      <c r="AG65" s="9">
        <v>1.55</v>
      </c>
    </row>
    <row r="66" spans="1:33" x14ac:dyDescent="0.3">
      <c r="A66" s="41">
        <v>434</v>
      </c>
      <c r="B66" s="25">
        <v>0.78</v>
      </c>
      <c r="C66" s="26">
        <v>0.47</v>
      </c>
      <c r="D66" s="25">
        <v>29.8</v>
      </c>
      <c r="G66" s="7">
        <v>7.0000000000000007E-2</v>
      </c>
      <c r="H66" s="8">
        <v>0.17</v>
      </c>
      <c r="I66" s="7">
        <v>26.6</v>
      </c>
      <c r="P66" s="9">
        <v>59</v>
      </c>
      <c r="Q66" s="9">
        <v>1399000</v>
      </c>
      <c r="R66" s="9"/>
      <c r="S66" s="43">
        <v>244</v>
      </c>
      <c r="T66" s="43">
        <v>216</v>
      </c>
      <c r="U66" s="14">
        <v>51.042857142857144</v>
      </c>
      <c r="V66" s="43" t="s">
        <v>16</v>
      </c>
      <c r="W66" s="43" t="s">
        <v>16</v>
      </c>
      <c r="X66" s="14">
        <v>10.725806451612904</v>
      </c>
      <c r="Y66" s="43">
        <v>8.6</v>
      </c>
      <c r="Z66" s="9"/>
      <c r="AA66" s="9">
        <v>32</v>
      </c>
      <c r="AB66" s="9">
        <v>25</v>
      </c>
      <c r="AC66" s="9">
        <v>8.0399999999999991</v>
      </c>
      <c r="AD66" s="9">
        <v>6.81</v>
      </c>
      <c r="AE66" s="9">
        <v>118.77</v>
      </c>
      <c r="AF66" s="9">
        <v>0.71</v>
      </c>
      <c r="AG66" s="9">
        <v>1.54</v>
      </c>
    </row>
    <row r="67" spans="1:33" x14ac:dyDescent="0.3">
      <c r="A67" s="41">
        <v>441</v>
      </c>
      <c r="B67" s="25">
        <v>1.5</v>
      </c>
      <c r="C67" s="26">
        <v>0.28999999999999998</v>
      </c>
      <c r="D67" s="25">
        <v>31.3</v>
      </c>
      <c r="G67" s="7">
        <v>0.06</v>
      </c>
      <c r="H67" s="8">
        <v>0.14000000000000001</v>
      </c>
      <c r="I67" s="7">
        <v>24.9</v>
      </c>
      <c r="P67" s="9">
        <v>60</v>
      </c>
      <c r="Q67" s="9">
        <v>1394000</v>
      </c>
      <c r="R67" s="9"/>
      <c r="S67" s="43">
        <v>265</v>
      </c>
      <c r="T67" s="43">
        <v>237</v>
      </c>
      <c r="U67" s="14">
        <v>51.942857142857136</v>
      </c>
      <c r="V67" s="43" t="s">
        <v>16</v>
      </c>
      <c r="W67" s="43" t="s">
        <v>16</v>
      </c>
      <c r="X67" s="14">
        <v>10.419354838709678</v>
      </c>
      <c r="Y67" s="43">
        <v>8.5</v>
      </c>
      <c r="Z67" s="9"/>
      <c r="AA67" s="9">
        <v>33</v>
      </c>
      <c r="AB67" s="9">
        <v>31</v>
      </c>
      <c r="AC67" s="9">
        <v>8.2200000000000006</v>
      </c>
      <c r="AD67" s="9">
        <v>7.33</v>
      </c>
      <c r="AE67" s="9">
        <v>125.33</v>
      </c>
      <c r="AF67" s="9">
        <v>0.82</v>
      </c>
      <c r="AG67" s="9">
        <v>1.75</v>
      </c>
    </row>
    <row r="68" spans="1:33" x14ac:dyDescent="0.3">
      <c r="A68" s="41">
        <v>448</v>
      </c>
      <c r="B68" s="25">
        <v>1.2</v>
      </c>
      <c r="C68" s="26">
        <v>0.45</v>
      </c>
      <c r="D68" s="25">
        <v>28.6</v>
      </c>
      <c r="G68" s="7">
        <v>0.03</v>
      </c>
      <c r="H68" s="8">
        <v>7.0000000000000007E-2</v>
      </c>
      <c r="I68" s="7">
        <v>26</v>
      </c>
      <c r="P68" s="9">
        <v>61</v>
      </c>
      <c r="Q68" s="9">
        <v>1447000</v>
      </c>
      <c r="R68" s="9"/>
      <c r="S68" s="43">
        <v>363</v>
      </c>
      <c r="T68" s="43">
        <v>259</v>
      </c>
      <c r="U68" s="14">
        <v>52.2</v>
      </c>
      <c r="V68" s="43" t="s">
        <v>16</v>
      </c>
      <c r="W68" s="43" t="s">
        <v>16</v>
      </c>
      <c r="X68" s="14">
        <v>10.725806451612904</v>
      </c>
      <c r="Y68" s="43">
        <v>9</v>
      </c>
      <c r="Z68" s="9"/>
      <c r="AA68" s="9">
        <v>28</v>
      </c>
      <c r="AB68" s="9">
        <v>34</v>
      </c>
      <c r="AC68" s="9">
        <v>16.27</v>
      </c>
      <c r="AD68" s="9">
        <v>6.3</v>
      </c>
      <c r="AE68" s="9">
        <v>101.95</v>
      </c>
      <c r="AF68" s="9">
        <v>1.61</v>
      </c>
      <c r="AG68" s="9">
        <v>1.63</v>
      </c>
    </row>
    <row r="69" spans="1:33" x14ac:dyDescent="0.3">
      <c r="A69" s="41">
        <v>455</v>
      </c>
      <c r="B69" s="25">
        <v>0.97</v>
      </c>
      <c r="C69" s="26">
        <v>0.32</v>
      </c>
      <c r="D69" s="25">
        <v>27.3</v>
      </c>
      <c r="G69" s="7">
        <v>0.03</v>
      </c>
      <c r="H69" s="8">
        <v>0.13</v>
      </c>
      <c r="I69" s="7">
        <v>24.3</v>
      </c>
      <c r="P69" s="9">
        <v>62</v>
      </c>
      <c r="Q69" s="9">
        <v>1470000</v>
      </c>
      <c r="R69" s="9"/>
      <c r="S69" s="43">
        <v>293</v>
      </c>
      <c r="T69" s="43">
        <v>243</v>
      </c>
      <c r="U69" s="14">
        <v>49.5</v>
      </c>
      <c r="V69" s="43" t="s">
        <v>16</v>
      </c>
      <c r="W69" s="43" t="s">
        <v>16</v>
      </c>
      <c r="X69" s="14">
        <v>10.725806451612904</v>
      </c>
      <c r="Y69" s="43">
        <v>7.9</v>
      </c>
      <c r="Z69" s="9"/>
      <c r="AA69" s="9">
        <v>16</v>
      </c>
      <c r="AB69" s="9">
        <v>18</v>
      </c>
      <c r="AC69" s="9">
        <v>15.76</v>
      </c>
      <c r="AD69" s="9">
        <v>6.69</v>
      </c>
      <c r="AE69" s="9">
        <v>99.73</v>
      </c>
      <c r="AF69" s="9">
        <v>1.69</v>
      </c>
      <c r="AG69" s="9">
        <v>0.87</v>
      </c>
    </row>
    <row r="70" spans="1:33" x14ac:dyDescent="0.3">
      <c r="A70" s="41">
        <v>462</v>
      </c>
      <c r="B70" s="25">
        <v>0.67</v>
      </c>
      <c r="C70" s="26">
        <v>0.36</v>
      </c>
      <c r="D70" s="25">
        <v>26.6</v>
      </c>
      <c r="G70" s="7">
        <v>0.11</v>
      </c>
      <c r="H70" s="8">
        <v>0.17</v>
      </c>
      <c r="I70" s="7">
        <v>24.9</v>
      </c>
      <c r="P70" s="9">
        <v>63</v>
      </c>
      <c r="Q70" s="9">
        <v>2248000</v>
      </c>
      <c r="R70" s="9"/>
      <c r="S70" s="43">
        <v>384</v>
      </c>
      <c r="T70" s="43">
        <v>246</v>
      </c>
      <c r="U70" s="14">
        <v>28.285714285714285</v>
      </c>
      <c r="V70" s="43" t="s">
        <v>16</v>
      </c>
      <c r="W70" s="43" t="s">
        <v>16</v>
      </c>
      <c r="X70" s="14">
        <v>7.354838709677419</v>
      </c>
      <c r="Y70" s="43">
        <v>6.3</v>
      </c>
      <c r="Z70" s="9"/>
      <c r="AA70" s="9">
        <v>95</v>
      </c>
      <c r="AB70" s="9">
        <v>45</v>
      </c>
      <c r="AC70" s="9">
        <v>19.28</v>
      </c>
      <c r="AD70" s="9">
        <v>2.36</v>
      </c>
      <c r="AE70" s="9">
        <v>46.47</v>
      </c>
      <c r="AF70" s="9">
        <v>1.94</v>
      </c>
      <c r="AG70" s="9">
        <v>2.0299999999999998</v>
      </c>
    </row>
    <row r="71" spans="1:33" x14ac:dyDescent="0.3">
      <c r="A71" s="41">
        <v>469</v>
      </c>
      <c r="B71" s="25">
        <v>0.57999999999999996</v>
      </c>
      <c r="C71" s="26">
        <v>0.38</v>
      </c>
      <c r="D71" s="25">
        <v>28</v>
      </c>
      <c r="G71" s="7">
        <v>7.0000000000000007E-2</v>
      </c>
      <c r="H71" s="8">
        <v>0.17</v>
      </c>
      <c r="I71" s="7">
        <v>22.3</v>
      </c>
      <c r="P71" s="9">
        <v>64</v>
      </c>
      <c r="Q71" s="9">
        <v>1534000</v>
      </c>
      <c r="R71" s="9"/>
      <c r="S71" s="43">
        <v>195</v>
      </c>
      <c r="T71" s="43">
        <v>188</v>
      </c>
      <c r="U71" s="14">
        <v>46.928571428571431</v>
      </c>
      <c r="V71" s="43" t="s">
        <v>16</v>
      </c>
      <c r="W71" s="43" t="s">
        <v>16</v>
      </c>
      <c r="X71" s="14">
        <v>8.5806451612903221</v>
      </c>
      <c r="Y71" s="43">
        <v>5.6</v>
      </c>
      <c r="Z71" s="9"/>
      <c r="AA71" s="9">
        <v>10</v>
      </c>
      <c r="AB71" s="9">
        <v>12</v>
      </c>
      <c r="AC71" s="9">
        <v>13.14</v>
      </c>
      <c r="AD71" s="9">
        <v>2.77</v>
      </c>
      <c r="AE71" s="9">
        <v>104.09</v>
      </c>
      <c r="AF71" s="9">
        <v>1.1299999999999999</v>
      </c>
      <c r="AG71" s="9">
        <v>0.89</v>
      </c>
    </row>
    <row r="72" spans="1:33" x14ac:dyDescent="0.3">
      <c r="A72" s="41">
        <v>476</v>
      </c>
      <c r="B72" s="25">
        <v>0.95</v>
      </c>
      <c r="C72" s="26">
        <v>0.34</v>
      </c>
      <c r="D72" s="25">
        <v>29.1</v>
      </c>
      <c r="G72" s="7">
        <v>0.1</v>
      </c>
      <c r="H72" s="8">
        <v>0.13</v>
      </c>
      <c r="I72" s="7">
        <v>22.2</v>
      </c>
      <c r="P72" s="9">
        <v>65</v>
      </c>
      <c r="Q72" s="9">
        <v>1470000</v>
      </c>
      <c r="R72" s="9"/>
      <c r="S72" s="43">
        <v>236</v>
      </c>
      <c r="T72" s="43">
        <v>189</v>
      </c>
      <c r="U72" s="14">
        <v>47.18571428571429</v>
      </c>
      <c r="V72" s="43" t="s">
        <v>16</v>
      </c>
      <c r="W72" s="43" t="s">
        <v>16</v>
      </c>
      <c r="X72" s="14">
        <v>9.5</v>
      </c>
      <c r="Y72" s="43">
        <v>6.3</v>
      </c>
      <c r="Z72" s="9"/>
      <c r="AA72" s="9">
        <v>9</v>
      </c>
      <c r="AB72" s="9">
        <v>11</v>
      </c>
      <c r="AC72" s="9">
        <v>13.27</v>
      </c>
      <c r="AD72" s="9">
        <v>5.12</v>
      </c>
      <c r="AE72" s="9">
        <v>122.77</v>
      </c>
      <c r="AF72" s="9">
        <v>0.85</v>
      </c>
      <c r="AG72" s="9">
        <v>0.44</v>
      </c>
    </row>
    <row r="73" spans="1:33" x14ac:dyDescent="0.3">
      <c r="A73" s="41">
        <v>483</v>
      </c>
      <c r="B73" s="25">
        <v>1.5</v>
      </c>
      <c r="C73" s="26">
        <v>0.33</v>
      </c>
      <c r="D73" s="25">
        <v>29.9</v>
      </c>
      <c r="G73" s="7">
        <v>0.11</v>
      </c>
      <c r="H73" s="8">
        <v>0.1</v>
      </c>
      <c r="I73" s="7">
        <v>22.2</v>
      </c>
      <c r="P73" s="9">
        <v>66</v>
      </c>
      <c r="Q73" s="9">
        <v>1432000</v>
      </c>
      <c r="R73" s="9"/>
      <c r="S73" s="43">
        <v>234</v>
      </c>
      <c r="T73" s="43">
        <v>209</v>
      </c>
      <c r="U73" s="14">
        <v>50.4</v>
      </c>
      <c r="V73" s="43" t="s">
        <v>16</v>
      </c>
      <c r="W73" s="43" t="s">
        <v>16</v>
      </c>
      <c r="X73" s="14">
        <v>9.806451612903226</v>
      </c>
      <c r="Y73" s="43">
        <v>6.6</v>
      </c>
      <c r="Z73" s="9"/>
      <c r="AA73" s="9">
        <v>6</v>
      </c>
      <c r="AB73" s="9">
        <v>11</v>
      </c>
      <c r="AC73" s="9">
        <v>12.79</v>
      </c>
      <c r="AD73" s="9">
        <v>6.5</v>
      </c>
      <c r="AE73" s="9">
        <v>115.72</v>
      </c>
      <c r="AF73" s="9">
        <v>0.95</v>
      </c>
      <c r="AG73" s="9">
        <v>0.7</v>
      </c>
    </row>
    <row r="74" spans="1:33" x14ac:dyDescent="0.3">
      <c r="A74" s="41">
        <v>490</v>
      </c>
      <c r="B74" s="25">
        <v>0.95</v>
      </c>
      <c r="C74" s="26">
        <v>0.42</v>
      </c>
      <c r="D74" s="25">
        <v>28.2</v>
      </c>
      <c r="G74" s="7">
        <v>0.11</v>
      </c>
      <c r="H74" s="8">
        <v>0.12</v>
      </c>
      <c r="I74" s="7">
        <v>21.8</v>
      </c>
      <c r="P74" s="9">
        <v>67</v>
      </c>
      <c r="Q74" s="9">
        <v>1679000</v>
      </c>
      <c r="R74" s="9"/>
      <c r="S74" s="43">
        <v>269</v>
      </c>
      <c r="T74" s="43">
        <v>239</v>
      </c>
      <c r="U74" s="14">
        <v>45.642857142857146</v>
      </c>
      <c r="V74" s="43" t="s">
        <v>16</v>
      </c>
      <c r="W74" s="43" t="s">
        <v>16</v>
      </c>
      <c r="X74" s="14">
        <v>8.887096774193548</v>
      </c>
      <c r="Y74" s="43">
        <v>7</v>
      </c>
      <c r="Z74" s="9"/>
      <c r="AA74" s="9">
        <v>20</v>
      </c>
      <c r="AB74" s="9">
        <v>24</v>
      </c>
      <c r="AC74" s="9">
        <v>24.22</v>
      </c>
      <c r="AD74" s="9">
        <v>4.49</v>
      </c>
      <c r="AE74" s="9">
        <v>64.19</v>
      </c>
      <c r="AF74" s="9">
        <v>0.62</v>
      </c>
      <c r="AG74" s="9">
        <v>0.77</v>
      </c>
    </row>
    <row r="75" spans="1:33" x14ac:dyDescent="0.3">
      <c r="A75" s="41">
        <v>497</v>
      </c>
      <c r="B75" s="25">
        <v>1.9</v>
      </c>
      <c r="C75" s="26">
        <v>0.56999999999999995</v>
      </c>
      <c r="D75" s="25">
        <v>29.2</v>
      </c>
      <c r="G75" s="7">
        <v>0.16</v>
      </c>
      <c r="H75" s="8">
        <v>0.2</v>
      </c>
      <c r="I75" s="7">
        <v>21.7</v>
      </c>
      <c r="P75" s="9">
        <v>68</v>
      </c>
      <c r="Q75" s="9">
        <v>1518000</v>
      </c>
      <c r="R75" s="9"/>
      <c r="S75" s="9">
        <v>243</v>
      </c>
      <c r="T75" s="9">
        <v>219</v>
      </c>
      <c r="U75" s="14">
        <v>48.471428571428575</v>
      </c>
      <c r="V75" s="9" t="s">
        <v>16</v>
      </c>
      <c r="W75" s="9" t="s">
        <v>16</v>
      </c>
      <c r="X75" s="14">
        <v>9.5</v>
      </c>
      <c r="Y75" s="9">
        <v>7.5</v>
      </c>
      <c r="Z75" s="9"/>
      <c r="AA75" s="9">
        <v>9</v>
      </c>
      <c r="AB75" s="9">
        <v>11</v>
      </c>
      <c r="AC75" s="9">
        <v>11.86</v>
      </c>
      <c r="AD75" s="9">
        <v>4.96</v>
      </c>
      <c r="AE75" s="9">
        <v>105.17</v>
      </c>
      <c r="AF75" s="9">
        <v>0.91</v>
      </c>
      <c r="AG75" s="9">
        <v>0.6</v>
      </c>
    </row>
    <row r="76" spans="1:33" x14ac:dyDescent="0.3">
      <c r="A76" s="41">
        <v>504</v>
      </c>
      <c r="B76" s="25">
        <v>0.54</v>
      </c>
      <c r="C76" s="26">
        <v>0.5</v>
      </c>
      <c r="D76" s="25">
        <v>31.7</v>
      </c>
      <c r="G76" s="7">
        <v>0.19</v>
      </c>
      <c r="H76" s="8">
        <v>0.17</v>
      </c>
      <c r="I76" s="7">
        <v>21.8</v>
      </c>
      <c r="P76" s="9">
        <v>69</v>
      </c>
      <c r="Q76" s="9">
        <v>2187000</v>
      </c>
      <c r="R76" s="9"/>
      <c r="S76" s="43">
        <v>307</v>
      </c>
      <c r="T76" s="43">
        <v>229</v>
      </c>
      <c r="U76" s="14">
        <v>38.18571428571429</v>
      </c>
      <c r="V76" s="43" t="s">
        <v>16</v>
      </c>
      <c r="W76" s="43" t="s">
        <v>16</v>
      </c>
      <c r="X76" s="14">
        <v>8.5806451612903221</v>
      </c>
      <c r="Y76" s="43">
        <v>6.7</v>
      </c>
      <c r="Z76" s="9"/>
      <c r="AA76" s="9">
        <v>27</v>
      </c>
      <c r="AB76" s="9">
        <v>34</v>
      </c>
      <c r="AC76" s="9">
        <v>23.83</v>
      </c>
      <c r="AD76" s="9">
        <v>3.54</v>
      </c>
      <c r="AE76" s="9">
        <v>69.05</v>
      </c>
      <c r="AF76" s="9">
        <v>0.69</v>
      </c>
      <c r="AG76" s="9">
        <v>0.95</v>
      </c>
    </row>
    <row r="77" spans="1:33" x14ac:dyDescent="0.3">
      <c r="A77" s="41">
        <v>511</v>
      </c>
      <c r="B77" s="25">
        <v>0.49</v>
      </c>
      <c r="C77" s="26">
        <v>0.53</v>
      </c>
      <c r="D77" s="25">
        <v>33.299999999999997</v>
      </c>
      <c r="G77" s="7">
        <v>0.12</v>
      </c>
      <c r="H77" s="8">
        <v>0.22</v>
      </c>
      <c r="I77" s="7">
        <v>22.5</v>
      </c>
      <c r="P77" s="9">
        <v>70</v>
      </c>
      <c r="Q77" s="9">
        <v>1490000</v>
      </c>
      <c r="R77" s="9"/>
      <c r="S77" s="43">
        <v>219</v>
      </c>
      <c r="T77" s="43">
        <v>205</v>
      </c>
      <c r="U77" s="14">
        <v>45.385714285714286</v>
      </c>
      <c r="V77" s="43" t="s">
        <v>16</v>
      </c>
      <c r="W77" s="43" t="s">
        <v>16</v>
      </c>
      <c r="X77" s="14">
        <v>9.5</v>
      </c>
      <c r="Y77" s="43">
        <v>7.5</v>
      </c>
      <c r="Z77" s="9"/>
      <c r="AA77" s="9">
        <v>19</v>
      </c>
      <c r="AB77" s="9">
        <v>18</v>
      </c>
      <c r="AC77" s="9">
        <v>15.55</v>
      </c>
      <c r="AD77" s="9">
        <v>4.8099999999999996</v>
      </c>
      <c r="AE77" s="9">
        <v>90.48</v>
      </c>
      <c r="AF77" s="9">
        <v>1.73</v>
      </c>
      <c r="AG77" s="9">
        <v>1.49</v>
      </c>
    </row>
    <row r="78" spans="1:33" x14ac:dyDescent="0.3">
      <c r="A78" s="41">
        <v>518</v>
      </c>
      <c r="B78" s="25">
        <v>0.99</v>
      </c>
      <c r="C78" s="26">
        <v>0.69</v>
      </c>
      <c r="D78" s="25">
        <v>30.8</v>
      </c>
      <c r="G78" s="7">
        <v>0.19</v>
      </c>
      <c r="H78" s="8">
        <v>0.17</v>
      </c>
      <c r="I78" s="7">
        <v>22.7</v>
      </c>
      <c r="P78" s="9">
        <v>71</v>
      </c>
      <c r="Q78" s="9">
        <v>1474000</v>
      </c>
      <c r="R78" s="9"/>
      <c r="S78" s="9">
        <v>275</v>
      </c>
      <c r="T78" s="9">
        <v>196</v>
      </c>
      <c r="U78" s="14">
        <v>49.24285714285714</v>
      </c>
      <c r="V78" s="9" t="s">
        <v>16</v>
      </c>
      <c r="W78" s="9" t="s">
        <v>16</v>
      </c>
      <c r="X78" s="14">
        <v>10.419354838709678</v>
      </c>
      <c r="Y78" s="9">
        <v>7.1</v>
      </c>
      <c r="Z78" s="9"/>
      <c r="AA78" s="9">
        <v>11</v>
      </c>
      <c r="AB78" s="9">
        <v>12</v>
      </c>
      <c r="AC78" s="9">
        <v>11.67</v>
      </c>
      <c r="AD78" s="9">
        <v>4.78</v>
      </c>
      <c r="AE78" s="9">
        <v>110.76</v>
      </c>
      <c r="AF78" s="9">
        <v>1.1000000000000001</v>
      </c>
      <c r="AG78" s="9">
        <v>0.87</v>
      </c>
    </row>
    <row r="79" spans="1:33" x14ac:dyDescent="0.3">
      <c r="A79" s="41">
        <v>525</v>
      </c>
      <c r="B79" s="25">
        <v>1.3</v>
      </c>
      <c r="C79" s="26">
        <v>0.46</v>
      </c>
      <c r="D79" s="25">
        <v>29.2</v>
      </c>
      <c r="G79" s="7">
        <v>0.32</v>
      </c>
      <c r="H79" s="8">
        <v>0.27</v>
      </c>
      <c r="I79" s="7">
        <v>20.3</v>
      </c>
      <c r="P79" s="9">
        <v>72</v>
      </c>
      <c r="Q79" s="9">
        <v>1541000</v>
      </c>
      <c r="R79" s="9"/>
      <c r="S79" s="43">
        <v>250</v>
      </c>
      <c r="T79" s="43">
        <v>210</v>
      </c>
      <c r="U79" s="14">
        <v>51.3</v>
      </c>
      <c r="V79" s="43" t="s">
        <v>16</v>
      </c>
      <c r="W79" s="43" t="s">
        <v>16</v>
      </c>
      <c r="X79" s="14">
        <v>11.03225806451613</v>
      </c>
      <c r="Y79" s="43">
        <v>7.1</v>
      </c>
      <c r="Z79" s="9"/>
      <c r="AA79" s="9">
        <v>8</v>
      </c>
      <c r="AB79" s="9">
        <v>11</v>
      </c>
      <c r="AC79" s="9">
        <v>9.85</v>
      </c>
      <c r="AD79" s="9">
        <v>4.6399999999999997</v>
      </c>
      <c r="AE79" s="9">
        <v>121.32</v>
      </c>
      <c r="AF79" s="9">
        <v>0.87</v>
      </c>
      <c r="AG79" s="9">
        <v>0.77</v>
      </c>
    </row>
    <row r="80" spans="1:33" x14ac:dyDescent="0.3">
      <c r="A80" s="41">
        <v>532</v>
      </c>
      <c r="B80" s="25">
        <v>0.7</v>
      </c>
      <c r="C80" s="26">
        <v>0.42</v>
      </c>
      <c r="D80" s="25">
        <v>23.7</v>
      </c>
      <c r="G80" s="7">
        <v>0.73</v>
      </c>
      <c r="H80" s="8">
        <v>0.39</v>
      </c>
      <c r="I80" s="7">
        <v>20.6</v>
      </c>
      <c r="P80" s="9">
        <v>73</v>
      </c>
      <c r="Q80" s="9">
        <v>1509000</v>
      </c>
      <c r="R80" s="9"/>
      <c r="S80" s="43">
        <v>237</v>
      </c>
      <c r="T80" s="43">
        <v>205</v>
      </c>
      <c r="U80" s="14">
        <v>49.5</v>
      </c>
      <c r="V80" s="43" t="s">
        <v>16</v>
      </c>
      <c r="W80" s="43" t="s">
        <v>16</v>
      </c>
      <c r="X80" s="14">
        <v>10.419354838709678</v>
      </c>
      <c r="Y80" s="43">
        <v>7.2</v>
      </c>
      <c r="Z80" s="9"/>
      <c r="AA80" s="9">
        <v>10</v>
      </c>
      <c r="AB80" s="9">
        <v>12</v>
      </c>
      <c r="AC80" s="9">
        <v>12.12</v>
      </c>
      <c r="AD80" s="9">
        <v>4.5599999999999996</v>
      </c>
      <c r="AE80" s="9">
        <v>126.62</v>
      </c>
      <c r="AF80" s="9">
        <v>0.73</v>
      </c>
      <c r="AG80" s="9">
        <v>0.67</v>
      </c>
    </row>
    <row r="81" spans="1:33" x14ac:dyDescent="0.3">
      <c r="A81" s="41">
        <v>539</v>
      </c>
      <c r="B81" s="25">
        <v>1.1000000000000001</v>
      </c>
      <c r="C81" s="26">
        <v>0.71</v>
      </c>
      <c r="D81" s="25">
        <v>27.9</v>
      </c>
      <c r="G81" s="7">
        <v>0.37</v>
      </c>
      <c r="H81" s="8">
        <v>0.28000000000000003</v>
      </c>
      <c r="I81" s="7">
        <v>18.600000000000001</v>
      </c>
      <c r="P81" s="9">
        <v>74</v>
      </c>
      <c r="Q81" s="9">
        <v>1512000</v>
      </c>
      <c r="R81" s="9"/>
      <c r="S81" s="43">
        <v>247</v>
      </c>
      <c r="T81" s="43">
        <v>206</v>
      </c>
      <c r="U81" s="14">
        <v>49.114285714285714</v>
      </c>
      <c r="V81" s="43" t="s">
        <v>16</v>
      </c>
      <c r="W81" s="43" t="s">
        <v>16</v>
      </c>
      <c r="X81" s="14">
        <v>9.806451612903226</v>
      </c>
      <c r="Y81" s="43">
        <v>7.1</v>
      </c>
      <c r="Z81" s="9"/>
      <c r="AA81" s="9">
        <v>13</v>
      </c>
      <c r="AB81" s="9">
        <v>13</v>
      </c>
      <c r="AC81" s="9">
        <v>12.99</v>
      </c>
      <c r="AD81" s="9">
        <v>4.7300000000000004</v>
      </c>
      <c r="AE81" s="9">
        <v>123.63</v>
      </c>
      <c r="AF81" s="9">
        <v>1.08</v>
      </c>
      <c r="AG81" s="9">
        <v>0.87</v>
      </c>
    </row>
    <row r="82" spans="1:33" x14ac:dyDescent="0.3">
      <c r="A82" s="41">
        <v>546</v>
      </c>
      <c r="B82" s="25">
        <v>1.7</v>
      </c>
      <c r="C82" s="26">
        <v>0.68</v>
      </c>
      <c r="D82" s="25">
        <v>30.3</v>
      </c>
      <c r="G82" s="7">
        <v>0.21</v>
      </c>
      <c r="H82" s="8">
        <v>0.34</v>
      </c>
      <c r="I82" s="7">
        <v>20.2</v>
      </c>
      <c r="P82" s="9">
        <v>75</v>
      </c>
      <c r="Q82" s="9">
        <v>1577000</v>
      </c>
      <c r="R82" s="9"/>
      <c r="S82" s="43">
        <v>245</v>
      </c>
      <c r="T82" s="43">
        <v>205</v>
      </c>
      <c r="U82" s="14">
        <v>49.885714285714286</v>
      </c>
      <c r="V82" s="43" t="s">
        <v>16</v>
      </c>
      <c r="W82" s="43" t="s">
        <v>16</v>
      </c>
      <c r="X82" s="14">
        <v>9.806451612903226</v>
      </c>
      <c r="Y82" s="43">
        <v>6.5</v>
      </c>
      <c r="Z82" s="9"/>
      <c r="AA82" s="9">
        <v>26</v>
      </c>
      <c r="AB82" s="9">
        <v>14</v>
      </c>
      <c r="AC82" s="9">
        <v>11.79</v>
      </c>
      <c r="AD82" s="9">
        <v>5.17</v>
      </c>
      <c r="AE82" s="9">
        <v>126.28</v>
      </c>
      <c r="AF82" s="9">
        <v>0.81</v>
      </c>
      <c r="AG82" s="9">
        <v>0.88</v>
      </c>
    </row>
    <row r="83" spans="1:33" x14ac:dyDescent="0.3">
      <c r="A83" s="41">
        <v>553</v>
      </c>
      <c r="B83" s="25">
        <v>1</v>
      </c>
      <c r="C83" s="26">
        <v>0.67</v>
      </c>
      <c r="D83" s="25">
        <v>25.5</v>
      </c>
      <c r="G83" s="7">
        <v>0.14000000000000001</v>
      </c>
      <c r="H83" s="8">
        <v>0.25</v>
      </c>
      <c r="I83" s="7">
        <v>20.8</v>
      </c>
      <c r="P83" s="9">
        <v>76</v>
      </c>
      <c r="Q83" s="9">
        <v>1529000</v>
      </c>
      <c r="R83" s="9"/>
      <c r="S83" s="43">
        <v>259</v>
      </c>
      <c r="T83" s="43">
        <v>210</v>
      </c>
      <c r="U83" s="14">
        <v>47.828571428571429</v>
      </c>
      <c r="V83" s="43" t="s">
        <v>16</v>
      </c>
      <c r="W83" s="43" t="s">
        <v>16</v>
      </c>
      <c r="X83" s="14">
        <v>9.806451612903226</v>
      </c>
      <c r="Y83" s="43">
        <v>6.7</v>
      </c>
      <c r="Z83" s="9"/>
      <c r="AA83" s="9">
        <v>13</v>
      </c>
      <c r="AB83" s="9">
        <v>14</v>
      </c>
      <c r="AC83" s="9">
        <v>7.9</v>
      </c>
      <c r="AD83" s="9">
        <v>5.99</v>
      </c>
      <c r="AE83" s="9">
        <v>119.55</v>
      </c>
      <c r="AF83" s="9">
        <v>0.63</v>
      </c>
      <c r="AG83" s="9">
        <v>0.72</v>
      </c>
    </row>
    <row r="84" spans="1:33" x14ac:dyDescent="0.3">
      <c r="A84" s="41">
        <v>567</v>
      </c>
      <c r="B84" s="25">
        <v>0.9</v>
      </c>
      <c r="C84" s="26">
        <v>0.48</v>
      </c>
      <c r="D84" s="25">
        <v>22.9</v>
      </c>
      <c r="G84" s="7">
        <v>0.47</v>
      </c>
      <c r="H84" s="8">
        <v>0.45</v>
      </c>
      <c r="I84" s="7">
        <v>18.5</v>
      </c>
      <c r="P84" s="43">
        <v>77</v>
      </c>
      <c r="Q84" s="43">
        <v>1458000</v>
      </c>
      <c r="R84" s="43"/>
      <c r="S84" s="43">
        <v>289</v>
      </c>
      <c r="T84" s="43">
        <v>169</v>
      </c>
      <c r="U84" s="42">
        <v>50.014285714285712</v>
      </c>
      <c r="V84" s="43" t="s">
        <v>16</v>
      </c>
      <c r="W84" s="43" t="s">
        <v>16</v>
      </c>
      <c r="X84" s="42">
        <v>12.258064516129032</v>
      </c>
      <c r="Y84" s="43">
        <v>5.7</v>
      </c>
      <c r="Z84" s="43"/>
      <c r="AA84" s="43">
        <v>17</v>
      </c>
      <c r="AB84" s="43">
        <v>16</v>
      </c>
      <c r="AC84" s="43">
        <v>10.32</v>
      </c>
      <c r="AD84" s="43">
        <v>4.55</v>
      </c>
      <c r="AE84" s="43">
        <v>107.52</v>
      </c>
      <c r="AF84" s="9">
        <v>1.03</v>
      </c>
      <c r="AG84" s="9">
        <v>0.83</v>
      </c>
    </row>
    <row r="85" spans="1:33" x14ac:dyDescent="0.3">
      <c r="A85" s="41">
        <v>574</v>
      </c>
      <c r="B85" s="25">
        <v>0.52</v>
      </c>
      <c r="C85" s="26">
        <v>0.51</v>
      </c>
      <c r="D85" s="25">
        <v>20.9</v>
      </c>
      <c r="G85" s="7">
        <v>0.18</v>
      </c>
      <c r="H85" s="8">
        <v>0.2</v>
      </c>
      <c r="I85" s="7">
        <v>14.1</v>
      </c>
      <c r="P85" s="9">
        <v>78</v>
      </c>
      <c r="Q85" s="9">
        <v>1446000</v>
      </c>
      <c r="R85" s="9"/>
      <c r="S85" s="43">
        <v>264</v>
      </c>
      <c r="T85" s="43">
        <v>209</v>
      </c>
      <c r="U85" s="14">
        <v>50.4</v>
      </c>
      <c r="V85" s="43" t="s">
        <v>16</v>
      </c>
      <c r="W85" s="43" t="s">
        <v>16</v>
      </c>
      <c r="X85" s="14">
        <v>10.112903225806452</v>
      </c>
      <c r="Y85" s="43">
        <v>7</v>
      </c>
      <c r="Z85" s="9"/>
      <c r="AA85" s="9">
        <v>14</v>
      </c>
      <c r="AB85" s="9">
        <v>17</v>
      </c>
      <c r="AC85" s="9">
        <v>11.8</v>
      </c>
      <c r="AD85" s="9">
        <v>4.99</v>
      </c>
      <c r="AE85" s="9">
        <v>130.77000000000001</v>
      </c>
      <c r="AF85" s="9">
        <v>0.72</v>
      </c>
      <c r="AG85" s="9">
        <v>0.84</v>
      </c>
    </row>
    <row r="86" spans="1:33" x14ac:dyDescent="0.3">
      <c r="A86" s="41">
        <v>581</v>
      </c>
      <c r="B86" s="25">
        <v>0.63</v>
      </c>
      <c r="C86" s="26">
        <v>0.4</v>
      </c>
      <c r="D86" s="25">
        <v>18.399999999999999</v>
      </c>
      <c r="G86" s="7">
        <v>0.12</v>
      </c>
      <c r="H86" s="8">
        <v>0.13</v>
      </c>
      <c r="I86" s="7">
        <v>14.5</v>
      </c>
      <c r="P86" s="9">
        <v>79</v>
      </c>
      <c r="Q86" s="9">
        <v>1507000</v>
      </c>
      <c r="R86" s="9"/>
      <c r="S86" s="43">
        <v>273</v>
      </c>
      <c r="T86" s="43">
        <v>223</v>
      </c>
      <c r="U86" s="14">
        <v>51.942857142857136</v>
      </c>
      <c r="V86" s="43" t="s">
        <v>16</v>
      </c>
      <c r="W86" s="43" t="s">
        <v>16</v>
      </c>
      <c r="X86" s="14">
        <v>11.338709677419354</v>
      </c>
      <c r="Y86" s="43">
        <v>6.3</v>
      </c>
      <c r="Z86" s="9"/>
      <c r="AA86" s="9">
        <v>10</v>
      </c>
      <c r="AB86" s="9">
        <v>19</v>
      </c>
      <c r="AC86" s="9">
        <v>11.01</v>
      </c>
      <c r="AD86" s="9">
        <v>5.67</v>
      </c>
      <c r="AE86" s="9">
        <v>131.9</v>
      </c>
      <c r="AF86" s="9">
        <v>1.24</v>
      </c>
      <c r="AG86" s="9">
        <v>0.79</v>
      </c>
    </row>
    <row r="87" spans="1:33" x14ac:dyDescent="0.3">
      <c r="A87" s="41">
        <v>588</v>
      </c>
      <c r="B87" s="25">
        <v>0.78</v>
      </c>
      <c r="C87" s="26">
        <v>0.56000000000000005</v>
      </c>
      <c r="D87" s="25">
        <v>21</v>
      </c>
      <c r="G87" s="7">
        <v>0.21</v>
      </c>
      <c r="H87" s="8">
        <v>0.14000000000000001</v>
      </c>
      <c r="I87" s="7">
        <v>14.6</v>
      </c>
      <c r="P87" s="9">
        <v>80</v>
      </c>
      <c r="Q87" s="9">
        <v>1410000</v>
      </c>
      <c r="R87" s="9"/>
      <c r="S87" s="43">
        <v>253</v>
      </c>
      <c r="T87" s="43">
        <v>230</v>
      </c>
      <c r="U87" s="14">
        <v>52.328571428571429</v>
      </c>
      <c r="V87" s="43" t="s">
        <v>16</v>
      </c>
      <c r="W87" s="43" t="s">
        <v>16</v>
      </c>
      <c r="X87" s="14">
        <v>11.64516129032258</v>
      </c>
      <c r="Y87" s="43">
        <v>7.3</v>
      </c>
      <c r="Z87" s="9"/>
      <c r="AA87" s="9">
        <v>11</v>
      </c>
      <c r="AB87" s="9">
        <v>15</v>
      </c>
      <c r="AC87" s="9">
        <v>11.44</v>
      </c>
      <c r="AD87" s="9">
        <v>6.09</v>
      </c>
      <c r="AE87" s="9">
        <v>139.35</v>
      </c>
      <c r="AF87" s="9">
        <v>1.34</v>
      </c>
      <c r="AG87" s="9">
        <v>0.86</v>
      </c>
    </row>
    <row r="88" spans="1:33" x14ac:dyDescent="0.3">
      <c r="A88" s="41">
        <v>595</v>
      </c>
      <c r="B88" s="25">
        <v>0.28999999999999998</v>
      </c>
      <c r="C88" s="26">
        <v>0.22</v>
      </c>
      <c r="D88" s="25">
        <v>18.2</v>
      </c>
      <c r="G88" s="7">
        <v>0.11</v>
      </c>
      <c r="H88" s="8">
        <v>0.17</v>
      </c>
      <c r="I88" s="7">
        <v>15</v>
      </c>
      <c r="P88" s="9">
        <v>81</v>
      </c>
      <c r="Q88" s="9">
        <v>1474000</v>
      </c>
      <c r="R88" s="9"/>
      <c r="S88" s="43">
        <v>255</v>
      </c>
      <c r="T88" s="43">
        <v>222</v>
      </c>
      <c r="U88" s="14">
        <v>53.1</v>
      </c>
      <c r="V88" s="43" t="s">
        <v>16</v>
      </c>
      <c r="W88" s="43" t="s">
        <v>16</v>
      </c>
      <c r="X88" s="14">
        <v>10.419354838709678</v>
      </c>
      <c r="Y88" s="43">
        <v>6.7</v>
      </c>
      <c r="Z88" s="9"/>
      <c r="AA88" s="9">
        <v>11</v>
      </c>
      <c r="AB88" s="9">
        <v>14</v>
      </c>
      <c r="AC88" s="9">
        <v>11.57</v>
      </c>
      <c r="AD88" s="9">
        <v>5.56</v>
      </c>
      <c r="AE88" s="9">
        <v>136.01</v>
      </c>
      <c r="AF88" s="9">
        <v>1.29</v>
      </c>
      <c r="AG88" s="9">
        <v>0.93</v>
      </c>
    </row>
    <row r="89" spans="1:33" x14ac:dyDescent="0.3">
      <c r="A89" s="41">
        <v>602</v>
      </c>
      <c r="B89" s="25">
        <v>0.21</v>
      </c>
      <c r="C89" s="26">
        <v>0.3</v>
      </c>
      <c r="D89" s="25">
        <v>17.7</v>
      </c>
      <c r="G89" s="7">
        <v>0.25</v>
      </c>
      <c r="H89" s="8">
        <v>0.15</v>
      </c>
      <c r="I89" s="7">
        <v>15</v>
      </c>
      <c r="P89" s="9">
        <v>82</v>
      </c>
      <c r="Q89" s="9">
        <v>1612000</v>
      </c>
      <c r="R89" s="9"/>
      <c r="S89" s="43">
        <v>276</v>
      </c>
      <c r="T89" s="43">
        <v>240</v>
      </c>
      <c r="U89" s="14">
        <v>47.057142857142864</v>
      </c>
      <c r="V89" s="43" t="s">
        <v>16</v>
      </c>
      <c r="W89" s="43" t="s">
        <v>16</v>
      </c>
      <c r="X89" s="14">
        <v>10.419354838709678</v>
      </c>
      <c r="Y89" s="43">
        <v>7</v>
      </c>
      <c r="Z89" s="9"/>
      <c r="AA89" s="9">
        <v>16</v>
      </c>
      <c r="AB89" s="9">
        <v>24</v>
      </c>
      <c r="AC89" s="9">
        <v>17.57</v>
      </c>
      <c r="AD89" s="9">
        <v>5.01</v>
      </c>
      <c r="AE89" s="9">
        <v>99.54</v>
      </c>
      <c r="AF89" s="9">
        <v>1.0900000000000001</v>
      </c>
      <c r="AG89" s="9">
        <v>0.95</v>
      </c>
    </row>
    <row r="90" spans="1:33" x14ac:dyDescent="0.3">
      <c r="A90" s="41">
        <v>609</v>
      </c>
      <c r="B90" s="25">
        <v>0.55000000000000004</v>
      </c>
      <c r="C90" s="26">
        <v>0.39</v>
      </c>
      <c r="D90" s="25">
        <v>20.100000000000001</v>
      </c>
      <c r="G90" s="7">
        <v>0.37</v>
      </c>
      <c r="H90" s="8">
        <v>0.2</v>
      </c>
      <c r="I90" s="7">
        <v>14.1</v>
      </c>
      <c r="P90" s="9">
        <v>83</v>
      </c>
      <c r="Q90" s="9">
        <v>1575000</v>
      </c>
      <c r="R90" s="9"/>
      <c r="S90" s="43">
        <v>265</v>
      </c>
      <c r="T90" s="43">
        <v>224</v>
      </c>
      <c r="U90" s="14">
        <v>46.928571428571431</v>
      </c>
      <c r="V90" s="43" t="s">
        <v>16</v>
      </c>
      <c r="W90" s="43" t="s">
        <v>16</v>
      </c>
      <c r="X90" s="14">
        <v>10.419354838709678</v>
      </c>
      <c r="Y90" s="43">
        <v>6.6</v>
      </c>
      <c r="Z90" s="9"/>
      <c r="AA90" s="9">
        <v>17</v>
      </c>
      <c r="AB90" s="9">
        <v>21</v>
      </c>
      <c r="AC90" s="9">
        <v>13.64</v>
      </c>
      <c r="AD90" s="9">
        <v>6.11</v>
      </c>
      <c r="AE90" s="9">
        <v>112.5</v>
      </c>
      <c r="AF90" s="9">
        <v>1.48</v>
      </c>
      <c r="AG90" s="9">
        <v>0.99</v>
      </c>
    </row>
    <row r="91" spans="1:33" x14ac:dyDescent="0.3">
      <c r="A91" s="41">
        <v>616</v>
      </c>
      <c r="B91" s="25">
        <v>0.43</v>
      </c>
      <c r="C91" s="26">
        <v>0.51</v>
      </c>
      <c r="D91" s="25">
        <v>25.5</v>
      </c>
      <c r="G91" s="7">
        <v>0.08</v>
      </c>
      <c r="H91" s="8">
        <v>0.11</v>
      </c>
      <c r="I91" s="7">
        <v>13.5</v>
      </c>
      <c r="P91" s="9">
        <v>84</v>
      </c>
      <c r="Q91" s="9">
        <v>1560000</v>
      </c>
      <c r="R91" s="9"/>
      <c r="S91" s="43">
        <v>293</v>
      </c>
      <c r="T91" s="43">
        <v>196</v>
      </c>
      <c r="U91" s="14">
        <v>48.728571428571421</v>
      </c>
      <c r="V91" s="43" t="s">
        <v>16</v>
      </c>
      <c r="W91" s="43" t="s">
        <v>16</v>
      </c>
      <c r="X91" s="14">
        <v>10.112903225806452</v>
      </c>
      <c r="Y91" s="43">
        <v>6.5</v>
      </c>
      <c r="Z91" s="9"/>
      <c r="AA91" s="9">
        <v>18</v>
      </c>
      <c r="AB91" s="9">
        <v>19</v>
      </c>
      <c r="AC91" s="9">
        <v>13.26</v>
      </c>
      <c r="AD91" s="9">
        <v>6.64</v>
      </c>
      <c r="AE91" s="9">
        <v>119.33</v>
      </c>
      <c r="AF91" s="9">
        <v>1</v>
      </c>
      <c r="AG91" s="9">
        <v>0.82</v>
      </c>
    </row>
    <row r="92" spans="1:33" x14ac:dyDescent="0.3">
      <c r="A92" s="41">
        <v>623</v>
      </c>
      <c r="B92" s="25">
        <v>0.67</v>
      </c>
      <c r="C92" s="26">
        <v>0.68</v>
      </c>
      <c r="D92" s="25">
        <v>24.8</v>
      </c>
      <c r="G92" s="7">
        <v>0.14000000000000001</v>
      </c>
      <c r="H92" s="8">
        <v>0.32</v>
      </c>
      <c r="I92" s="7">
        <v>15</v>
      </c>
      <c r="P92" s="9">
        <v>85</v>
      </c>
      <c r="Q92" s="9">
        <v>1687000</v>
      </c>
      <c r="R92" s="9"/>
      <c r="S92" s="43">
        <v>312</v>
      </c>
      <c r="T92" s="43">
        <v>241</v>
      </c>
      <c r="U92" s="14">
        <v>48.728571428571421</v>
      </c>
      <c r="V92" s="43" t="s">
        <v>16</v>
      </c>
      <c r="W92" s="43" t="s">
        <v>16</v>
      </c>
      <c r="X92" s="14">
        <v>10.112903225806452</v>
      </c>
      <c r="Y92" s="43">
        <v>6.9</v>
      </c>
      <c r="Z92" s="9"/>
      <c r="AA92" s="9">
        <v>20</v>
      </c>
      <c r="AB92" s="9">
        <v>22</v>
      </c>
      <c r="AC92" s="9">
        <v>18.600000000000001</v>
      </c>
      <c r="AD92" s="9">
        <v>6.73</v>
      </c>
      <c r="AE92" s="9">
        <v>101.93</v>
      </c>
      <c r="AF92" s="9">
        <v>1</v>
      </c>
      <c r="AG92" s="9">
        <v>0.86</v>
      </c>
    </row>
    <row r="93" spans="1:33" x14ac:dyDescent="0.3">
      <c r="A93" s="41">
        <v>630</v>
      </c>
      <c r="B93" s="25">
        <v>0.49</v>
      </c>
      <c r="C93" s="26">
        <v>0.78</v>
      </c>
      <c r="D93" s="25">
        <v>24.6</v>
      </c>
      <c r="G93" s="7">
        <v>0.12</v>
      </c>
      <c r="H93" s="8">
        <v>0.31</v>
      </c>
      <c r="I93" s="7">
        <v>14.5</v>
      </c>
      <c r="P93" s="9">
        <v>86</v>
      </c>
      <c r="Q93" s="9">
        <v>1684000</v>
      </c>
      <c r="R93" s="9"/>
      <c r="S93" s="43">
        <v>334</v>
      </c>
      <c r="T93" s="43">
        <v>228</v>
      </c>
      <c r="U93" s="14">
        <v>43.328571428571429</v>
      </c>
      <c r="V93" s="43" t="s">
        <v>16</v>
      </c>
      <c r="W93" s="43" t="s">
        <v>16</v>
      </c>
      <c r="X93" s="14">
        <v>10.725806451612904</v>
      </c>
      <c r="Y93" s="43">
        <v>7.5</v>
      </c>
      <c r="Z93" s="9"/>
      <c r="AA93" s="9">
        <v>17</v>
      </c>
      <c r="AB93" s="9">
        <v>19</v>
      </c>
      <c r="AC93" s="9">
        <v>18.91</v>
      </c>
      <c r="AD93" s="9">
        <v>5.99</v>
      </c>
      <c r="AE93" s="9">
        <v>89.69</v>
      </c>
      <c r="AF93" s="9">
        <v>1.3</v>
      </c>
      <c r="AG93" s="9">
        <v>1.08</v>
      </c>
    </row>
    <row r="94" spans="1:33" x14ac:dyDescent="0.3">
      <c r="A94" s="41">
        <v>637</v>
      </c>
      <c r="B94" s="25">
        <v>0.54</v>
      </c>
      <c r="C94" s="26">
        <v>0.56999999999999995</v>
      </c>
      <c r="D94" s="25">
        <v>21.1</v>
      </c>
      <c r="G94" s="7">
        <v>0.11</v>
      </c>
      <c r="H94" s="8">
        <v>0.24</v>
      </c>
      <c r="I94" s="7">
        <v>15.2</v>
      </c>
      <c r="P94" s="9">
        <v>87</v>
      </c>
      <c r="Q94" s="9">
        <v>2018000</v>
      </c>
      <c r="R94" s="9"/>
      <c r="S94" s="9">
        <v>303</v>
      </c>
      <c r="T94" s="9">
        <v>218</v>
      </c>
      <c r="U94" s="14">
        <v>37.542857142857144</v>
      </c>
      <c r="V94" s="9" t="s">
        <v>16</v>
      </c>
      <c r="W94" s="9" t="s">
        <v>16</v>
      </c>
      <c r="X94" s="14">
        <v>9.193548387096774</v>
      </c>
      <c r="Y94" s="9">
        <v>7</v>
      </c>
      <c r="Z94" s="9"/>
      <c r="AA94" s="9">
        <v>18</v>
      </c>
      <c r="AB94" s="9">
        <v>19</v>
      </c>
      <c r="AC94" s="9">
        <v>19.59</v>
      </c>
      <c r="AD94" s="9">
        <v>4.58</v>
      </c>
      <c r="AE94" s="9">
        <v>91.92</v>
      </c>
      <c r="AF94" s="9">
        <v>1.41</v>
      </c>
      <c r="AG94" s="9">
        <v>1.03</v>
      </c>
    </row>
    <row r="95" spans="1:33" x14ac:dyDescent="0.3">
      <c r="A95" s="41">
        <v>644</v>
      </c>
      <c r="B95" s="25">
        <v>0.49</v>
      </c>
      <c r="C95" s="26">
        <v>0.47</v>
      </c>
      <c r="D95" s="25">
        <v>20.5</v>
      </c>
      <c r="G95" s="7">
        <v>0.24</v>
      </c>
      <c r="H95" s="8">
        <v>0.22</v>
      </c>
      <c r="I95" s="7">
        <v>14.6</v>
      </c>
      <c r="P95" s="9">
        <v>88</v>
      </c>
      <c r="Q95" s="9">
        <v>1477000</v>
      </c>
      <c r="R95" s="9"/>
      <c r="S95" s="43">
        <v>224</v>
      </c>
      <c r="T95" s="43">
        <v>219</v>
      </c>
      <c r="U95" s="14">
        <v>47.31428571428571</v>
      </c>
      <c r="V95" s="43" t="s">
        <v>16</v>
      </c>
      <c r="W95" s="43" t="s">
        <v>16</v>
      </c>
      <c r="X95" s="14">
        <v>9.5</v>
      </c>
      <c r="Y95" s="43">
        <v>6.5</v>
      </c>
      <c r="Z95" s="9"/>
      <c r="AA95" s="9">
        <v>10</v>
      </c>
      <c r="AB95" s="9">
        <v>17</v>
      </c>
      <c r="AC95" s="9">
        <v>11.59</v>
      </c>
      <c r="AD95" s="9">
        <v>7.06</v>
      </c>
      <c r="AE95" s="9">
        <v>105.18</v>
      </c>
      <c r="AF95" s="9">
        <v>1.59</v>
      </c>
      <c r="AG95" s="9">
        <v>1</v>
      </c>
    </row>
    <row r="96" spans="1:33" x14ac:dyDescent="0.3">
      <c r="A96" s="41">
        <v>651</v>
      </c>
      <c r="B96" s="25">
        <v>0.57999999999999996</v>
      </c>
      <c r="C96" s="26">
        <v>0.51</v>
      </c>
      <c r="D96" s="25">
        <v>25.8</v>
      </c>
      <c r="G96" s="7">
        <v>0.1</v>
      </c>
      <c r="H96" s="8">
        <v>0.12</v>
      </c>
      <c r="I96" s="7">
        <v>12.9</v>
      </c>
      <c r="P96" s="9">
        <v>89</v>
      </c>
      <c r="Q96" s="9">
        <v>1480000</v>
      </c>
      <c r="R96" s="9"/>
      <c r="S96" s="43">
        <v>196</v>
      </c>
      <c r="T96" s="43">
        <v>213</v>
      </c>
      <c r="U96" s="14">
        <v>49.371428571428567</v>
      </c>
      <c r="V96" s="43" t="s">
        <v>16</v>
      </c>
      <c r="W96" s="43" t="s">
        <v>16</v>
      </c>
      <c r="X96" s="14">
        <v>9.806451612903226</v>
      </c>
      <c r="Y96" s="43">
        <v>6.4</v>
      </c>
      <c r="Z96" s="9"/>
      <c r="AA96" s="9">
        <v>9</v>
      </c>
      <c r="AB96" s="9">
        <v>19</v>
      </c>
      <c r="AC96" s="9">
        <v>12.77</v>
      </c>
      <c r="AD96" s="9">
        <v>8.2799999999999994</v>
      </c>
      <c r="AE96" s="9">
        <v>122.38</v>
      </c>
      <c r="AF96" s="9">
        <v>1.3</v>
      </c>
      <c r="AG96" s="9">
        <v>0.76</v>
      </c>
    </row>
    <row r="97" spans="1:33" x14ac:dyDescent="0.3">
      <c r="A97" s="41">
        <v>658</v>
      </c>
      <c r="B97" s="25">
        <v>0.91</v>
      </c>
      <c r="C97" s="26">
        <v>0.83</v>
      </c>
      <c r="D97" s="25">
        <v>27.6</v>
      </c>
      <c r="G97" s="7">
        <v>0.12</v>
      </c>
      <c r="H97" s="8">
        <v>0.18</v>
      </c>
      <c r="I97" s="7">
        <v>17.3</v>
      </c>
      <c r="P97" s="9">
        <v>90</v>
      </c>
      <c r="Q97" s="9">
        <v>1517000</v>
      </c>
      <c r="R97" s="9"/>
      <c r="S97" s="43">
        <v>216</v>
      </c>
      <c r="T97" s="43">
        <v>211</v>
      </c>
      <c r="U97" s="14">
        <v>49.5</v>
      </c>
      <c r="V97" s="43" t="s">
        <v>16</v>
      </c>
      <c r="W97" s="43" t="s">
        <v>16</v>
      </c>
      <c r="X97" s="14">
        <v>9.806451612903226</v>
      </c>
      <c r="Y97" s="43">
        <v>6.8</v>
      </c>
      <c r="Z97" s="9"/>
      <c r="AA97" s="9">
        <v>11</v>
      </c>
      <c r="AB97" s="9">
        <v>20</v>
      </c>
      <c r="AC97" s="9">
        <v>11.97</v>
      </c>
      <c r="AD97" s="9">
        <v>7.91</v>
      </c>
      <c r="AE97" s="9">
        <v>132.84</v>
      </c>
      <c r="AF97" s="9">
        <v>1.32</v>
      </c>
      <c r="AG97" s="9">
        <v>0.88</v>
      </c>
    </row>
    <row r="98" spans="1:33" x14ac:dyDescent="0.3">
      <c r="A98" s="41">
        <v>665</v>
      </c>
      <c r="B98" s="25">
        <v>0.53</v>
      </c>
      <c r="C98" s="26">
        <v>0.56000000000000005</v>
      </c>
      <c r="D98" s="25">
        <v>26.9</v>
      </c>
      <c r="G98" s="7">
        <v>0.14000000000000001</v>
      </c>
      <c r="H98" s="8">
        <v>0.28000000000000003</v>
      </c>
      <c r="I98" s="7">
        <v>18.7</v>
      </c>
      <c r="P98" s="9">
        <v>91</v>
      </c>
      <c r="Q98" s="9">
        <v>1569000</v>
      </c>
      <c r="R98" s="9"/>
      <c r="S98" s="43">
        <v>258</v>
      </c>
      <c r="T98" s="43">
        <v>223</v>
      </c>
      <c r="U98" s="14">
        <v>49.371428571428567</v>
      </c>
      <c r="V98" s="43" t="s">
        <v>16</v>
      </c>
      <c r="W98" s="43" t="s">
        <v>16</v>
      </c>
      <c r="X98" s="14">
        <v>9.806451612903226</v>
      </c>
      <c r="Y98" s="43">
        <v>7.3</v>
      </c>
      <c r="Z98" s="9"/>
      <c r="AA98" s="9">
        <v>14</v>
      </c>
      <c r="AB98" s="9">
        <v>15</v>
      </c>
      <c r="AC98" s="9">
        <v>11.12</v>
      </c>
      <c r="AD98" s="9">
        <v>7.88</v>
      </c>
      <c r="AE98" s="9">
        <v>121.51</v>
      </c>
      <c r="AF98" s="9">
        <v>1.0900000000000001</v>
      </c>
      <c r="AG98" s="9">
        <v>1.07</v>
      </c>
    </row>
    <row r="99" spans="1:33" x14ac:dyDescent="0.3">
      <c r="A99" s="41">
        <v>672</v>
      </c>
      <c r="B99" s="25">
        <v>0.84</v>
      </c>
      <c r="C99" s="26">
        <v>0.89</v>
      </c>
      <c r="D99" s="25">
        <v>27</v>
      </c>
      <c r="G99" s="7">
        <v>0.1</v>
      </c>
      <c r="H99" s="8">
        <v>0.34</v>
      </c>
      <c r="I99" s="7">
        <v>18.3</v>
      </c>
      <c r="P99" s="9">
        <v>92</v>
      </c>
      <c r="Q99" s="9">
        <v>1513000</v>
      </c>
      <c r="R99" s="9"/>
      <c r="S99" s="43">
        <v>210</v>
      </c>
      <c r="T99" s="43">
        <v>189</v>
      </c>
      <c r="U99" s="14">
        <v>48.985714285714288</v>
      </c>
      <c r="V99" s="43" t="s">
        <v>16</v>
      </c>
      <c r="W99" s="43" t="s">
        <v>16</v>
      </c>
      <c r="X99" s="14">
        <v>10.419354838709678</v>
      </c>
      <c r="Y99" s="43">
        <v>7.3</v>
      </c>
      <c r="Z99" s="9"/>
      <c r="AA99" s="9">
        <v>12</v>
      </c>
      <c r="AB99" s="9">
        <v>17</v>
      </c>
      <c r="AC99" s="9">
        <v>10.83</v>
      </c>
      <c r="AD99" s="9">
        <v>8.82</v>
      </c>
      <c r="AE99" s="9">
        <v>127.16</v>
      </c>
      <c r="AF99" s="9">
        <v>1.49</v>
      </c>
      <c r="AG99" s="9">
        <v>0.8</v>
      </c>
    </row>
    <row r="100" spans="1:33" x14ac:dyDescent="0.3">
      <c r="A100" s="41">
        <v>679</v>
      </c>
      <c r="B100" s="25">
        <v>2</v>
      </c>
      <c r="C100" s="26">
        <v>0.55000000000000004</v>
      </c>
      <c r="D100" s="25">
        <v>19.8</v>
      </c>
      <c r="G100" s="7">
        <v>0.15</v>
      </c>
      <c r="H100" s="8">
        <v>0.24</v>
      </c>
      <c r="I100" s="7">
        <v>17.399999999999999</v>
      </c>
      <c r="P100" s="9">
        <v>93</v>
      </c>
      <c r="Q100" s="9">
        <v>1449000</v>
      </c>
      <c r="R100" s="9"/>
      <c r="S100" s="43">
        <v>260</v>
      </c>
      <c r="T100" s="43">
        <v>204</v>
      </c>
      <c r="U100" s="14">
        <v>50.4</v>
      </c>
      <c r="V100" s="43" t="s">
        <v>16</v>
      </c>
      <c r="W100" s="43" t="s">
        <v>16</v>
      </c>
      <c r="X100" s="14">
        <v>12.258064516129032</v>
      </c>
      <c r="Y100" s="43">
        <v>8.1999999999999993</v>
      </c>
      <c r="Z100" s="9"/>
      <c r="AA100" s="9">
        <v>9</v>
      </c>
      <c r="AB100" s="9">
        <v>12</v>
      </c>
      <c r="AC100" s="9">
        <v>10.82</v>
      </c>
      <c r="AD100" s="9">
        <v>9.5500000000000007</v>
      </c>
      <c r="AE100" s="9">
        <v>134.41</v>
      </c>
      <c r="AF100" s="9">
        <v>1.46</v>
      </c>
      <c r="AG100" s="9">
        <v>0.9</v>
      </c>
    </row>
    <row r="101" spans="1:33" x14ac:dyDescent="0.3">
      <c r="A101" s="41">
        <v>686</v>
      </c>
      <c r="B101" s="25">
        <v>0.25</v>
      </c>
      <c r="C101" s="26">
        <v>0.28999999999999998</v>
      </c>
      <c r="D101" s="25">
        <v>21.5</v>
      </c>
      <c r="G101" s="7">
        <v>0.24</v>
      </c>
      <c r="H101" s="8">
        <v>0.17</v>
      </c>
      <c r="I101" s="7">
        <v>15.7</v>
      </c>
      <c r="P101" s="9">
        <v>94</v>
      </c>
      <c r="Q101" s="9">
        <v>1331000</v>
      </c>
      <c r="R101" s="9"/>
      <c r="S101" s="43">
        <v>242</v>
      </c>
      <c r="T101" s="43">
        <v>222</v>
      </c>
      <c r="U101" s="14">
        <v>52.071428571428569</v>
      </c>
      <c r="V101" s="43" t="s">
        <v>16</v>
      </c>
      <c r="W101" s="43" t="s">
        <v>16</v>
      </c>
      <c r="X101" s="14">
        <v>11.338709677419354</v>
      </c>
      <c r="Y101" s="43">
        <v>8</v>
      </c>
      <c r="Z101" s="9"/>
      <c r="AA101" s="9">
        <v>10</v>
      </c>
      <c r="AB101" s="9">
        <v>19</v>
      </c>
      <c r="AC101" s="9">
        <v>9.07</v>
      </c>
      <c r="AD101" s="9">
        <v>10.89</v>
      </c>
      <c r="AE101" s="9">
        <v>141.79</v>
      </c>
      <c r="AF101" s="9">
        <v>1.36</v>
      </c>
      <c r="AG101" s="9">
        <v>0.84</v>
      </c>
    </row>
    <row r="102" spans="1:33" x14ac:dyDescent="0.3">
      <c r="A102" s="41">
        <v>693</v>
      </c>
      <c r="B102" s="25">
        <v>0.64</v>
      </c>
      <c r="C102" s="26">
        <v>0.43</v>
      </c>
      <c r="D102" s="25">
        <v>26</v>
      </c>
      <c r="G102" s="7">
        <v>7.0000000000000007E-2</v>
      </c>
      <c r="H102" s="8">
        <v>0.13</v>
      </c>
      <c r="I102" s="7">
        <v>20.3</v>
      </c>
      <c r="P102" s="9">
        <v>95</v>
      </c>
      <c r="Q102" s="9">
        <v>1348000</v>
      </c>
      <c r="R102" s="9"/>
      <c r="S102" s="43">
        <v>240</v>
      </c>
      <c r="T102" s="43">
        <v>225</v>
      </c>
      <c r="U102" s="14">
        <v>51.81428571428571</v>
      </c>
      <c r="V102" s="43" t="s">
        <v>16</v>
      </c>
      <c r="W102" s="43" t="s">
        <v>16</v>
      </c>
      <c r="X102" s="14">
        <v>11.338709677419354</v>
      </c>
      <c r="Y102" s="43">
        <v>7.7</v>
      </c>
      <c r="Z102" s="9"/>
      <c r="AA102" s="9">
        <v>7</v>
      </c>
      <c r="AB102" s="9">
        <v>23</v>
      </c>
      <c r="AC102" s="9">
        <v>8.9700000000000006</v>
      </c>
      <c r="AD102" s="9">
        <v>9.99</v>
      </c>
      <c r="AE102" s="9">
        <v>136.41999999999999</v>
      </c>
      <c r="AF102" s="9">
        <v>1.47</v>
      </c>
      <c r="AG102" s="9">
        <v>0.78</v>
      </c>
    </row>
    <row r="103" spans="1:33" x14ac:dyDescent="0.3">
      <c r="A103" s="41">
        <v>700</v>
      </c>
      <c r="B103" s="25">
        <v>0.5</v>
      </c>
      <c r="C103" s="26">
        <v>0.46</v>
      </c>
      <c r="D103" s="25">
        <v>29.1</v>
      </c>
      <c r="G103" s="7">
        <v>7.0000000000000007E-2</v>
      </c>
      <c r="H103" s="8">
        <v>0.14000000000000001</v>
      </c>
      <c r="I103" s="7">
        <v>22.9</v>
      </c>
      <c r="P103" s="43">
        <v>96</v>
      </c>
      <c r="Q103" s="43">
        <v>1864000</v>
      </c>
      <c r="R103" s="43"/>
      <c r="S103" s="43">
        <v>386</v>
      </c>
      <c r="T103" s="43">
        <v>295</v>
      </c>
      <c r="U103" s="42">
        <v>50.014285714285712</v>
      </c>
      <c r="V103" s="43" t="s">
        <v>16</v>
      </c>
      <c r="W103" s="43" t="s">
        <v>16</v>
      </c>
      <c r="X103" s="42">
        <v>11.951612903225806</v>
      </c>
      <c r="Y103" s="43">
        <v>9.8000000000000007</v>
      </c>
      <c r="Z103" s="43"/>
      <c r="AA103" s="43">
        <v>31</v>
      </c>
      <c r="AB103" s="43">
        <v>28</v>
      </c>
      <c r="AC103" s="43">
        <v>19.86</v>
      </c>
      <c r="AD103" s="43">
        <v>7.13</v>
      </c>
      <c r="AE103" s="43">
        <v>109.32</v>
      </c>
      <c r="AF103" s="9">
        <v>1.57</v>
      </c>
      <c r="AG103" s="9">
        <v>1.4</v>
      </c>
    </row>
    <row r="104" spans="1:33" x14ac:dyDescent="0.3">
      <c r="A104" s="41">
        <v>707</v>
      </c>
      <c r="B104" s="25">
        <v>1.2</v>
      </c>
      <c r="C104" s="26">
        <v>0.27</v>
      </c>
      <c r="D104" s="25">
        <v>26.7</v>
      </c>
      <c r="G104" s="7">
        <v>0.08</v>
      </c>
      <c r="H104" s="8">
        <v>0.13</v>
      </c>
      <c r="I104" s="7">
        <v>23.9</v>
      </c>
      <c r="P104" s="9">
        <v>97</v>
      </c>
      <c r="Q104" s="9">
        <v>2058000</v>
      </c>
      <c r="R104" s="9"/>
      <c r="S104" s="9">
        <v>242</v>
      </c>
      <c r="T104" s="9">
        <v>169</v>
      </c>
      <c r="U104" s="14">
        <v>32.014285714285712</v>
      </c>
      <c r="V104" s="9" t="s">
        <v>16</v>
      </c>
      <c r="W104" s="9" t="s">
        <v>16</v>
      </c>
      <c r="X104" s="14">
        <v>9.5</v>
      </c>
      <c r="Y104" s="9">
        <v>6</v>
      </c>
      <c r="Z104" s="9"/>
      <c r="AA104" s="9">
        <v>30</v>
      </c>
      <c r="AB104" s="9">
        <v>23</v>
      </c>
      <c r="AC104" s="9">
        <v>21.04</v>
      </c>
      <c r="AD104" s="9">
        <v>3.78</v>
      </c>
      <c r="AE104" s="9">
        <v>60.58</v>
      </c>
      <c r="AF104" s="9">
        <v>2</v>
      </c>
      <c r="AG104" s="9">
        <v>1.34</v>
      </c>
    </row>
    <row r="105" spans="1:33" x14ac:dyDescent="0.3">
      <c r="A105" s="41">
        <v>714</v>
      </c>
      <c r="B105" s="25">
        <v>0.42</v>
      </c>
      <c r="C105" s="26">
        <v>0.24</v>
      </c>
      <c r="D105" s="25">
        <v>29.3</v>
      </c>
      <c r="G105" s="7">
        <v>0.2</v>
      </c>
      <c r="H105" s="8">
        <v>7.0000000000000007E-2</v>
      </c>
      <c r="I105" s="7">
        <v>24.5</v>
      </c>
      <c r="P105" s="9">
        <v>98</v>
      </c>
      <c r="Q105" s="9">
        <v>1821000</v>
      </c>
      <c r="R105" s="9"/>
      <c r="S105" s="43">
        <v>252</v>
      </c>
      <c r="T105" s="43">
        <v>199</v>
      </c>
      <c r="U105" s="14">
        <v>42.171428571428571</v>
      </c>
      <c r="V105" s="43" t="s">
        <v>16</v>
      </c>
      <c r="W105" s="43" t="s">
        <v>16</v>
      </c>
      <c r="X105" s="14">
        <v>9.5</v>
      </c>
      <c r="Y105" s="43">
        <v>6.5</v>
      </c>
      <c r="Z105" s="9"/>
      <c r="AA105" s="9">
        <v>10</v>
      </c>
      <c r="AB105" s="9">
        <v>15</v>
      </c>
      <c r="AC105" s="9">
        <v>12.56</v>
      </c>
      <c r="AD105" s="9">
        <v>5.3</v>
      </c>
      <c r="AE105" s="9">
        <v>90.95</v>
      </c>
      <c r="AF105" s="9">
        <v>1.68</v>
      </c>
      <c r="AG105" s="9">
        <v>0.94</v>
      </c>
    </row>
    <row r="106" spans="1:33" x14ac:dyDescent="0.3">
      <c r="A106" s="41">
        <v>721</v>
      </c>
      <c r="B106" s="25">
        <v>0.34</v>
      </c>
      <c r="C106" s="26">
        <v>0.13</v>
      </c>
      <c r="D106" s="25">
        <v>27.6</v>
      </c>
      <c r="G106" s="7">
        <v>0.09</v>
      </c>
      <c r="H106" s="8">
        <v>0.05</v>
      </c>
      <c r="I106" s="7">
        <v>26.1</v>
      </c>
      <c r="P106" s="9">
        <v>99</v>
      </c>
      <c r="Q106" s="9">
        <v>1502000</v>
      </c>
      <c r="R106" s="9"/>
      <c r="S106" s="43">
        <v>249</v>
      </c>
      <c r="T106" s="43">
        <v>203</v>
      </c>
      <c r="U106" s="14">
        <v>46.671428571428571</v>
      </c>
      <c r="V106" s="43" t="s">
        <v>16</v>
      </c>
      <c r="W106" s="43" t="s">
        <v>16</v>
      </c>
      <c r="X106" s="14">
        <v>10.112903225806452</v>
      </c>
      <c r="Y106" s="43">
        <v>6.6</v>
      </c>
      <c r="Z106" s="9"/>
      <c r="AA106" s="9">
        <v>14</v>
      </c>
      <c r="AB106" s="9">
        <v>18</v>
      </c>
      <c r="AC106" s="9">
        <v>11.1</v>
      </c>
      <c r="AD106" s="9">
        <v>7.49</v>
      </c>
      <c r="AE106" s="9">
        <v>125.66</v>
      </c>
      <c r="AF106" s="9">
        <v>1.55</v>
      </c>
      <c r="AG106" s="9">
        <v>1.02</v>
      </c>
    </row>
    <row r="107" spans="1:33" x14ac:dyDescent="0.3">
      <c r="A107" s="41">
        <v>728</v>
      </c>
      <c r="B107" s="25">
        <v>0.81</v>
      </c>
      <c r="C107" s="26">
        <v>0.14000000000000001</v>
      </c>
      <c r="D107" s="25">
        <v>23.9</v>
      </c>
      <c r="G107" s="7">
        <v>0.09</v>
      </c>
      <c r="H107" s="8">
        <v>7.0000000000000007E-2</v>
      </c>
      <c r="I107" s="7">
        <v>27</v>
      </c>
      <c r="P107" s="9">
        <v>100</v>
      </c>
      <c r="Q107" s="9">
        <v>1458000</v>
      </c>
      <c r="R107" s="9"/>
      <c r="S107" s="43">
        <v>283</v>
      </c>
      <c r="T107" s="43">
        <v>216</v>
      </c>
      <c r="U107" s="14">
        <v>50.914285714285718</v>
      </c>
      <c r="V107" s="43" t="s">
        <v>16</v>
      </c>
      <c r="W107" s="43" t="s">
        <v>16</v>
      </c>
      <c r="X107" s="14">
        <v>11.03225806451613</v>
      </c>
      <c r="Y107" s="43">
        <v>6</v>
      </c>
      <c r="Z107" s="9"/>
      <c r="AA107" s="9">
        <v>14</v>
      </c>
      <c r="AB107" s="9">
        <v>15</v>
      </c>
      <c r="AC107" s="9">
        <v>10.86</v>
      </c>
      <c r="AD107" s="9">
        <v>7.32</v>
      </c>
      <c r="AE107" s="9">
        <v>132.4</v>
      </c>
      <c r="AF107" s="9">
        <v>1.3</v>
      </c>
      <c r="AG107" s="9">
        <v>0.84</v>
      </c>
    </row>
    <row r="108" spans="1:33" x14ac:dyDescent="0.3">
      <c r="A108" s="41">
        <v>735</v>
      </c>
      <c r="B108" s="25">
        <v>0.28999999999999998</v>
      </c>
      <c r="C108" s="26">
        <v>0.18</v>
      </c>
      <c r="D108" s="25">
        <v>25.3</v>
      </c>
      <c r="G108" s="7">
        <v>0.11</v>
      </c>
      <c r="H108" s="8">
        <v>0.05</v>
      </c>
      <c r="I108" s="7">
        <v>22.8</v>
      </c>
      <c r="P108" s="9">
        <v>101</v>
      </c>
      <c r="Q108" s="9">
        <v>1427000</v>
      </c>
      <c r="R108" s="9"/>
      <c r="S108" s="9">
        <v>263</v>
      </c>
      <c r="T108" s="9">
        <v>214</v>
      </c>
      <c r="U108" s="14">
        <v>48.857142857142854</v>
      </c>
      <c r="V108" s="9" t="s">
        <v>16</v>
      </c>
      <c r="W108" s="9" t="s">
        <v>16</v>
      </c>
      <c r="X108" s="14">
        <v>10.419354838709678</v>
      </c>
      <c r="Y108" s="9">
        <v>6.9</v>
      </c>
      <c r="Z108" s="9"/>
      <c r="AA108" s="9">
        <v>14</v>
      </c>
      <c r="AB108" s="9">
        <v>18</v>
      </c>
      <c r="AC108" s="9">
        <v>11.22</v>
      </c>
      <c r="AD108" s="9">
        <v>7.49</v>
      </c>
      <c r="AE108" s="9">
        <v>110.75</v>
      </c>
      <c r="AF108" s="9">
        <v>1.6</v>
      </c>
      <c r="AG108" s="9">
        <v>1.03</v>
      </c>
    </row>
    <row r="109" spans="1:33" x14ac:dyDescent="0.3">
      <c r="A109" s="41">
        <v>742</v>
      </c>
      <c r="B109" s="25">
        <v>0.35</v>
      </c>
      <c r="C109" s="26">
        <v>0.11</v>
      </c>
      <c r="D109" s="25">
        <v>23.3</v>
      </c>
      <c r="G109" s="7">
        <v>0.1</v>
      </c>
      <c r="H109" s="8">
        <v>0.05</v>
      </c>
      <c r="I109" s="7">
        <v>25.3</v>
      </c>
      <c r="P109" s="9">
        <v>102</v>
      </c>
      <c r="Q109" s="9">
        <v>1804000</v>
      </c>
      <c r="R109" s="9"/>
      <c r="S109" s="43">
        <v>231</v>
      </c>
      <c r="T109" s="43">
        <v>192</v>
      </c>
      <c r="U109" s="14">
        <v>33.042857142857137</v>
      </c>
      <c r="V109" s="43" t="s">
        <v>16</v>
      </c>
      <c r="W109" s="43" t="s">
        <v>16</v>
      </c>
      <c r="X109" s="14">
        <v>7.967741935483871</v>
      </c>
      <c r="Y109" s="43">
        <v>4.0999999999999996</v>
      </c>
      <c r="Z109" s="9"/>
      <c r="AA109" s="9">
        <v>12</v>
      </c>
      <c r="AB109" s="9">
        <v>15</v>
      </c>
      <c r="AC109" s="9">
        <v>12.01</v>
      </c>
      <c r="AD109" s="9">
        <v>4.8499999999999996</v>
      </c>
      <c r="AE109" s="9">
        <v>77.510000000000005</v>
      </c>
      <c r="AF109" s="9">
        <v>1.25</v>
      </c>
      <c r="AG109" s="9">
        <v>0.75</v>
      </c>
    </row>
    <row r="110" spans="1:33" x14ac:dyDescent="0.3">
      <c r="A110" s="41">
        <v>756</v>
      </c>
      <c r="B110" s="25">
        <v>0.63</v>
      </c>
      <c r="C110" s="26">
        <v>0.34</v>
      </c>
      <c r="D110" s="25">
        <v>27.1</v>
      </c>
      <c r="G110" s="7">
        <v>0.16</v>
      </c>
      <c r="H110" s="8">
        <v>0.09</v>
      </c>
      <c r="I110" s="7">
        <v>24.2</v>
      </c>
      <c r="P110" s="9">
        <v>103</v>
      </c>
      <c r="Q110" s="9">
        <v>1158000</v>
      </c>
      <c r="R110" s="9"/>
      <c r="S110" s="43">
        <v>212</v>
      </c>
      <c r="T110" s="43">
        <v>194</v>
      </c>
      <c r="U110" s="14">
        <v>48.342857142857149</v>
      </c>
      <c r="V110" s="43" t="s">
        <v>16</v>
      </c>
      <c r="W110" s="43" t="s">
        <v>16</v>
      </c>
      <c r="X110" s="14">
        <v>10.419354838709678</v>
      </c>
      <c r="Y110" s="43">
        <v>6.7</v>
      </c>
      <c r="Z110" s="9"/>
      <c r="AA110" s="9">
        <v>11</v>
      </c>
      <c r="AB110" s="9">
        <v>16</v>
      </c>
      <c r="AC110" s="9">
        <v>9.85</v>
      </c>
      <c r="AD110" s="9">
        <v>6.87</v>
      </c>
      <c r="AE110" s="9">
        <v>100.66</v>
      </c>
      <c r="AF110" s="9">
        <v>1.54</v>
      </c>
      <c r="AG110" s="9">
        <v>0.9</v>
      </c>
    </row>
    <row r="111" spans="1:33" x14ac:dyDescent="0.3">
      <c r="A111" s="41">
        <v>763</v>
      </c>
      <c r="B111" s="25">
        <v>0.73</v>
      </c>
      <c r="C111" s="26">
        <v>0.43</v>
      </c>
      <c r="D111" s="25">
        <v>29.7</v>
      </c>
      <c r="G111" s="7">
        <v>0.08</v>
      </c>
      <c r="H111" s="8">
        <v>7.0000000000000007E-2</v>
      </c>
      <c r="I111" s="7">
        <v>24.6</v>
      </c>
      <c r="P111" s="9">
        <v>104</v>
      </c>
      <c r="Q111" s="9">
        <v>1373000</v>
      </c>
      <c r="R111" s="9"/>
      <c r="S111" s="9">
        <v>275</v>
      </c>
      <c r="T111" s="9">
        <v>220</v>
      </c>
      <c r="U111" s="14">
        <v>46.671428571428571</v>
      </c>
      <c r="V111" s="9" t="s">
        <v>16</v>
      </c>
      <c r="W111" s="9" t="s">
        <v>16</v>
      </c>
      <c r="X111" s="14">
        <v>11.338709677419354</v>
      </c>
      <c r="Y111" s="9">
        <v>7.6</v>
      </c>
      <c r="Z111" s="9"/>
      <c r="AA111" s="9">
        <v>14</v>
      </c>
      <c r="AB111" s="9">
        <v>16</v>
      </c>
      <c r="AC111" s="9">
        <v>6.14</v>
      </c>
      <c r="AD111" s="9">
        <v>7.46</v>
      </c>
      <c r="AE111" s="9">
        <v>142.24</v>
      </c>
      <c r="AF111" s="9">
        <v>1.64</v>
      </c>
      <c r="AG111" s="9">
        <v>0.96</v>
      </c>
    </row>
    <row r="112" spans="1:33" x14ac:dyDescent="0.3">
      <c r="A112" s="41">
        <v>770</v>
      </c>
      <c r="B112" s="25">
        <v>0.71</v>
      </c>
      <c r="C112" s="26">
        <v>0.36</v>
      </c>
      <c r="D112" s="25">
        <v>30.6</v>
      </c>
      <c r="G112" s="7">
        <v>0.11</v>
      </c>
      <c r="H112" s="8">
        <v>0.14000000000000001</v>
      </c>
      <c r="I112" s="7">
        <v>27.1</v>
      </c>
      <c r="P112" s="9">
        <v>105</v>
      </c>
      <c r="Q112" s="9">
        <v>1392000</v>
      </c>
      <c r="R112" s="9"/>
      <c r="S112" s="9">
        <v>290</v>
      </c>
      <c r="T112" s="9">
        <v>197</v>
      </c>
      <c r="U112" s="14">
        <v>46.542857142857144</v>
      </c>
      <c r="V112" s="9" t="s">
        <v>16</v>
      </c>
      <c r="W112" s="9" t="s">
        <v>16</v>
      </c>
      <c r="X112" s="14">
        <v>10.725806451612904</v>
      </c>
      <c r="Y112" s="9">
        <v>7.4</v>
      </c>
      <c r="Z112" s="9"/>
      <c r="AA112" s="9">
        <v>14</v>
      </c>
      <c r="AB112" s="9">
        <v>15</v>
      </c>
      <c r="AC112" s="9">
        <v>6.31</v>
      </c>
      <c r="AD112" s="9">
        <v>6.48</v>
      </c>
      <c r="AE112" s="9">
        <v>127.98</v>
      </c>
      <c r="AF112" s="9">
        <v>1.24</v>
      </c>
      <c r="AG112" s="9">
        <v>0.85</v>
      </c>
    </row>
    <row r="113" spans="1:33" x14ac:dyDescent="0.3">
      <c r="A113" s="41">
        <v>777</v>
      </c>
      <c r="B113" s="25">
        <v>0.9</v>
      </c>
      <c r="C113" s="26">
        <v>0.36</v>
      </c>
      <c r="D113" s="25">
        <v>30.3</v>
      </c>
      <c r="G113" s="7">
        <v>0.13</v>
      </c>
      <c r="H113" s="8">
        <v>0.18</v>
      </c>
      <c r="I113" s="7">
        <v>27.7</v>
      </c>
      <c r="P113" s="9">
        <v>106</v>
      </c>
      <c r="Q113" s="9">
        <v>1301000</v>
      </c>
      <c r="R113" s="9"/>
      <c r="S113" s="43">
        <v>285</v>
      </c>
      <c r="T113" s="43">
        <v>235</v>
      </c>
      <c r="U113" s="14">
        <v>48.214285714285715</v>
      </c>
      <c r="V113" s="43" t="s">
        <v>16</v>
      </c>
      <c r="W113" s="43" t="s">
        <v>16</v>
      </c>
      <c r="X113" s="14">
        <v>10.725806451612904</v>
      </c>
      <c r="Y113" s="43">
        <v>7.3</v>
      </c>
      <c r="Z113" s="9"/>
      <c r="AA113" s="9">
        <v>12</v>
      </c>
      <c r="AB113" s="9">
        <v>13</v>
      </c>
      <c r="AC113" s="9">
        <v>8.4700000000000006</v>
      </c>
      <c r="AD113" s="9">
        <v>6.19</v>
      </c>
      <c r="AE113" s="9">
        <v>117.06</v>
      </c>
      <c r="AF113" s="9">
        <v>1.35</v>
      </c>
      <c r="AG113" s="9">
        <v>0.74</v>
      </c>
    </row>
    <row r="114" spans="1:33" x14ac:dyDescent="0.3">
      <c r="A114" s="41">
        <v>784</v>
      </c>
      <c r="B114" s="25">
        <v>0.66</v>
      </c>
      <c r="C114" s="26">
        <v>0.62</v>
      </c>
      <c r="D114" s="25">
        <v>30.2</v>
      </c>
      <c r="G114" s="7">
        <v>0.12</v>
      </c>
      <c r="H114" s="8">
        <v>0.14000000000000001</v>
      </c>
      <c r="I114" s="7">
        <v>28.5</v>
      </c>
      <c r="P114" s="9">
        <v>107</v>
      </c>
      <c r="Q114" s="9">
        <v>1366000</v>
      </c>
      <c r="R114" s="9"/>
      <c r="S114" s="43">
        <v>261</v>
      </c>
      <c r="T114" s="43">
        <v>209</v>
      </c>
      <c r="U114" s="14">
        <v>45</v>
      </c>
      <c r="V114" s="43" t="s">
        <v>16</v>
      </c>
      <c r="W114" s="43" t="s">
        <v>16</v>
      </c>
      <c r="X114" s="14">
        <v>10.725806451612904</v>
      </c>
      <c r="Y114" s="43">
        <v>7.8</v>
      </c>
      <c r="Z114" s="9"/>
      <c r="AA114" s="9">
        <v>15</v>
      </c>
      <c r="AB114" s="9">
        <v>16</v>
      </c>
      <c r="AC114" s="9">
        <v>4.84</v>
      </c>
      <c r="AD114" s="9">
        <v>5.08</v>
      </c>
      <c r="AE114" s="9">
        <v>153.63999999999999</v>
      </c>
      <c r="AF114" s="9">
        <v>1.86</v>
      </c>
      <c r="AG114" s="9">
        <v>0.84</v>
      </c>
    </row>
    <row r="115" spans="1:33" x14ac:dyDescent="0.3">
      <c r="A115" s="41">
        <v>791</v>
      </c>
      <c r="B115" s="25">
        <v>0.82</v>
      </c>
      <c r="C115" s="26">
        <v>0.45</v>
      </c>
      <c r="D115" s="25">
        <v>31.5</v>
      </c>
      <c r="G115" s="7">
        <v>0.13</v>
      </c>
      <c r="H115" s="8">
        <v>0.17</v>
      </c>
      <c r="I115" s="7">
        <v>27.1</v>
      </c>
      <c r="P115" s="9">
        <v>108</v>
      </c>
      <c r="Q115" s="9">
        <v>1634000</v>
      </c>
      <c r="R115" s="9"/>
      <c r="S115" s="43">
        <v>250</v>
      </c>
      <c r="T115" s="43">
        <v>216</v>
      </c>
      <c r="U115" s="14">
        <v>39.6</v>
      </c>
      <c r="V115" s="43" t="s">
        <v>16</v>
      </c>
      <c r="W115" s="43" t="s">
        <v>16</v>
      </c>
      <c r="X115" s="14">
        <v>9.806451612903226</v>
      </c>
      <c r="Y115" s="43">
        <v>6.2</v>
      </c>
      <c r="Z115" s="9"/>
      <c r="AA115" s="9">
        <v>11</v>
      </c>
      <c r="AB115" s="9">
        <v>12</v>
      </c>
      <c r="AC115" s="9">
        <v>8.98</v>
      </c>
      <c r="AD115" s="9">
        <v>4.78</v>
      </c>
      <c r="AE115" s="9">
        <v>133.30000000000001</v>
      </c>
      <c r="AF115" s="9">
        <v>1.78</v>
      </c>
      <c r="AG115" s="9">
        <v>0.82</v>
      </c>
    </row>
    <row r="116" spans="1:33" x14ac:dyDescent="0.3">
      <c r="A116" s="41">
        <v>798</v>
      </c>
      <c r="B116" s="25">
        <v>0.74</v>
      </c>
      <c r="C116" s="26">
        <v>0.37</v>
      </c>
      <c r="D116" s="25">
        <v>30.5</v>
      </c>
      <c r="G116" s="7">
        <v>0.06</v>
      </c>
      <c r="H116" s="8">
        <v>0.21</v>
      </c>
      <c r="I116" s="7">
        <v>27.6</v>
      </c>
      <c r="P116" s="9">
        <v>109</v>
      </c>
      <c r="Q116" s="9">
        <v>1376000</v>
      </c>
      <c r="R116" s="9"/>
      <c r="S116" s="43">
        <v>202</v>
      </c>
      <c r="T116" s="43">
        <v>189</v>
      </c>
      <c r="U116" s="14">
        <v>36.514285714285712</v>
      </c>
      <c r="V116" s="43" t="s">
        <v>16</v>
      </c>
      <c r="W116" s="43" t="s">
        <v>16</v>
      </c>
      <c r="X116" s="14">
        <v>8.5806451612903221</v>
      </c>
      <c r="Y116" s="43">
        <v>5.0999999999999996</v>
      </c>
      <c r="Z116" s="9"/>
      <c r="AA116" s="9">
        <v>10</v>
      </c>
      <c r="AB116" s="9">
        <v>12</v>
      </c>
      <c r="AC116" s="9">
        <v>4.54</v>
      </c>
      <c r="AD116" s="9">
        <v>3.49</v>
      </c>
      <c r="AE116" s="9">
        <v>119.93</v>
      </c>
      <c r="AF116" s="9">
        <v>2.02</v>
      </c>
      <c r="AG116" s="9">
        <v>0.84</v>
      </c>
    </row>
    <row r="117" spans="1:33" x14ac:dyDescent="0.3">
      <c r="A117" s="41">
        <v>805</v>
      </c>
      <c r="B117" s="25">
        <v>1.2</v>
      </c>
      <c r="C117" s="26">
        <v>0.43</v>
      </c>
      <c r="D117" s="25">
        <v>32.700000000000003</v>
      </c>
      <c r="G117" s="7">
        <v>2.5000000000000001E-2</v>
      </c>
      <c r="H117" s="8">
        <v>0.1</v>
      </c>
      <c r="I117" s="7">
        <v>27</v>
      </c>
      <c r="P117" s="9">
        <v>110</v>
      </c>
      <c r="Q117" s="9">
        <v>1331000</v>
      </c>
      <c r="R117" s="9"/>
      <c r="S117" s="43">
        <v>213</v>
      </c>
      <c r="T117" s="43">
        <v>191</v>
      </c>
      <c r="U117" s="14">
        <v>47.957142857142856</v>
      </c>
      <c r="V117" s="43" t="s">
        <v>16</v>
      </c>
      <c r="W117" s="43" t="s">
        <v>16</v>
      </c>
      <c r="X117" s="14">
        <v>9.806451612903226</v>
      </c>
      <c r="Y117" s="43">
        <v>5.6</v>
      </c>
      <c r="Z117" s="9"/>
      <c r="AA117" s="9">
        <v>10</v>
      </c>
      <c r="AB117" s="9">
        <v>14</v>
      </c>
      <c r="AC117" s="9">
        <v>6.34</v>
      </c>
      <c r="AD117" s="9">
        <v>7.25</v>
      </c>
      <c r="AE117" s="9">
        <v>123.21</v>
      </c>
      <c r="AF117" s="9">
        <v>1.19</v>
      </c>
      <c r="AG117" s="9">
        <v>0.78</v>
      </c>
    </row>
    <row r="118" spans="1:33" x14ac:dyDescent="0.3">
      <c r="A118" s="41">
        <v>812</v>
      </c>
      <c r="B118" s="25">
        <v>0.85</v>
      </c>
      <c r="C118" s="26">
        <v>0.39</v>
      </c>
      <c r="D118" s="25">
        <v>32.5</v>
      </c>
      <c r="G118" s="7">
        <v>2.5000000000000001E-2</v>
      </c>
      <c r="H118" s="8">
        <v>7.0000000000000007E-2</v>
      </c>
      <c r="I118" s="7">
        <v>26.6</v>
      </c>
      <c r="P118" s="9">
        <v>111</v>
      </c>
      <c r="Q118" s="9">
        <v>1385000</v>
      </c>
      <c r="R118" s="9"/>
      <c r="S118" s="9">
        <v>231</v>
      </c>
      <c r="T118" s="9">
        <v>188</v>
      </c>
      <c r="U118" s="14">
        <v>47.571428571428569</v>
      </c>
      <c r="V118" s="9" t="s">
        <v>16</v>
      </c>
      <c r="W118" s="9" t="s">
        <v>16</v>
      </c>
      <c r="X118" s="14">
        <v>10.419354838709678</v>
      </c>
      <c r="Y118" s="9">
        <v>7</v>
      </c>
      <c r="Z118" s="9"/>
      <c r="AA118" s="9">
        <v>9</v>
      </c>
      <c r="AB118" s="9">
        <v>12</v>
      </c>
      <c r="AC118" s="9">
        <v>5.67</v>
      </c>
      <c r="AD118" s="9">
        <v>6.82</v>
      </c>
      <c r="AE118" s="9">
        <v>131.71</v>
      </c>
      <c r="AF118" s="9">
        <v>1.17</v>
      </c>
      <c r="AG118" s="9">
        <v>0.76</v>
      </c>
    </row>
    <row r="119" spans="1:33" x14ac:dyDescent="0.3">
      <c r="A119" s="41">
        <v>819</v>
      </c>
      <c r="B119" s="25">
        <v>2</v>
      </c>
      <c r="C119" s="26">
        <v>0.46</v>
      </c>
      <c r="D119" s="25">
        <v>30.6</v>
      </c>
      <c r="G119" s="7">
        <v>2.5000000000000001E-2</v>
      </c>
      <c r="H119" s="8">
        <v>0.1</v>
      </c>
      <c r="I119" s="7">
        <v>25.9</v>
      </c>
      <c r="P119" s="9">
        <v>112</v>
      </c>
      <c r="Q119" s="9">
        <v>1358000</v>
      </c>
      <c r="R119" s="9"/>
      <c r="S119" s="43">
        <v>257</v>
      </c>
      <c r="T119" s="43">
        <v>212</v>
      </c>
      <c r="U119" s="14">
        <v>49.24285714285714</v>
      </c>
      <c r="V119" s="43" t="s">
        <v>16</v>
      </c>
      <c r="W119" s="43" t="s">
        <v>16</v>
      </c>
      <c r="X119" s="14">
        <v>11.64516129032258</v>
      </c>
      <c r="Y119" s="43">
        <v>7.7</v>
      </c>
      <c r="Z119" s="9"/>
      <c r="AA119" s="9">
        <v>8</v>
      </c>
      <c r="AB119" s="9">
        <v>12</v>
      </c>
      <c r="AC119" s="9">
        <v>5.9</v>
      </c>
      <c r="AD119" s="9">
        <v>6.99</v>
      </c>
      <c r="AE119" s="9">
        <v>123.04</v>
      </c>
      <c r="AF119" s="9">
        <v>1.35</v>
      </c>
      <c r="AG119" s="9">
        <v>0.84</v>
      </c>
    </row>
    <row r="120" spans="1:33" x14ac:dyDescent="0.3">
      <c r="A120" s="41">
        <v>826</v>
      </c>
      <c r="B120" s="25">
        <v>3.1</v>
      </c>
      <c r="C120" s="26">
        <v>0.3</v>
      </c>
      <c r="D120" s="25">
        <v>25.5</v>
      </c>
      <c r="G120" s="7">
        <v>0.09</v>
      </c>
      <c r="H120" s="8">
        <v>0.11</v>
      </c>
      <c r="I120" s="7">
        <v>24.3</v>
      </c>
      <c r="P120" s="9">
        <v>113</v>
      </c>
      <c r="Q120" s="9">
        <v>1384000</v>
      </c>
      <c r="R120" s="9"/>
      <c r="S120" s="43">
        <v>248</v>
      </c>
      <c r="T120" s="43">
        <v>217</v>
      </c>
      <c r="U120" s="14">
        <v>49.371428571428567</v>
      </c>
      <c r="V120" s="43" t="s">
        <v>16</v>
      </c>
      <c r="W120" s="43" t="s">
        <v>16</v>
      </c>
      <c r="X120" s="14">
        <v>11.64516129032258</v>
      </c>
      <c r="Y120" s="43">
        <v>7.5</v>
      </c>
      <c r="Z120" s="9"/>
      <c r="AA120" s="9">
        <v>9</v>
      </c>
      <c r="AB120" s="9">
        <v>11</v>
      </c>
      <c r="AC120" s="9">
        <v>5.15</v>
      </c>
      <c r="AD120" s="9">
        <v>6.85</v>
      </c>
      <c r="AE120" s="9">
        <v>132.63999999999999</v>
      </c>
      <c r="AF120" s="9">
        <v>1.34</v>
      </c>
      <c r="AG120" s="9">
        <v>0.82</v>
      </c>
    </row>
    <row r="121" spans="1:33" x14ac:dyDescent="0.3">
      <c r="A121" s="41">
        <v>833</v>
      </c>
      <c r="B121" s="25">
        <v>3.2</v>
      </c>
      <c r="C121" s="26">
        <v>0.22</v>
      </c>
      <c r="D121" s="25">
        <v>21.6</v>
      </c>
      <c r="G121" s="7">
        <v>0.15</v>
      </c>
      <c r="H121" s="8">
        <v>0.15</v>
      </c>
      <c r="I121" s="7">
        <v>24.3</v>
      </c>
      <c r="P121" s="9">
        <v>114</v>
      </c>
      <c r="Q121" s="9">
        <v>1334000</v>
      </c>
      <c r="R121" s="9"/>
      <c r="S121" s="43">
        <v>282</v>
      </c>
      <c r="T121" s="43">
        <v>229</v>
      </c>
      <c r="U121" s="14">
        <v>48.728571428571421</v>
      </c>
      <c r="V121" s="43" t="s">
        <v>16</v>
      </c>
      <c r="W121" s="43" t="s">
        <v>16</v>
      </c>
      <c r="X121" s="14">
        <v>11.64516129032258</v>
      </c>
      <c r="Y121" s="43">
        <v>8.4</v>
      </c>
      <c r="Z121" s="9"/>
      <c r="AA121" s="9">
        <v>11</v>
      </c>
      <c r="AB121" s="9">
        <v>13</v>
      </c>
      <c r="AC121" s="9">
        <v>4.95</v>
      </c>
      <c r="AD121" s="9">
        <v>6.55</v>
      </c>
      <c r="AE121" s="9">
        <v>124.83</v>
      </c>
      <c r="AF121" s="9">
        <v>1.26</v>
      </c>
      <c r="AG121" s="9">
        <v>0.77</v>
      </c>
    </row>
    <row r="122" spans="1:33" x14ac:dyDescent="0.3">
      <c r="A122" s="41">
        <v>840</v>
      </c>
      <c r="B122" s="25">
        <v>3.9</v>
      </c>
      <c r="C122" s="26">
        <v>0.28000000000000003</v>
      </c>
      <c r="D122" s="25">
        <v>20.7</v>
      </c>
      <c r="G122" s="7">
        <v>7.0000000000000007E-2</v>
      </c>
      <c r="H122" s="8">
        <v>0.26</v>
      </c>
      <c r="I122" s="7">
        <v>23.4</v>
      </c>
      <c r="P122" s="9">
        <v>115</v>
      </c>
      <c r="Q122" s="9">
        <v>1328000</v>
      </c>
      <c r="R122" s="9"/>
      <c r="S122" s="43">
        <v>276</v>
      </c>
      <c r="T122" s="43">
        <v>245</v>
      </c>
      <c r="U122" s="14">
        <v>48.985714285714288</v>
      </c>
      <c r="V122" s="43" t="s">
        <v>16</v>
      </c>
      <c r="W122" s="43" t="s">
        <v>16</v>
      </c>
      <c r="X122" s="14">
        <v>11.03225806451613</v>
      </c>
      <c r="Y122" s="43">
        <v>8.4</v>
      </c>
      <c r="Z122" s="9"/>
      <c r="AA122" s="9">
        <v>9</v>
      </c>
      <c r="AB122" s="9">
        <v>15</v>
      </c>
      <c r="AC122" s="9">
        <v>6.4</v>
      </c>
      <c r="AD122" s="9">
        <v>6.13</v>
      </c>
      <c r="AE122" s="9">
        <v>126.68</v>
      </c>
      <c r="AF122" s="9">
        <v>1.1599999999999999</v>
      </c>
      <c r="AG122" s="9">
        <v>0.78</v>
      </c>
    </row>
    <row r="123" spans="1:33" x14ac:dyDescent="0.3">
      <c r="A123" s="41">
        <v>847</v>
      </c>
      <c r="B123" s="25">
        <v>4.5</v>
      </c>
      <c r="C123" s="26">
        <v>0.31</v>
      </c>
      <c r="D123" s="25">
        <v>19.899999999999999</v>
      </c>
      <c r="G123" s="7">
        <v>7.0000000000000007E-2</v>
      </c>
      <c r="H123" s="8">
        <v>0.16</v>
      </c>
      <c r="I123" s="7">
        <v>23.2</v>
      </c>
      <c r="P123" s="9">
        <v>116</v>
      </c>
      <c r="Q123" s="9">
        <v>1258000</v>
      </c>
      <c r="R123" s="9"/>
      <c r="S123" s="43">
        <v>236</v>
      </c>
      <c r="T123" s="43">
        <v>231</v>
      </c>
      <c r="U123" s="14">
        <v>54.642857142857146</v>
      </c>
      <c r="V123" s="43" t="s">
        <v>16</v>
      </c>
      <c r="W123" s="43" t="s">
        <v>16</v>
      </c>
      <c r="X123" s="14">
        <v>11.338709677419354</v>
      </c>
      <c r="Y123" s="43">
        <v>8.1999999999999993</v>
      </c>
      <c r="Z123" s="9"/>
      <c r="AA123" s="9">
        <v>10</v>
      </c>
      <c r="AB123" s="9">
        <v>16</v>
      </c>
      <c r="AC123" s="9">
        <v>7.21</v>
      </c>
      <c r="AD123" s="9">
        <v>7.05</v>
      </c>
      <c r="AE123" s="9">
        <v>123.52</v>
      </c>
      <c r="AF123" s="9">
        <v>1.5</v>
      </c>
      <c r="AG123" s="9">
        <v>0.9</v>
      </c>
    </row>
    <row r="124" spans="1:33" x14ac:dyDescent="0.3">
      <c r="A124" s="41">
        <v>854</v>
      </c>
      <c r="B124" s="25">
        <v>5.6</v>
      </c>
      <c r="C124" s="26">
        <v>0.4</v>
      </c>
      <c r="D124" s="25">
        <v>21.2</v>
      </c>
      <c r="G124" s="7">
        <v>0.09</v>
      </c>
      <c r="H124" s="8">
        <v>0.12</v>
      </c>
      <c r="I124" s="7">
        <v>22</v>
      </c>
      <c r="P124" s="9">
        <v>117</v>
      </c>
      <c r="Q124" s="9">
        <v>2116000</v>
      </c>
      <c r="R124" s="9"/>
      <c r="S124" s="9">
        <v>416</v>
      </c>
      <c r="T124" s="9">
        <v>267</v>
      </c>
      <c r="U124" s="14">
        <v>42.81428571428571</v>
      </c>
      <c r="V124" s="9" t="s">
        <v>16</v>
      </c>
      <c r="W124" s="9" t="s">
        <v>16</v>
      </c>
      <c r="X124" s="14">
        <v>10.112903225806452</v>
      </c>
      <c r="Y124" s="9">
        <v>8.6999999999999993</v>
      </c>
      <c r="Z124" s="9"/>
      <c r="AA124" s="9">
        <v>67</v>
      </c>
      <c r="AB124" s="9">
        <v>56</v>
      </c>
      <c r="AC124" s="9">
        <v>20.190000000000001</v>
      </c>
      <c r="AD124" s="9">
        <v>4.5199999999999996</v>
      </c>
      <c r="AE124" s="9">
        <v>80.13</v>
      </c>
      <c r="AF124" s="9">
        <v>1.19</v>
      </c>
      <c r="AG124" s="9">
        <v>1.68</v>
      </c>
    </row>
    <row r="125" spans="1:33" x14ac:dyDescent="0.3">
      <c r="A125" s="41">
        <v>861</v>
      </c>
      <c r="B125" s="25">
        <v>3.8</v>
      </c>
      <c r="C125" s="26">
        <v>0.42</v>
      </c>
      <c r="D125" s="25">
        <v>20.7</v>
      </c>
      <c r="G125" s="7">
        <v>0.12</v>
      </c>
      <c r="H125" s="8">
        <v>0.14000000000000001</v>
      </c>
      <c r="I125" s="7">
        <v>22.7</v>
      </c>
      <c r="P125" s="9">
        <v>118</v>
      </c>
      <c r="Q125" s="9">
        <v>2373000</v>
      </c>
      <c r="R125" s="9"/>
      <c r="S125" s="43">
        <v>251</v>
      </c>
      <c r="T125" s="43">
        <v>175</v>
      </c>
      <c r="U125" s="14">
        <v>29.957142857142859</v>
      </c>
      <c r="V125" s="43" t="s">
        <v>16</v>
      </c>
      <c r="W125" s="43" t="s">
        <v>16</v>
      </c>
      <c r="X125" s="14">
        <v>6.7419354838709689</v>
      </c>
      <c r="Y125" s="43">
        <v>5.5</v>
      </c>
      <c r="Z125" s="9"/>
      <c r="AA125" s="9">
        <v>23</v>
      </c>
      <c r="AB125" s="9">
        <v>15</v>
      </c>
      <c r="AC125" s="9">
        <v>11.01</v>
      </c>
      <c r="AD125" s="9">
        <v>2.79</v>
      </c>
      <c r="AE125" s="9">
        <v>61.61</v>
      </c>
      <c r="AF125" s="9">
        <v>2.12</v>
      </c>
      <c r="AG125" s="9">
        <v>1.45</v>
      </c>
    </row>
    <row r="126" spans="1:33" x14ac:dyDescent="0.3">
      <c r="A126" s="41">
        <v>868</v>
      </c>
      <c r="B126" s="25">
        <v>3.8</v>
      </c>
      <c r="C126" s="26">
        <v>0.34</v>
      </c>
      <c r="D126" s="25">
        <v>24</v>
      </c>
      <c r="G126" s="7">
        <v>2.5000000000000001E-2</v>
      </c>
      <c r="H126" s="8">
        <v>0.2</v>
      </c>
      <c r="I126" s="7">
        <v>21.8</v>
      </c>
      <c r="P126" s="9">
        <v>119</v>
      </c>
      <c r="Q126" s="9">
        <v>1812000</v>
      </c>
      <c r="R126" s="9"/>
      <c r="S126" s="43">
        <v>237</v>
      </c>
      <c r="T126" s="43">
        <v>141</v>
      </c>
      <c r="U126" s="14">
        <v>34.457142857142863</v>
      </c>
      <c r="V126" s="43" t="s">
        <v>16</v>
      </c>
      <c r="W126" s="43" t="s">
        <v>16</v>
      </c>
      <c r="X126" s="14">
        <v>7.354838709677419</v>
      </c>
      <c r="Y126" s="43">
        <v>5.6</v>
      </c>
      <c r="Z126" s="9"/>
      <c r="AA126" s="9">
        <v>10</v>
      </c>
      <c r="AB126" s="9">
        <v>9</v>
      </c>
      <c r="AC126" s="9">
        <v>13.52</v>
      </c>
      <c r="AD126" s="9">
        <v>6.87</v>
      </c>
      <c r="AE126" s="9">
        <v>90.61</v>
      </c>
      <c r="AF126" s="9">
        <v>0.81</v>
      </c>
      <c r="AG126" s="9">
        <v>0.54</v>
      </c>
    </row>
    <row r="127" spans="1:33" x14ac:dyDescent="0.3">
      <c r="A127" s="41">
        <v>875</v>
      </c>
      <c r="B127" s="25">
        <v>1.5</v>
      </c>
      <c r="C127" s="26">
        <v>0.44</v>
      </c>
      <c r="D127" s="25">
        <v>28.9</v>
      </c>
      <c r="G127" s="7">
        <v>0.13</v>
      </c>
      <c r="H127" s="8">
        <v>0.12</v>
      </c>
      <c r="I127" s="7">
        <v>21.6</v>
      </c>
      <c r="P127" s="9">
        <v>120</v>
      </c>
      <c r="Q127" s="9">
        <v>1492000</v>
      </c>
      <c r="R127" s="9"/>
      <c r="S127" s="43">
        <v>240</v>
      </c>
      <c r="T127" s="43">
        <v>214</v>
      </c>
      <c r="U127" s="14">
        <v>50.528571428571425</v>
      </c>
      <c r="V127" s="43" t="s">
        <v>16</v>
      </c>
      <c r="W127" s="43" t="s">
        <v>16</v>
      </c>
      <c r="X127" s="14">
        <v>10.112903225806452</v>
      </c>
      <c r="Y127" s="43">
        <v>7.5</v>
      </c>
      <c r="Z127" s="9"/>
      <c r="AA127" s="9">
        <v>8</v>
      </c>
      <c r="AB127" s="9">
        <v>10</v>
      </c>
      <c r="AC127" s="9">
        <v>11.33</v>
      </c>
      <c r="AD127" s="9">
        <v>7.29</v>
      </c>
      <c r="AE127" s="9">
        <v>134.32</v>
      </c>
      <c r="AF127" s="9">
        <v>1.41</v>
      </c>
      <c r="AG127" s="9">
        <v>0.79</v>
      </c>
    </row>
    <row r="128" spans="1:33" x14ac:dyDescent="0.3">
      <c r="A128" s="41">
        <v>882</v>
      </c>
      <c r="B128" s="25">
        <v>1.4</v>
      </c>
      <c r="C128" s="26">
        <v>1.3</v>
      </c>
      <c r="D128" s="25">
        <v>31.8</v>
      </c>
      <c r="G128" s="7">
        <v>0.18</v>
      </c>
      <c r="H128" s="8">
        <v>0.16</v>
      </c>
      <c r="I128" s="7">
        <v>19.7</v>
      </c>
      <c r="P128" s="9">
        <v>121</v>
      </c>
      <c r="Q128" s="9">
        <v>1346000</v>
      </c>
      <c r="R128" s="9"/>
      <c r="S128" s="43">
        <v>237</v>
      </c>
      <c r="T128" s="43">
        <v>207</v>
      </c>
      <c r="U128" s="14">
        <v>49.5</v>
      </c>
      <c r="V128" s="43" t="s">
        <v>16</v>
      </c>
      <c r="W128" s="43" t="s">
        <v>16</v>
      </c>
      <c r="X128" s="14">
        <v>11.338709677419354</v>
      </c>
      <c r="Y128" s="43">
        <v>7.5</v>
      </c>
      <c r="Z128" s="9"/>
      <c r="AA128" s="9">
        <v>9</v>
      </c>
      <c r="AB128" s="9">
        <v>13</v>
      </c>
      <c r="AC128" s="9">
        <v>6.95</v>
      </c>
      <c r="AD128" s="9">
        <v>7.21</v>
      </c>
      <c r="AE128" s="9">
        <v>122.81</v>
      </c>
      <c r="AF128" s="9">
        <v>1.24</v>
      </c>
      <c r="AG128" s="9">
        <v>0.84</v>
      </c>
    </row>
    <row r="129" spans="1:33" x14ac:dyDescent="0.3">
      <c r="A129" s="41">
        <v>889</v>
      </c>
      <c r="B129" s="25">
        <v>4.0999999999999996</v>
      </c>
      <c r="C129" s="26">
        <v>0.95</v>
      </c>
      <c r="D129" s="25">
        <v>31.9</v>
      </c>
      <c r="G129" s="7">
        <v>0.26</v>
      </c>
      <c r="H129" s="8">
        <v>0.2</v>
      </c>
      <c r="I129" s="7">
        <v>20.6</v>
      </c>
      <c r="P129" s="9">
        <v>122</v>
      </c>
      <c r="Q129" s="9">
        <v>1242000</v>
      </c>
      <c r="R129" s="9"/>
      <c r="S129" s="43">
        <v>245</v>
      </c>
      <c r="T129" s="43">
        <v>235</v>
      </c>
      <c r="U129" s="14">
        <v>51.428571428571431</v>
      </c>
      <c r="V129" s="43" t="s">
        <v>16</v>
      </c>
      <c r="W129" s="43" t="s">
        <v>16</v>
      </c>
      <c r="X129" s="14">
        <v>11.03225806451613</v>
      </c>
      <c r="Y129" s="43">
        <v>7.8</v>
      </c>
      <c r="Z129" s="9"/>
      <c r="AA129" s="9">
        <v>14</v>
      </c>
      <c r="AB129" s="9">
        <v>18</v>
      </c>
      <c r="AC129" s="9">
        <v>6.57</v>
      </c>
      <c r="AD129" s="9">
        <v>8.27</v>
      </c>
      <c r="AE129" s="9">
        <v>140</v>
      </c>
      <c r="AF129" s="9">
        <v>1.1100000000000001</v>
      </c>
      <c r="AG129" s="9">
        <v>0.81</v>
      </c>
    </row>
    <row r="130" spans="1:33" x14ac:dyDescent="0.3">
      <c r="A130" s="41">
        <v>896</v>
      </c>
      <c r="B130" s="25">
        <v>4.2</v>
      </c>
      <c r="C130" s="26">
        <v>0.56999999999999995</v>
      </c>
      <c r="D130" s="25">
        <v>16.899999999999999</v>
      </c>
      <c r="G130" s="7">
        <v>0.48</v>
      </c>
      <c r="H130" s="8">
        <v>0.37</v>
      </c>
      <c r="I130" s="7">
        <v>18.2</v>
      </c>
      <c r="P130" s="9">
        <v>123</v>
      </c>
      <c r="Q130" s="9">
        <v>1305000</v>
      </c>
      <c r="R130" s="9"/>
      <c r="S130" s="43">
        <v>247</v>
      </c>
      <c r="T130" s="43">
        <v>203</v>
      </c>
      <c r="U130" s="14">
        <v>49.75714285714286</v>
      </c>
      <c r="V130" s="43" t="s">
        <v>16</v>
      </c>
      <c r="W130" s="43" t="s">
        <v>16</v>
      </c>
      <c r="X130" s="14">
        <v>9.5</v>
      </c>
      <c r="Y130" s="43">
        <v>6.7</v>
      </c>
      <c r="Z130" s="9"/>
      <c r="AA130" s="9">
        <v>12</v>
      </c>
      <c r="AB130" s="9">
        <v>19</v>
      </c>
      <c r="AC130" s="9">
        <v>10.61</v>
      </c>
      <c r="AD130" s="9">
        <v>7.74</v>
      </c>
      <c r="AE130" s="9">
        <v>149.74</v>
      </c>
      <c r="AF130" s="9">
        <v>1.1399999999999999</v>
      </c>
      <c r="AG130" s="9">
        <v>0.92</v>
      </c>
    </row>
    <row r="131" spans="1:33" x14ac:dyDescent="0.3">
      <c r="A131" s="41">
        <v>903</v>
      </c>
      <c r="B131" s="25">
        <v>0.28999999999999998</v>
      </c>
      <c r="C131" s="26">
        <v>0.21</v>
      </c>
      <c r="D131" s="25">
        <v>20.3</v>
      </c>
      <c r="G131" s="7">
        <v>0.43</v>
      </c>
      <c r="H131" s="8">
        <v>0.36</v>
      </c>
      <c r="I131" s="7">
        <v>17.600000000000001</v>
      </c>
      <c r="P131" s="9">
        <v>124</v>
      </c>
      <c r="Q131" s="9">
        <v>1545000</v>
      </c>
      <c r="R131" s="9"/>
      <c r="S131" s="43">
        <v>278</v>
      </c>
      <c r="T131" s="43">
        <v>245</v>
      </c>
      <c r="U131" s="14">
        <v>50.657142857142851</v>
      </c>
      <c r="V131" s="43" t="s">
        <v>16</v>
      </c>
      <c r="W131" s="43" t="s">
        <v>16</v>
      </c>
      <c r="X131" s="14">
        <v>11.64516129032258</v>
      </c>
      <c r="Y131" s="43">
        <v>8.6</v>
      </c>
      <c r="Z131" s="9"/>
      <c r="AA131" s="9">
        <v>12</v>
      </c>
      <c r="AB131" s="9">
        <v>16</v>
      </c>
      <c r="AC131" s="9">
        <v>8.18</v>
      </c>
      <c r="AD131" s="9">
        <v>6.28</v>
      </c>
      <c r="AE131" s="9">
        <v>124.45</v>
      </c>
      <c r="AF131" s="9">
        <v>1.37</v>
      </c>
      <c r="AG131" s="9">
        <v>0.9</v>
      </c>
    </row>
    <row r="132" spans="1:33" x14ac:dyDescent="0.3">
      <c r="A132" s="41">
        <v>910</v>
      </c>
      <c r="B132" s="25">
        <v>0.46</v>
      </c>
      <c r="C132" s="26">
        <v>0.52</v>
      </c>
      <c r="D132" s="25">
        <v>27.9</v>
      </c>
      <c r="G132" s="7">
        <v>0.52</v>
      </c>
      <c r="H132" s="8">
        <v>0.44</v>
      </c>
      <c r="I132" s="7">
        <v>17.7</v>
      </c>
      <c r="P132" s="9">
        <v>125</v>
      </c>
      <c r="Q132" s="9">
        <v>1351000</v>
      </c>
      <c r="R132" s="9"/>
      <c r="S132" s="43">
        <v>271</v>
      </c>
      <c r="T132" s="43">
        <v>234</v>
      </c>
      <c r="U132" s="14">
        <v>50.528571428571425</v>
      </c>
      <c r="V132" s="43" t="s">
        <v>16</v>
      </c>
      <c r="W132" s="43" t="s">
        <v>16</v>
      </c>
      <c r="X132" s="14">
        <v>11.64516129032258</v>
      </c>
      <c r="Y132" s="43">
        <v>8.4</v>
      </c>
      <c r="Z132" s="9"/>
      <c r="AA132" s="9">
        <v>10</v>
      </c>
      <c r="AB132" s="9">
        <v>12</v>
      </c>
      <c r="AC132" s="9">
        <v>5.83</v>
      </c>
      <c r="AD132" s="9">
        <v>6.27</v>
      </c>
      <c r="AE132" s="9">
        <v>119.29</v>
      </c>
      <c r="AF132" s="9">
        <v>1.1100000000000001</v>
      </c>
      <c r="AG132" s="9">
        <v>0.77</v>
      </c>
    </row>
    <row r="133" spans="1:33" x14ac:dyDescent="0.3">
      <c r="A133" s="41">
        <v>917</v>
      </c>
      <c r="B133" s="25">
        <v>1</v>
      </c>
      <c r="C133" s="26">
        <v>0.93</v>
      </c>
      <c r="D133" s="25">
        <v>34</v>
      </c>
      <c r="G133" s="7">
        <v>0.17</v>
      </c>
      <c r="H133" s="8">
        <v>0.22</v>
      </c>
      <c r="I133" s="7">
        <v>18.2</v>
      </c>
      <c r="P133" s="9">
        <v>126</v>
      </c>
      <c r="Q133" s="9">
        <v>1451000</v>
      </c>
      <c r="R133" s="9"/>
      <c r="S133" s="43">
        <v>252</v>
      </c>
      <c r="T133" s="43">
        <v>220</v>
      </c>
      <c r="U133" s="14">
        <v>50.142857142857146</v>
      </c>
      <c r="V133" s="43" t="s">
        <v>16</v>
      </c>
      <c r="W133" s="43" t="s">
        <v>16</v>
      </c>
      <c r="X133" s="14">
        <v>11.338709677419354</v>
      </c>
      <c r="Y133" s="43">
        <v>7.9</v>
      </c>
      <c r="Z133" s="9"/>
      <c r="AA133" s="9">
        <v>7</v>
      </c>
      <c r="AB133" s="9">
        <v>11</v>
      </c>
      <c r="AC133" s="9">
        <v>6.87</v>
      </c>
      <c r="AD133" s="9">
        <v>7.46</v>
      </c>
      <c r="AE133" s="9">
        <v>130.63999999999999</v>
      </c>
      <c r="AF133" s="9">
        <v>0.98</v>
      </c>
      <c r="AG133" s="9">
        <v>0.53</v>
      </c>
    </row>
    <row r="134" spans="1:33" x14ac:dyDescent="0.3">
      <c r="A134" s="41">
        <v>924</v>
      </c>
      <c r="B134" s="25">
        <v>0.64</v>
      </c>
      <c r="C134" s="26">
        <v>0.94</v>
      </c>
      <c r="D134" s="25">
        <v>32.6</v>
      </c>
      <c r="G134" s="7">
        <v>2.5000000000000001E-2</v>
      </c>
      <c r="H134" s="8">
        <v>0.16</v>
      </c>
      <c r="I134" s="7">
        <v>18.399999999999999</v>
      </c>
      <c r="P134" s="9">
        <v>127</v>
      </c>
      <c r="Q134" s="9">
        <v>1445000</v>
      </c>
      <c r="R134" s="9"/>
      <c r="S134" s="43">
        <v>293</v>
      </c>
      <c r="T134" s="43">
        <v>235</v>
      </c>
      <c r="U134" s="14">
        <v>49.628571428571433</v>
      </c>
      <c r="V134" s="43" t="s">
        <v>16</v>
      </c>
      <c r="W134" s="43" t="s">
        <v>16</v>
      </c>
      <c r="X134" s="14">
        <v>12.564516129032256</v>
      </c>
      <c r="Y134" s="43">
        <v>8.8000000000000007</v>
      </c>
      <c r="Z134" s="9"/>
      <c r="AA134" s="9">
        <v>5</v>
      </c>
      <c r="AB134" s="9">
        <v>9</v>
      </c>
      <c r="AC134" s="9">
        <v>4.05</v>
      </c>
      <c r="AD134" s="9">
        <v>7.52</v>
      </c>
      <c r="AE134" s="9">
        <v>134.1</v>
      </c>
      <c r="AF134" s="9">
        <v>1.1000000000000001</v>
      </c>
      <c r="AG134" s="9">
        <v>0.63</v>
      </c>
    </row>
    <row r="135" spans="1:33" x14ac:dyDescent="0.3">
      <c r="A135" s="41">
        <v>931</v>
      </c>
      <c r="B135" s="25">
        <v>0.78</v>
      </c>
      <c r="C135" s="26">
        <v>0.37</v>
      </c>
      <c r="D135" s="25">
        <v>20.100000000000001</v>
      </c>
      <c r="G135" s="7">
        <v>0.23</v>
      </c>
      <c r="H135" s="8">
        <v>0.12</v>
      </c>
      <c r="I135" s="7">
        <v>17.100000000000001</v>
      </c>
      <c r="P135" s="9">
        <v>128</v>
      </c>
      <c r="Q135" s="9">
        <v>1253000</v>
      </c>
      <c r="R135" s="9"/>
      <c r="S135" s="43">
        <v>248</v>
      </c>
      <c r="T135" s="43">
        <v>209</v>
      </c>
      <c r="U135" s="14">
        <v>48.6</v>
      </c>
      <c r="V135" s="43" t="s">
        <v>16</v>
      </c>
      <c r="W135" s="43" t="s">
        <v>16</v>
      </c>
      <c r="X135" s="14">
        <v>11.338709677419354</v>
      </c>
      <c r="Y135" s="43">
        <v>8.5</v>
      </c>
      <c r="Z135" s="9"/>
      <c r="AA135" s="9">
        <v>7</v>
      </c>
      <c r="AB135" s="9">
        <v>11</v>
      </c>
      <c r="AC135" s="9">
        <v>4.67</v>
      </c>
      <c r="AD135" s="9">
        <v>6.05</v>
      </c>
      <c r="AE135" s="9">
        <v>135.78</v>
      </c>
      <c r="AF135" s="9">
        <v>0.92</v>
      </c>
      <c r="AG135" s="9">
        <v>0.47</v>
      </c>
    </row>
    <row r="136" spans="1:33" x14ac:dyDescent="0.3">
      <c r="A136" s="41">
        <v>938</v>
      </c>
      <c r="B136" s="25">
        <v>0.42</v>
      </c>
      <c r="C136" s="26">
        <v>0.56000000000000005</v>
      </c>
      <c r="D136" s="25">
        <v>21.8</v>
      </c>
      <c r="G136" s="7">
        <v>0.52</v>
      </c>
      <c r="H136" s="8">
        <v>0.17</v>
      </c>
      <c r="I136" s="7">
        <v>15.6</v>
      </c>
      <c r="P136" s="9">
        <v>129</v>
      </c>
      <c r="Q136" s="9">
        <v>1319000</v>
      </c>
      <c r="R136" s="9"/>
      <c r="S136" s="43">
        <v>264</v>
      </c>
      <c r="T136" s="43">
        <v>213</v>
      </c>
      <c r="U136" s="14">
        <v>49.24285714285714</v>
      </c>
      <c r="V136" s="43" t="s">
        <v>16</v>
      </c>
      <c r="W136" s="43" t="s">
        <v>16</v>
      </c>
      <c r="X136" s="14">
        <v>10.725806451612904</v>
      </c>
      <c r="Y136" s="43">
        <v>7.4</v>
      </c>
      <c r="Z136" s="9"/>
      <c r="AA136" s="9">
        <v>7</v>
      </c>
      <c r="AB136" s="9">
        <v>12</v>
      </c>
      <c r="AC136" s="9">
        <v>7.46</v>
      </c>
      <c r="AD136" s="9">
        <v>7.36</v>
      </c>
      <c r="AE136" s="9">
        <v>120.5</v>
      </c>
      <c r="AF136" s="9">
        <v>1.2</v>
      </c>
      <c r="AG136" s="9">
        <v>0.73</v>
      </c>
    </row>
    <row r="137" spans="1:33" x14ac:dyDescent="0.3">
      <c r="A137" s="41">
        <v>945</v>
      </c>
      <c r="B137" s="25">
        <v>0.37</v>
      </c>
      <c r="C137" s="26">
        <v>0.56999999999999995</v>
      </c>
      <c r="D137" s="25">
        <v>24.3</v>
      </c>
      <c r="G137" s="7">
        <v>0.18</v>
      </c>
      <c r="H137" s="8">
        <v>0.15</v>
      </c>
      <c r="I137" s="7">
        <v>14.7</v>
      </c>
      <c r="P137" s="9">
        <v>130</v>
      </c>
      <c r="Q137" s="9">
        <v>1485000</v>
      </c>
      <c r="R137" s="9"/>
      <c r="S137" s="43">
        <v>296</v>
      </c>
      <c r="T137" s="43">
        <v>261</v>
      </c>
      <c r="U137" s="14">
        <v>45.642857142857146</v>
      </c>
      <c r="V137" s="43" t="s">
        <v>16</v>
      </c>
      <c r="W137" s="43" t="s">
        <v>16</v>
      </c>
      <c r="X137" s="14">
        <v>10.112903225806452</v>
      </c>
      <c r="Y137" s="43">
        <v>7.5</v>
      </c>
      <c r="Z137" s="9"/>
      <c r="AA137" s="9">
        <v>7</v>
      </c>
      <c r="AB137" s="9">
        <v>10</v>
      </c>
      <c r="AC137" s="9">
        <v>9.01</v>
      </c>
      <c r="AD137" s="9">
        <v>6.44</v>
      </c>
      <c r="AE137" s="9">
        <v>124.4</v>
      </c>
      <c r="AF137" s="9">
        <v>0.64</v>
      </c>
      <c r="AG137" s="9">
        <v>0.48</v>
      </c>
    </row>
    <row r="138" spans="1:33" x14ac:dyDescent="0.3">
      <c r="A138" s="41">
        <v>952</v>
      </c>
      <c r="B138" s="25">
        <v>0.48</v>
      </c>
      <c r="C138" s="26">
        <v>0.46</v>
      </c>
      <c r="D138" s="25">
        <v>19.5</v>
      </c>
      <c r="G138" s="7">
        <v>0.1</v>
      </c>
      <c r="H138" s="8">
        <v>0.17</v>
      </c>
      <c r="I138" s="7">
        <v>15.6</v>
      </c>
      <c r="P138" s="9">
        <v>131</v>
      </c>
      <c r="Q138" s="9">
        <v>2195000</v>
      </c>
      <c r="R138" s="9"/>
      <c r="S138" s="43">
        <v>317</v>
      </c>
      <c r="T138" s="43">
        <v>224</v>
      </c>
      <c r="U138" s="14">
        <v>35.485714285714288</v>
      </c>
      <c r="V138" s="43" t="s">
        <v>16</v>
      </c>
      <c r="W138" s="43" t="s">
        <v>16</v>
      </c>
      <c r="X138" s="14">
        <v>8.5806451612903221</v>
      </c>
      <c r="Y138" s="43">
        <v>6.8</v>
      </c>
      <c r="Z138" s="9"/>
      <c r="AA138" s="9">
        <v>28</v>
      </c>
      <c r="AB138" s="9">
        <v>29</v>
      </c>
      <c r="AC138" s="9">
        <v>29.79</v>
      </c>
      <c r="AD138" s="9">
        <v>2.2599999999999998</v>
      </c>
      <c r="AE138" s="9">
        <v>34.24</v>
      </c>
      <c r="AF138" s="9">
        <v>0.75</v>
      </c>
      <c r="AG138" s="9">
        <v>1.06</v>
      </c>
    </row>
    <row r="139" spans="1:33" x14ac:dyDescent="0.3">
      <c r="A139" s="41">
        <v>959</v>
      </c>
      <c r="B139" s="25">
        <v>0.35</v>
      </c>
      <c r="C139" s="26">
        <v>0.41</v>
      </c>
      <c r="D139" s="25">
        <v>19.3</v>
      </c>
      <c r="G139" s="7">
        <v>0.15</v>
      </c>
      <c r="H139" s="8">
        <v>0.12</v>
      </c>
      <c r="I139" s="7">
        <v>13</v>
      </c>
      <c r="P139" s="9">
        <v>132</v>
      </c>
      <c r="Q139" s="9">
        <v>2950000</v>
      </c>
      <c r="R139" s="9"/>
      <c r="S139" s="43">
        <v>276</v>
      </c>
      <c r="T139" s="43">
        <v>177</v>
      </c>
      <c r="U139" s="14">
        <v>19.285714285714285</v>
      </c>
      <c r="V139" s="43" t="s">
        <v>16</v>
      </c>
      <c r="W139" s="43" t="s">
        <v>16</v>
      </c>
      <c r="X139" s="14">
        <v>6.129032258064516</v>
      </c>
      <c r="Y139" s="43">
        <v>4.0999999999999996</v>
      </c>
      <c r="Z139" s="9"/>
      <c r="AA139" s="9">
        <v>45</v>
      </c>
      <c r="AB139" s="9">
        <v>19</v>
      </c>
      <c r="AC139" s="9">
        <v>11.06</v>
      </c>
      <c r="AD139" s="9">
        <v>2.6</v>
      </c>
      <c r="AE139" s="9">
        <v>53.14</v>
      </c>
      <c r="AF139" s="9">
        <v>0.31</v>
      </c>
      <c r="AG139" s="9">
        <v>0.7</v>
      </c>
    </row>
    <row r="140" spans="1:33" x14ac:dyDescent="0.3">
      <c r="A140" s="41">
        <v>966</v>
      </c>
      <c r="B140" s="25">
        <v>0.4</v>
      </c>
      <c r="C140" s="26">
        <v>0.23</v>
      </c>
      <c r="D140" s="25">
        <v>19.5</v>
      </c>
      <c r="G140" s="7">
        <v>0.08</v>
      </c>
      <c r="H140" s="8">
        <v>0.06</v>
      </c>
      <c r="I140" s="7">
        <v>14.4</v>
      </c>
      <c r="P140" s="9">
        <v>133</v>
      </c>
      <c r="Q140" s="9">
        <v>2463000</v>
      </c>
      <c r="R140" s="9"/>
      <c r="S140" s="43">
        <v>324</v>
      </c>
      <c r="T140" s="43">
        <v>186</v>
      </c>
      <c r="U140" s="14">
        <v>26.61428571428571</v>
      </c>
      <c r="V140" s="43" t="s">
        <v>16</v>
      </c>
      <c r="W140" s="43" t="s">
        <v>16</v>
      </c>
      <c r="X140" s="14">
        <v>7.661290322580645</v>
      </c>
      <c r="Y140" s="43">
        <v>5.0999999999999996</v>
      </c>
      <c r="Z140" s="9"/>
      <c r="AA140" s="9">
        <v>26</v>
      </c>
      <c r="AB140" s="9">
        <v>26</v>
      </c>
      <c r="AC140" s="9">
        <v>18</v>
      </c>
      <c r="AD140" s="9">
        <v>2.89</v>
      </c>
      <c r="AE140" s="9">
        <v>48.71</v>
      </c>
      <c r="AF140" s="9">
        <v>1.23</v>
      </c>
      <c r="AG140" s="9">
        <v>0.85</v>
      </c>
    </row>
    <row r="141" spans="1:33" x14ac:dyDescent="0.3">
      <c r="A141" s="41">
        <v>973</v>
      </c>
      <c r="B141" s="25">
        <v>0.52</v>
      </c>
      <c r="C141" s="26">
        <v>0.34</v>
      </c>
      <c r="D141" s="25">
        <v>21.6</v>
      </c>
      <c r="G141" s="7">
        <v>0.13</v>
      </c>
      <c r="H141" s="8">
        <v>7.0000000000000007E-2</v>
      </c>
      <c r="I141" s="7">
        <v>14.2</v>
      </c>
      <c r="P141" s="9">
        <v>134</v>
      </c>
      <c r="Q141" s="9">
        <v>2617000</v>
      </c>
      <c r="R141" s="9"/>
      <c r="S141" s="9">
        <v>258</v>
      </c>
      <c r="T141" s="9">
        <v>134</v>
      </c>
      <c r="U141" s="14">
        <v>24.814285714285717</v>
      </c>
      <c r="V141" s="9" t="s">
        <v>16</v>
      </c>
      <c r="W141" s="9" t="s">
        <v>16</v>
      </c>
      <c r="X141" s="14">
        <v>7.354838709677419</v>
      </c>
      <c r="Y141" s="9">
        <v>4.5</v>
      </c>
      <c r="Z141" s="9"/>
      <c r="AA141" s="9">
        <v>25</v>
      </c>
      <c r="AB141" s="9">
        <v>12</v>
      </c>
      <c r="AC141" s="9">
        <v>14.14</v>
      </c>
      <c r="AD141" s="9">
        <v>3.29</v>
      </c>
      <c r="AE141" s="9">
        <v>66.430000000000007</v>
      </c>
      <c r="AF141" s="9">
        <v>1.23</v>
      </c>
      <c r="AG141" s="9">
        <v>0.65</v>
      </c>
    </row>
    <row r="142" spans="1:33" x14ac:dyDescent="0.3">
      <c r="A142" s="41">
        <v>980</v>
      </c>
      <c r="B142" s="25">
        <v>0.76</v>
      </c>
      <c r="C142" s="26">
        <v>0.67</v>
      </c>
      <c r="D142" s="25">
        <v>25.5</v>
      </c>
      <c r="G142" s="7">
        <v>0.17</v>
      </c>
      <c r="H142" s="8">
        <v>0.1</v>
      </c>
      <c r="I142" s="7">
        <v>14.1</v>
      </c>
      <c r="P142" s="9">
        <v>135</v>
      </c>
      <c r="Q142" s="9">
        <v>2016000</v>
      </c>
      <c r="R142" s="9"/>
      <c r="S142" s="43">
        <v>248</v>
      </c>
      <c r="T142" s="43">
        <v>145</v>
      </c>
      <c r="U142" s="14">
        <v>32.014285714285712</v>
      </c>
      <c r="V142" s="43" t="s">
        <v>16</v>
      </c>
      <c r="W142" s="43" t="s">
        <v>16</v>
      </c>
      <c r="X142" s="14">
        <v>7.967741935483871</v>
      </c>
      <c r="Y142" s="43">
        <v>5.6</v>
      </c>
      <c r="Z142" s="9"/>
      <c r="AA142" s="9">
        <v>15</v>
      </c>
      <c r="AB142" s="9">
        <v>11</v>
      </c>
      <c r="AC142" s="9">
        <v>7.97</v>
      </c>
      <c r="AD142" s="9">
        <v>3.81</v>
      </c>
      <c r="AE142" s="9">
        <v>88.84</v>
      </c>
      <c r="AF142" s="9">
        <v>1.29</v>
      </c>
      <c r="AG142" s="9">
        <v>0.85</v>
      </c>
    </row>
    <row r="143" spans="1:33" x14ac:dyDescent="0.3">
      <c r="A143" s="41">
        <v>987</v>
      </c>
      <c r="B143" s="25">
        <v>0.78</v>
      </c>
      <c r="C143" s="26">
        <v>0.54</v>
      </c>
      <c r="D143" s="25">
        <v>25.8</v>
      </c>
      <c r="G143" s="7">
        <v>0.26</v>
      </c>
      <c r="H143" s="8">
        <v>0.15</v>
      </c>
      <c r="I143" s="7">
        <v>15.2</v>
      </c>
      <c r="P143" s="9">
        <v>136</v>
      </c>
      <c r="Q143" s="9">
        <v>1673000</v>
      </c>
      <c r="R143" s="9"/>
      <c r="S143" s="43">
        <v>231</v>
      </c>
      <c r="T143" s="43">
        <v>188</v>
      </c>
      <c r="U143" s="14">
        <v>42.81428571428571</v>
      </c>
      <c r="V143" s="43" t="s">
        <v>16</v>
      </c>
      <c r="W143" s="43" t="s">
        <v>16</v>
      </c>
      <c r="X143" s="14">
        <v>9.193548387096774</v>
      </c>
      <c r="Y143" s="43">
        <v>7.1</v>
      </c>
      <c r="Z143" s="9"/>
      <c r="AA143" s="9">
        <v>14</v>
      </c>
      <c r="AB143" s="9">
        <v>10</v>
      </c>
      <c r="AC143" s="9">
        <v>11.82</v>
      </c>
      <c r="AD143" s="9">
        <v>5.32</v>
      </c>
      <c r="AE143" s="9">
        <v>107.57</v>
      </c>
      <c r="AF143" s="9">
        <v>1.29</v>
      </c>
      <c r="AG143" s="9">
        <v>0.75</v>
      </c>
    </row>
    <row r="144" spans="1:33" x14ac:dyDescent="0.3">
      <c r="A144" s="41">
        <v>994</v>
      </c>
      <c r="B144" s="25">
        <v>0.49</v>
      </c>
      <c r="C144" s="26">
        <v>0.46</v>
      </c>
      <c r="D144" s="25">
        <v>24.8</v>
      </c>
      <c r="G144" s="7">
        <v>0.2</v>
      </c>
      <c r="H144" s="8">
        <v>0.14000000000000001</v>
      </c>
      <c r="I144" s="7">
        <v>15.6</v>
      </c>
      <c r="P144" s="9">
        <v>137</v>
      </c>
      <c r="Q144" s="9">
        <v>1871000</v>
      </c>
      <c r="R144" s="9"/>
      <c r="S144" s="43">
        <v>201</v>
      </c>
      <c r="T144" s="43">
        <v>168</v>
      </c>
      <c r="U144" s="14">
        <v>32.785714285714285</v>
      </c>
      <c r="V144" s="43" t="s">
        <v>16</v>
      </c>
      <c r="W144" s="43" t="s">
        <v>16</v>
      </c>
      <c r="X144" s="14">
        <v>7.967741935483871</v>
      </c>
      <c r="Y144" s="43">
        <v>5.6</v>
      </c>
      <c r="Z144" s="9"/>
      <c r="AA144" s="9">
        <v>6</v>
      </c>
      <c r="AB144" s="9">
        <v>12</v>
      </c>
      <c r="AC144" s="9">
        <v>10.68</v>
      </c>
      <c r="AD144" s="9">
        <v>4.63</v>
      </c>
      <c r="AE144" s="9">
        <v>95.57</v>
      </c>
      <c r="AF144" s="9">
        <v>1.23</v>
      </c>
      <c r="AG144" s="9">
        <v>0.73</v>
      </c>
    </row>
    <row r="145" spans="1:33" x14ac:dyDescent="0.3">
      <c r="A145" s="41">
        <v>1001</v>
      </c>
      <c r="B145" s="25">
        <v>0.54</v>
      </c>
      <c r="C145" s="26">
        <v>0.46</v>
      </c>
      <c r="D145" s="25">
        <v>26.1</v>
      </c>
      <c r="G145" s="7">
        <v>0.2</v>
      </c>
      <c r="H145" s="8">
        <v>0.23</v>
      </c>
      <c r="I145" s="7">
        <v>17.3</v>
      </c>
      <c r="P145" s="9">
        <v>138</v>
      </c>
      <c r="Q145" s="9">
        <v>1607000</v>
      </c>
      <c r="R145" s="9"/>
      <c r="S145" s="9">
        <v>225</v>
      </c>
      <c r="T145" s="9">
        <v>182</v>
      </c>
      <c r="U145" s="14">
        <v>46.928571428571431</v>
      </c>
      <c r="V145" s="9" t="s">
        <v>16</v>
      </c>
      <c r="W145" s="9" t="s">
        <v>16</v>
      </c>
      <c r="X145" s="14">
        <v>10.419354838709678</v>
      </c>
      <c r="Y145" s="9">
        <v>7</v>
      </c>
      <c r="Z145" s="9"/>
      <c r="AA145" s="9">
        <v>8</v>
      </c>
      <c r="AB145" s="9">
        <v>17</v>
      </c>
      <c r="AC145" s="9">
        <v>7.73</v>
      </c>
      <c r="AD145" s="9">
        <v>11.98</v>
      </c>
      <c r="AE145" s="9">
        <v>178.59</v>
      </c>
      <c r="AF145" s="9">
        <v>0.97</v>
      </c>
      <c r="AG145" s="9">
        <v>0.65</v>
      </c>
    </row>
    <row r="146" spans="1:33" x14ac:dyDescent="0.3">
      <c r="A146" s="41">
        <v>1008</v>
      </c>
      <c r="B146" s="25">
        <v>0.66</v>
      </c>
      <c r="C146" s="26">
        <v>0.51</v>
      </c>
      <c r="D146" s="25">
        <v>26.7</v>
      </c>
      <c r="G146" s="7">
        <v>0.17</v>
      </c>
      <c r="H146" s="8">
        <v>0.14000000000000001</v>
      </c>
      <c r="I146" s="7">
        <v>17.3</v>
      </c>
      <c r="P146" s="9">
        <v>139</v>
      </c>
      <c r="Q146" s="9">
        <v>1414000</v>
      </c>
      <c r="R146" s="9"/>
      <c r="S146" s="43">
        <v>248</v>
      </c>
      <c r="T146" s="43">
        <v>133</v>
      </c>
      <c r="U146" s="14">
        <v>46.671428571428571</v>
      </c>
      <c r="V146" s="43" t="s">
        <v>16</v>
      </c>
      <c r="W146" s="43" t="s">
        <v>16</v>
      </c>
      <c r="X146" s="14">
        <v>10.725806451612904</v>
      </c>
      <c r="Y146" s="43">
        <v>7.3</v>
      </c>
      <c r="Z146" s="9"/>
      <c r="AA146" s="9">
        <v>12</v>
      </c>
      <c r="AB146" s="9">
        <v>16</v>
      </c>
      <c r="AC146" s="9">
        <v>4.6900000000000004</v>
      </c>
      <c r="AD146" s="9">
        <v>6.57</v>
      </c>
      <c r="AE146" s="9">
        <v>129.71</v>
      </c>
      <c r="AF146" s="9">
        <v>0.98</v>
      </c>
      <c r="AG146" s="9">
        <v>0.75</v>
      </c>
    </row>
    <row r="147" spans="1:33" x14ac:dyDescent="0.3">
      <c r="A147" s="41">
        <v>1015</v>
      </c>
      <c r="B147" s="25">
        <v>0.74</v>
      </c>
      <c r="C147" s="26">
        <v>0.52</v>
      </c>
      <c r="D147" s="25">
        <v>27.1</v>
      </c>
      <c r="G147" s="7">
        <v>0.19</v>
      </c>
      <c r="H147" s="8">
        <v>0.17</v>
      </c>
      <c r="I147" s="7">
        <v>17.100000000000001</v>
      </c>
      <c r="P147" s="9">
        <v>140</v>
      </c>
      <c r="Q147" s="9">
        <v>1478000</v>
      </c>
      <c r="R147" s="9"/>
      <c r="S147" s="43">
        <v>248</v>
      </c>
      <c r="T147" s="43">
        <v>147</v>
      </c>
      <c r="U147" s="14">
        <v>47.057142857142864</v>
      </c>
      <c r="V147" s="43" t="s">
        <v>16</v>
      </c>
      <c r="W147" s="43" t="s">
        <v>16</v>
      </c>
      <c r="X147" s="14">
        <v>11.03225806451613</v>
      </c>
      <c r="Y147" s="43">
        <v>6.7</v>
      </c>
      <c r="Z147" s="9"/>
      <c r="AA147" s="9">
        <v>6</v>
      </c>
      <c r="AB147" s="9">
        <v>7</v>
      </c>
      <c r="AC147" s="9">
        <v>8.8800000000000008</v>
      </c>
      <c r="AD147" s="9">
        <v>5.85</v>
      </c>
      <c r="AE147" s="9">
        <v>120.68</v>
      </c>
      <c r="AF147" s="9">
        <v>0.8</v>
      </c>
      <c r="AG147" s="9">
        <v>0.56999999999999995</v>
      </c>
    </row>
    <row r="148" spans="1:33" x14ac:dyDescent="0.3">
      <c r="A148" s="41">
        <v>1029</v>
      </c>
      <c r="B148" s="25">
        <v>1.5</v>
      </c>
      <c r="C148" s="26">
        <v>0.64</v>
      </c>
      <c r="D148" s="25">
        <v>27.8</v>
      </c>
      <c r="G148" s="7">
        <v>0.19</v>
      </c>
      <c r="H148" s="8">
        <v>0.3</v>
      </c>
      <c r="I148" s="7">
        <v>16.899999999999999</v>
      </c>
      <c r="P148" s="9">
        <v>141</v>
      </c>
      <c r="Q148" s="9">
        <v>1347000</v>
      </c>
      <c r="R148" s="9"/>
      <c r="S148" s="43">
        <v>207</v>
      </c>
      <c r="T148" s="43">
        <v>147</v>
      </c>
      <c r="U148" s="14">
        <v>47.571428571428569</v>
      </c>
      <c r="V148" s="43" t="s">
        <v>16</v>
      </c>
      <c r="W148" s="43" t="s">
        <v>16</v>
      </c>
      <c r="X148" s="14">
        <v>10.112903225806452</v>
      </c>
      <c r="Y148" s="43">
        <v>6.4</v>
      </c>
      <c r="Z148" s="9"/>
      <c r="AA148" s="9">
        <v>13</v>
      </c>
      <c r="AB148" s="9">
        <v>11</v>
      </c>
      <c r="AC148" s="9">
        <v>10.34</v>
      </c>
      <c r="AD148" s="9">
        <v>6.83</v>
      </c>
      <c r="AE148" s="9">
        <v>118.46</v>
      </c>
      <c r="AF148" s="9">
        <v>0.95</v>
      </c>
      <c r="AG148" s="9">
        <v>0.73</v>
      </c>
    </row>
    <row r="149" spans="1:33" x14ac:dyDescent="0.3">
      <c r="A149" s="41">
        <v>1036</v>
      </c>
      <c r="B149" s="25">
        <v>3.4</v>
      </c>
      <c r="C149" s="26">
        <v>0.99</v>
      </c>
      <c r="D149" s="25">
        <v>30.8</v>
      </c>
      <c r="G149" s="7">
        <v>0.18</v>
      </c>
      <c r="H149" s="8">
        <v>0.16</v>
      </c>
      <c r="I149" s="7">
        <v>15</v>
      </c>
      <c r="P149" s="9">
        <v>142</v>
      </c>
      <c r="Q149" s="9">
        <v>1414000</v>
      </c>
      <c r="R149" s="9"/>
      <c r="S149" s="43">
        <v>249</v>
      </c>
      <c r="T149" s="43">
        <v>203</v>
      </c>
      <c r="U149" s="14">
        <v>46.928571428571431</v>
      </c>
      <c r="V149" s="43" t="s">
        <v>16</v>
      </c>
      <c r="W149" s="43" t="s">
        <v>16</v>
      </c>
      <c r="X149" s="14">
        <v>10.112903225806452</v>
      </c>
      <c r="Y149" s="43">
        <v>6.7</v>
      </c>
      <c r="Z149" s="9"/>
      <c r="AA149" s="9">
        <v>7</v>
      </c>
      <c r="AB149" s="9">
        <v>8</v>
      </c>
      <c r="AC149" s="9">
        <v>4.37</v>
      </c>
      <c r="AD149" s="9">
        <v>7.26</v>
      </c>
      <c r="AE149" s="9">
        <v>133.34</v>
      </c>
      <c r="AF149" s="9">
        <v>0.92</v>
      </c>
      <c r="AG149" s="9">
        <v>0.72</v>
      </c>
    </row>
    <row r="150" spans="1:33" x14ac:dyDescent="0.3">
      <c r="A150" s="41">
        <v>1043</v>
      </c>
      <c r="B150" s="25">
        <v>1.9</v>
      </c>
      <c r="C150" s="26">
        <v>0.72</v>
      </c>
      <c r="D150" s="25">
        <v>25.6</v>
      </c>
      <c r="G150" s="7">
        <v>0.9</v>
      </c>
      <c r="H150" s="8">
        <v>0.16</v>
      </c>
      <c r="I150" s="7">
        <v>15.1</v>
      </c>
      <c r="P150" s="9">
        <v>143</v>
      </c>
      <c r="Q150" s="9">
        <v>1308000</v>
      </c>
      <c r="R150" s="9"/>
      <c r="S150" s="43">
        <v>211</v>
      </c>
      <c r="T150" s="43">
        <v>202</v>
      </c>
      <c r="U150" s="14">
        <v>46.414285714285718</v>
      </c>
      <c r="V150" s="43" t="s">
        <v>16</v>
      </c>
      <c r="W150" s="43" t="s">
        <v>16</v>
      </c>
      <c r="X150" s="14">
        <v>10.112903225806452</v>
      </c>
      <c r="Y150" s="43">
        <v>6.7</v>
      </c>
      <c r="Z150" s="9"/>
      <c r="AA150" s="9">
        <v>7</v>
      </c>
      <c r="AB150" s="9">
        <v>8</v>
      </c>
      <c r="AC150" s="9">
        <v>3.2</v>
      </c>
      <c r="AD150" s="9">
        <v>6.41</v>
      </c>
      <c r="AE150" s="9">
        <v>137.29</v>
      </c>
      <c r="AF150" s="9">
        <v>1.01</v>
      </c>
      <c r="AG150" s="9">
        <v>0.74</v>
      </c>
    </row>
    <row r="151" spans="1:33" x14ac:dyDescent="0.3">
      <c r="A151" s="41">
        <v>1050</v>
      </c>
      <c r="B151" s="25">
        <v>1.1000000000000001</v>
      </c>
      <c r="C151" s="26">
        <v>0.74</v>
      </c>
      <c r="D151" s="25">
        <v>28</v>
      </c>
      <c r="G151" s="7">
        <v>0.15</v>
      </c>
      <c r="H151" s="8">
        <v>0.19</v>
      </c>
      <c r="I151" s="7">
        <v>14.9</v>
      </c>
      <c r="P151" s="9">
        <v>144</v>
      </c>
      <c r="Q151" s="9">
        <v>1336000</v>
      </c>
      <c r="R151" s="9"/>
      <c r="S151" s="43">
        <v>246</v>
      </c>
      <c r="T151" s="43">
        <v>242</v>
      </c>
      <c r="U151" s="14">
        <v>47.7</v>
      </c>
      <c r="V151" s="43" t="s">
        <v>16</v>
      </c>
      <c r="W151" s="43" t="s">
        <v>16</v>
      </c>
      <c r="X151" s="14">
        <v>10.725806451612904</v>
      </c>
      <c r="Y151" s="43">
        <v>8.4</v>
      </c>
      <c r="Z151" s="9"/>
      <c r="AA151" s="9">
        <v>15</v>
      </c>
      <c r="AB151" s="9">
        <v>13</v>
      </c>
      <c r="AC151" s="9">
        <v>2.96</v>
      </c>
      <c r="AD151" s="9">
        <v>3.81</v>
      </c>
      <c r="AE151" s="9">
        <v>125.15</v>
      </c>
      <c r="AF151" s="9">
        <v>0.95</v>
      </c>
      <c r="AG151" s="9">
        <v>1.36</v>
      </c>
    </row>
    <row r="152" spans="1:33" x14ac:dyDescent="0.3">
      <c r="A152" s="41">
        <v>1057</v>
      </c>
      <c r="B152" s="25">
        <v>0.97</v>
      </c>
      <c r="C152" s="26">
        <v>0.88</v>
      </c>
      <c r="D152" s="25">
        <v>29.3</v>
      </c>
      <c r="G152" s="7">
        <v>0.13</v>
      </c>
      <c r="H152" s="8">
        <v>0.15</v>
      </c>
      <c r="I152" s="7">
        <v>17.100000000000001</v>
      </c>
      <c r="P152" s="9">
        <v>145</v>
      </c>
      <c r="Q152" s="9">
        <v>2002000</v>
      </c>
      <c r="R152" s="9"/>
      <c r="S152" s="9">
        <v>403</v>
      </c>
      <c r="T152" s="9">
        <v>284</v>
      </c>
      <c r="U152" s="14">
        <v>43.714285714285715</v>
      </c>
      <c r="V152" s="9" t="s">
        <v>16</v>
      </c>
      <c r="W152" s="9" t="s">
        <v>16</v>
      </c>
      <c r="X152" s="14">
        <v>11.338709677419354</v>
      </c>
      <c r="Y152" s="9">
        <v>9</v>
      </c>
      <c r="Z152" s="9"/>
      <c r="AA152" s="9">
        <v>18</v>
      </c>
      <c r="AB152" s="9">
        <v>23</v>
      </c>
      <c r="AC152" s="9">
        <v>15.99</v>
      </c>
      <c r="AD152" s="9">
        <v>3.71</v>
      </c>
      <c r="AE152" s="9">
        <v>100.84</v>
      </c>
      <c r="AF152" s="9">
        <v>0.86</v>
      </c>
      <c r="AG152" s="9">
        <v>1.08</v>
      </c>
    </row>
    <row r="153" spans="1:33" x14ac:dyDescent="0.3">
      <c r="A153" s="41">
        <v>1064</v>
      </c>
      <c r="B153" s="25">
        <v>0.88</v>
      </c>
      <c r="C153" s="26">
        <v>0.98</v>
      </c>
      <c r="D153" s="25">
        <v>33.200000000000003</v>
      </c>
      <c r="G153" s="7">
        <v>0.14000000000000001</v>
      </c>
      <c r="H153" s="8">
        <v>0.25</v>
      </c>
      <c r="I153" s="7">
        <v>17.399999999999999</v>
      </c>
      <c r="P153" s="9">
        <v>146</v>
      </c>
      <c r="Q153" s="9">
        <v>2117000</v>
      </c>
      <c r="R153" s="9"/>
      <c r="S153" s="43">
        <v>299</v>
      </c>
      <c r="T153" s="43">
        <v>207</v>
      </c>
      <c r="U153" s="14">
        <v>27.9</v>
      </c>
      <c r="V153" s="43" t="s">
        <v>16</v>
      </c>
      <c r="W153" s="43" t="s">
        <v>16</v>
      </c>
      <c r="X153" s="14">
        <v>8.2741935483870961</v>
      </c>
      <c r="Y153" s="43">
        <v>6.1</v>
      </c>
      <c r="Z153" s="9"/>
      <c r="AA153" s="9">
        <v>40</v>
      </c>
      <c r="AB153" s="9">
        <v>27</v>
      </c>
      <c r="AC153" s="9">
        <v>17.59</v>
      </c>
      <c r="AD153" s="9">
        <v>3.02</v>
      </c>
      <c r="AE153" s="9">
        <v>58.46</v>
      </c>
      <c r="AF153" s="9">
        <v>0.37</v>
      </c>
      <c r="AG153" s="9">
        <v>1.07</v>
      </c>
    </row>
    <row r="154" spans="1:33" x14ac:dyDescent="0.3">
      <c r="A154" s="41">
        <v>1071</v>
      </c>
      <c r="B154" s="25">
        <v>2.4</v>
      </c>
      <c r="C154" s="26">
        <v>0.85</v>
      </c>
      <c r="D154" s="25">
        <v>29.4</v>
      </c>
      <c r="G154" s="7">
        <v>0.21</v>
      </c>
      <c r="H154" s="8">
        <v>0.38</v>
      </c>
      <c r="I154" s="7">
        <v>20.399999999999999</v>
      </c>
      <c r="P154" s="9">
        <v>147</v>
      </c>
      <c r="Q154" s="9">
        <v>1499000</v>
      </c>
      <c r="R154" s="9"/>
      <c r="S154" s="43">
        <v>245</v>
      </c>
      <c r="T154" s="43">
        <v>198</v>
      </c>
      <c r="U154" s="14">
        <v>40.75714285714286</v>
      </c>
      <c r="V154" s="43" t="s">
        <v>16</v>
      </c>
      <c r="W154" s="43" t="s">
        <v>16</v>
      </c>
      <c r="X154" s="14">
        <v>9.5</v>
      </c>
      <c r="Y154" s="43">
        <v>7.2</v>
      </c>
      <c r="Z154" s="9"/>
      <c r="AA154" s="9">
        <v>12</v>
      </c>
      <c r="AB154" s="9">
        <v>13</v>
      </c>
      <c r="AC154" s="9">
        <v>8.5500000000000007</v>
      </c>
      <c r="AD154" s="9">
        <v>5.62</v>
      </c>
      <c r="AE154" s="9">
        <v>100.97</v>
      </c>
      <c r="AF154" s="9">
        <v>0.74</v>
      </c>
      <c r="AG154" s="9">
        <v>0.74</v>
      </c>
    </row>
    <row r="155" spans="1:33" x14ac:dyDescent="0.3">
      <c r="A155" s="41">
        <v>1078</v>
      </c>
      <c r="B155" s="25">
        <v>1.6</v>
      </c>
      <c r="C155" s="26">
        <v>0.31</v>
      </c>
      <c r="D155" s="25">
        <v>18.3</v>
      </c>
      <c r="G155" s="7">
        <v>0.23</v>
      </c>
      <c r="H155" s="8">
        <v>0.23</v>
      </c>
      <c r="I155" s="7">
        <v>20.399999999999999</v>
      </c>
      <c r="P155" s="9">
        <v>148</v>
      </c>
      <c r="Q155" s="9">
        <v>1442000</v>
      </c>
      <c r="R155" s="9"/>
      <c r="S155" s="43">
        <v>246</v>
      </c>
      <c r="T155" s="43">
        <v>200</v>
      </c>
      <c r="U155" s="14">
        <v>46.671428571428571</v>
      </c>
      <c r="V155" s="43" t="s">
        <v>16</v>
      </c>
      <c r="W155" s="43" t="s">
        <v>16</v>
      </c>
      <c r="X155" s="14">
        <v>10.725806451612904</v>
      </c>
      <c r="Y155" s="43">
        <v>7.9</v>
      </c>
      <c r="Z155" s="9"/>
      <c r="AA155" s="9">
        <v>6</v>
      </c>
      <c r="AB155" s="9">
        <v>9</v>
      </c>
      <c r="AC155" s="9">
        <v>10.36</v>
      </c>
      <c r="AD155" s="9">
        <v>5.98</v>
      </c>
      <c r="AE155" s="9">
        <v>124.22</v>
      </c>
      <c r="AF155" s="9">
        <v>0.86</v>
      </c>
      <c r="AG155" s="9">
        <v>0.56999999999999995</v>
      </c>
    </row>
    <row r="156" spans="1:33" x14ac:dyDescent="0.3">
      <c r="A156" s="41">
        <v>1085</v>
      </c>
      <c r="B156" s="25">
        <v>0.49</v>
      </c>
      <c r="C156" s="26">
        <v>0.36</v>
      </c>
      <c r="D156" s="25">
        <v>25.7</v>
      </c>
      <c r="G156" s="7">
        <v>0.67</v>
      </c>
      <c r="H156" s="8">
        <v>0.16</v>
      </c>
      <c r="I156" s="7">
        <v>16.3</v>
      </c>
      <c r="P156" s="9">
        <v>149</v>
      </c>
      <c r="Q156" s="9">
        <v>1480000</v>
      </c>
      <c r="R156" s="9"/>
      <c r="S156" s="43">
        <v>242</v>
      </c>
      <c r="T156" s="43">
        <v>186</v>
      </c>
      <c r="U156" s="14">
        <v>46.414285714285718</v>
      </c>
      <c r="V156" s="43" t="s">
        <v>16</v>
      </c>
      <c r="W156" s="43" t="s">
        <v>16</v>
      </c>
      <c r="X156" s="14">
        <v>9.806451612903226</v>
      </c>
      <c r="Y156" s="43">
        <v>7.3</v>
      </c>
      <c r="Z156" s="9"/>
      <c r="AA156" s="9">
        <v>8</v>
      </c>
      <c r="AB156" s="9">
        <v>8</v>
      </c>
      <c r="AC156" s="9">
        <v>0.84</v>
      </c>
      <c r="AD156" s="9">
        <v>6.7</v>
      </c>
      <c r="AE156" s="9">
        <v>137.33000000000001</v>
      </c>
      <c r="AF156" s="9">
        <v>1.04</v>
      </c>
      <c r="AG156" s="9">
        <v>0.65</v>
      </c>
    </row>
    <row r="157" spans="1:33" x14ac:dyDescent="0.3">
      <c r="A157" s="41">
        <v>1092</v>
      </c>
      <c r="B157" s="25">
        <v>0.42</v>
      </c>
      <c r="C157" s="26">
        <v>0.31</v>
      </c>
      <c r="D157" s="25">
        <v>26.2</v>
      </c>
      <c r="G157" s="7">
        <v>0.22</v>
      </c>
      <c r="H157" s="8">
        <v>0.12</v>
      </c>
      <c r="I157" s="7">
        <v>24</v>
      </c>
      <c r="P157" s="9">
        <v>150</v>
      </c>
      <c r="Q157" s="9">
        <v>1377000</v>
      </c>
      <c r="R157" s="9"/>
      <c r="S157" s="43">
        <v>234</v>
      </c>
      <c r="T157" s="43">
        <v>187</v>
      </c>
      <c r="U157" s="14">
        <v>44.871428571428567</v>
      </c>
      <c r="V157" s="43" t="s">
        <v>16</v>
      </c>
      <c r="W157" s="43" t="s">
        <v>16</v>
      </c>
      <c r="X157" s="14">
        <v>9.806451612903226</v>
      </c>
      <c r="Y157" s="43">
        <v>7.4</v>
      </c>
      <c r="Z157" s="9"/>
      <c r="AA157" s="9">
        <v>9</v>
      </c>
      <c r="AB157" s="9">
        <v>10</v>
      </c>
      <c r="AC157" s="9">
        <v>0.84</v>
      </c>
      <c r="AD157" s="9">
        <v>6.14</v>
      </c>
      <c r="AE157" s="9">
        <v>124.49</v>
      </c>
      <c r="AF157" s="9">
        <v>1.2</v>
      </c>
      <c r="AG157" s="9">
        <v>0.76</v>
      </c>
    </row>
    <row r="158" spans="1:33" x14ac:dyDescent="0.3">
      <c r="A158" s="41">
        <v>1099</v>
      </c>
      <c r="B158" s="25">
        <v>0.43</v>
      </c>
      <c r="C158" s="26">
        <v>0.17</v>
      </c>
      <c r="D158" s="25">
        <v>24.2</v>
      </c>
      <c r="G158" s="7">
        <v>0.06</v>
      </c>
      <c r="H158" s="8">
        <v>0.06</v>
      </c>
      <c r="I158" s="7">
        <v>24.8</v>
      </c>
      <c r="P158" s="9">
        <v>151</v>
      </c>
      <c r="Q158" s="9">
        <v>1276000</v>
      </c>
      <c r="R158" s="9"/>
      <c r="S158" s="43">
        <v>228</v>
      </c>
      <c r="T158" s="43">
        <v>187</v>
      </c>
      <c r="U158" s="14">
        <v>45.385714285714286</v>
      </c>
      <c r="V158" s="43" t="s">
        <v>16</v>
      </c>
      <c r="W158" s="43" t="s">
        <v>16</v>
      </c>
      <c r="X158" s="14">
        <v>9.5</v>
      </c>
      <c r="Y158" s="43">
        <v>7.2</v>
      </c>
      <c r="Z158" s="9"/>
      <c r="AA158" s="9">
        <v>11</v>
      </c>
      <c r="AB158" s="9">
        <v>14</v>
      </c>
      <c r="AC158" s="9">
        <v>3.32</v>
      </c>
      <c r="AD158" s="9">
        <v>7.43</v>
      </c>
      <c r="AE158" s="9">
        <v>132.59</v>
      </c>
      <c r="AF158" s="9">
        <v>0.86</v>
      </c>
      <c r="AG158" s="9">
        <v>0.72</v>
      </c>
    </row>
    <row r="159" spans="1:33" x14ac:dyDescent="0.3">
      <c r="A159" s="41">
        <v>1106</v>
      </c>
      <c r="B159" s="25">
        <v>0.2</v>
      </c>
      <c r="C159" s="26">
        <v>0.23</v>
      </c>
      <c r="D159" s="25">
        <v>20.9</v>
      </c>
      <c r="G159" s="7">
        <v>0.11</v>
      </c>
      <c r="H159" s="8">
        <v>0.08</v>
      </c>
      <c r="I159" s="7">
        <v>24.7</v>
      </c>
      <c r="P159" s="9">
        <v>152</v>
      </c>
      <c r="Q159" s="9">
        <v>1319000</v>
      </c>
      <c r="R159" s="9"/>
      <c r="S159" s="43">
        <v>215</v>
      </c>
      <c r="T159" s="43">
        <v>192</v>
      </c>
      <c r="U159" s="14">
        <v>44.74285714285714</v>
      </c>
      <c r="V159" s="43" t="s">
        <v>16</v>
      </c>
      <c r="W159" s="43" t="s">
        <v>16</v>
      </c>
      <c r="X159" s="14">
        <v>9.5</v>
      </c>
      <c r="Y159" s="43">
        <v>7</v>
      </c>
      <c r="Z159" s="9"/>
      <c r="AA159" s="9">
        <v>9</v>
      </c>
      <c r="AB159" s="9">
        <v>13</v>
      </c>
      <c r="AC159" s="9">
        <v>6.92</v>
      </c>
      <c r="AD159" s="9">
        <v>6.08</v>
      </c>
      <c r="AE159" s="9">
        <v>132.33000000000001</v>
      </c>
      <c r="AF159" s="9">
        <v>1.1599999999999999</v>
      </c>
      <c r="AG159" s="9">
        <v>0.71</v>
      </c>
    </row>
    <row r="160" spans="1:33" x14ac:dyDescent="0.3">
      <c r="A160" s="41">
        <v>1113</v>
      </c>
      <c r="B160" s="25">
        <v>0.24</v>
      </c>
      <c r="C160" s="26">
        <v>0.17</v>
      </c>
      <c r="D160" s="25">
        <v>23</v>
      </c>
      <c r="G160" s="7">
        <v>7.0000000000000007E-2</v>
      </c>
      <c r="H160" s="8">
        <v>0.04</v>
      </c>
      <c r="I160" s="7">
        <v>21.1</v>
      </c>
      <c r="P160" s="9">
        <v>153</v>
      </c>
      <c r="Q160" s="9">
        <v>1487000</v>
      </c>
      <c r="R160" s="9"/>
      <c r="S160" s="9">
        <v>288</v>
      </c>
      <c r="T160" s="9">
        <v>217</v>
      </c>
      <c r="U160" s="14">
        <v>46.542857142857144</v>
      </c>
      <c r="V160" s="9" t="s">
        <v>16</v>
      </c>
      <c r="W160" s="9" t="s">
        <v>16</v>
      </c>
      <c r="X160" s="14">
        <v>10.112903225806452</v>
      </c>
      <c r="Y160" s="9">
        <v>7.7</v>
      </c>
      <c r="Z160" s="9"/>
      <c r="AA160" s="9">
        <v>8</v>
      </c>
      <c r="AB160" s="9">
        <v>13</v>
      </c>
      <c r="AC160" s="9">
        <v>9.59</v>
      </c>
      <c r="AD160" s="9">
        <v>5.32</v>
      </c>
      <c r="AE160" s="9">
        <v>133.96</v>
      </c>
      <c r="AF160" s="9">
        <v>0.57999999999999996</v>
      </c>
      <c r="AG160" s="9">
        <v>0.52</v>
      </c>
    </row>
    <row r="161" spans="1:33" x14ac:dyDescent="0.3">
      <c r="A161" s="41">
        <v>1120</v>
      </c>
      <c r="B161" s="25">
        <v>1.5</v>
      </c>
      <c r="C161" s="26">
        <v>0.22</v>
      </c>
      <c r="D161" s="25">
        <v>22.9</v>
      </c>
      <c r="G161" s="7">
        <v>0.06</v>
      </c>
      <c r="H161" s="8">
        <v>1.4999999999999999E-2</v>
      </c>
      <c r="I161" s="7">
        <v>21.7</v>
      </c>
      <c r="P161" s="9">
        <v>154</v>
      </c>
      <c r="Q161" s="9">
        <v>1378000</v>
      </c>
      <c r="R161" s="9"/>
      <c r="S161" s="9">
        <v>281</v>
      </c>
      <c r="T161" s="9">
        <v>229</v>
      </c>
      <c r="U161" s="14">
        <v>47.828571428571429</v>
      </c>
      <c r="V161" s="9" t="s">
        <v>16</v>
      </c>
      <c r="W161" s="9" t="s">
        <v>16</v>
      </c>
      <c r="X161" s="14">
        <v>10.419354838709678</v>
      </c>
      <c r="Y161" s="9">
        <v>7.7</v>
      </c>
      <c r="Z161" s="9"/>
      <c r="AA161" s="9">
        <v>8</v>
      </c>
      <c r="AB161" s="9">
        <v>10</v>
      </c>
      <c r="AC161" s="9">
        <v>8.4700000000000006</v>
      </c>
      <c r="AD161" s="9">
        <v>5.42</v>
      </c>
      <c r="AE161" s="9">
        <v>108.63</v>
      </c>
      <c r="AF161" s="9">
        <v>0.49</v>
      </c>
      <c r="AG161" s="9">
        <v>0.46</v>
      </c>
    </row>
    <row r="162" spans="1:33" x14ac:dyDescent="0.3">
      <c r="A162" s="41">
        <v>1127</v>
      </c>
      <c r="B162" s="25">
        <v>0.34</v>
      </c>
      <c r="C162" s="26">
        <v>0.56000000000000005</v>
      </c>
      <c r="D162" s="25">
        <v>25.3</v>
      </c>
      <c r="G162" s="7">
        <v>0.09</v>
      </c>
      <c r="H162" s="8">
        <v>0.06</v>
      </c>
      <c r="I162" s="7">
        <v>23.8</v>
      </c>
      <c r="P162" s="9">
        <v>155</v>
      </c>
      <c r="Q162" s="9">
        <v>1472000</v>
      </c>
      <c r="R162" s="9"/>
      <c r="S162" s="43">
        <v>293</v>
      </c>
      <c r="T162" s="43">
        <v>226</v>
      </c>
      <c r="U162" s="14">
        <v>47.571428571428569</v>
      </c>
      <c r="V162" s="43" t="s">
        <v>16</v>
      </c>
      <c r="W162" s="43" t="s">
        <v>16</v>
      </c>
      <c r="X162" s="14">
        <v>11.03225806451613</v>
      </c>
      <c r="Y162" s="43">
        <v>7.9</v>
      </c>
      <c r="Z162" s="9"/>
      <c r="AA162" s="9">
        <v>13</v>
      </c>
      <c r="AB162" s="9">
        <v>13</v>
      </c>
      <c r="AC162" s="9">
        <v>13.71</v>
      </c>
      <c r="AD162" s="9">
        <v>6.83</v>
      </c>
      <c r="AE162" s="9">
        <v>101.77</v>
      </c>
      <c r="AF162" s="9">
        <v>0.52</v>
      </c>
      <c r="AG162" s="9">
        <v>0.63</v>
      </c>
    </row>
    <row r="163" spans="1:33" x14ac:dyDescent="0.3">
      <c r="A163" s="41">
        <v>1134</v>
      </c>
      <c r="B163" s="25">
        <v>0.59</v>
      </c>
      <c r="C163" s="26">
        <v>0.96</v>
      </c>
      <c r="D163" s="25">
        <v>27.8</v>
      </c>
      <c r="G163" s="7">
        <v>7.0000000000000007E-2</v>
      </c>
      <c r="H163" s="8">
        <v>7.0000000000000007E-2</v>
      </c>
      <c r="I163" s="7">
        <v>23.6</v>
      </c>
      <c r="P163" s="9">
        <v>156</v>
      </c>
      <c r="Q163" s="9">
        <v>1478000</v>
      </c>
      <c r="R163" s="9"/>
      <c r="S163" s="43">
        <v>279</v>
      </c>
      <c r="T163" s="43">
        <v>202</v>
      </c>
      <c r="U163" s="14">
        <v>47.18571428571429</v>
      </c>
      <c r="V163" s="43" t="s">
        <v>16</v>
      </c>
      <c r="W163" s="43" t="s">
        <v>16</v>
      </c>
      <c r="X163" s="14">
        <v>11.03225806451613</v>
      </c>
      <c r="Y163" s="43">
        <v>8</v>
      </c>
      <c r="Z163" s="9"/>
      <c r="AA163" s="9">
        <v>9</v>
      </c>
      <c r="AB163" s="9">
        <v>8</v>
      </c>
      <c r="AC163" s="9">
        <v>11.78</v>
      </c>
      <c r="AD163" s="9">
        <v>6.93</v>
      </c>
      <c r="AE163" s="9">
        <v>122.58</v>
      </c>
      <c r="AF163" s="9">
        <v>0.89</v>
      </c>
      <c r="AG163" s="9">
        <v>0.44</v>
      </c>
    </row>
    <row r="164" spans="1:33" x14ac:dyDescent="0.3">
      <c r="A164" s="41">
        <v>1141</v>
      </c>
      <c r="B164" s="25">
        <v>0.57999999999999996</v>
      </c>
      <c r="C164" s="26">
        <v>0.32</v>
      </c>
      <c r="D164" s="25">
        <v>30.5</v>
      </c>
      <c r="G164" s="7">
        <v>0.1</v>
      </c>
      <c r="H164" s="8">
        <v>7.0000000000000007E-2</v>
      </c>
      <c r="I164" s="7">
        <v>25.2</v>
      </c>
      <c r="P164" s="9">
        <v>157</v>
      </c>
      <c r="Q164" s="9">
        <v>1644000</v>
      </c>
      <c r="R164" s="9"/>
      <c r="S164" s="43">
        <v>308</v>
      </c>
      <c r="T164" s="43">
        <v>234</v>
      </c>
      <c r="U164" s="14">
        <v>44.871428571428567</v>
      </c>
      <c r="V164" s="43" t="s">
        <v>16</v>
      </c>
      <c r="W164" s="43" t="s">
        <v>16</v>
      </c>
      <c r="X164" s="14">
        <v>11.03225806451613</v>
      </c>
      <c r="Y164" s="43">
        <v>8</v>
      </c>
      <c r="Z164" s="9"/>
      <c r="AA164" s="9">
        <v>8</v>
      </c>
      <c r="AB164" s="9">
        <v>10</v>
      </c>
      <c r="AC164" s="9">
        <v>10.97</v>
      </c>
      <c r="AD164" s="9">
        <v>5.42</v>
      </c>
      <c r="AE164" s="9">
        <v>114.21</v>
      </c>
      <c r="AF164" s="9">
        <v>1.2</v>
      </c>
      <c r="AG164" s="9">
        <v>0.74</v>
      </c>
    </row>
    <row r="165" spans="1:33" x14ac:dyDescent="0.3">
      <c r="A165" s="41">
        <v>1148</v>
      </c>
      <c r="B165" s="25">
        <v>0.27</v>
      </c>
      <c r="C165" s="26">
        <v>0.45</v>
      </c>
      <c r="D165" s="25">
        <v>27.8</v>
      </c>
      <c r="G165" s="7">
        <v>0.21</v>
      </c>
      <c r="H165" s="8">
        <v>0.09</v>
      </c>
      <c r="I165" s="7">
        <v>26.7</v>
      </c>
      <c r="P165" s="9">
        <v>158</v>
      </c>
      <c r="Q165" s="9">
        <v>1854000</v>
      </c>
      <c r="R165" s="9"/>
      <c r="S165" s="43">
        <v>286</v>
      </c>
      <c r="T165" s="43">
        <v>219</v>
      </c>
      <c r="U165" s="14">
        <v>36.642857142857146</v>
      </c>
      <c r="V165" s="43" t="s">
        <v>16</v>
      </c>
      <c r="W165" s="43" t="s">
        <v>16</v>
      </c>
      <c r="X165" s="14">
        <v>9.5</v>
      </c>
      <c r="Y165" s="43">
        <v>7.5</v>
      </c>
      <c r="Z165" s="9"/>
      <c r="AA165" s="9">
        <v>7</v>
      </c>
      <c r="AB165" s="9">
        <v>11</v>
      </c>
      <c r="AC165" s="9">
        <v>10.5</v>
      </c>
      <c r="AD165" s="9">
        <v>4.5</v>
      </c>
      <c r="AE165" s="9">
        <v>95.75</v>
      </c>
      <c r="AF165" s="9">
        <v>0.89</v>
      </c>
      <c r="AG165" s="9">
        <v>0.56999999999999995</v>
      </c>
    </row>
    <row r="166" spans="1:33" x14ac:dyDescent="0.3">
      <c r="A166" s="41">
        <v>1155</v>
      </c>
      <c r="B166" s="25">
        <v>0.17</v>
      </c>
      <c r="C166" s="26">
        <v>0.4</v>
      </c>
      <c r="D166" s="25">
        <v>25.4</v>
      </c>
      <c r="G166" s="7">
        <v>0.14000000000000001</v>
      </c>
      <c r="H166" s="8">
        <v>0.11</v>
      </c>
      <c r="I166" s="7">
        <v>27.1</v>
      </c>
      <c r="P166" s="9">
        <v>159</v>
      </c>
      <c r="Q166" s="9">
        <v>2665000</v>
      </c>
      <c r="R166" s="9"/>
      <c r="S166" s="43">
        <v>345</v>
      </c>
      <c r="T166" s="43">
        <v>206</v>
      </c>
      <c r="U166" s="14">
        <v>31.11428571428571</v>
      </c>
      <c r="V166" s="43" t="s">
        <v>16</v>
      </c>
      <c r="W166" s="43" t="s">
        <v>16</v>
      </c>
      <c r="X166" s="14">
        <v>7.967741935483871</v>
      </c>
      <c r="Y166" s="43">
        <v>7.3</v>
      </c>
      <c r="Z166" s="9"/>
      <c r="AA166" s="9">
        <v>48</v>
      </c>
      <c r="AB166" s="9">
        <v>31</v>
      </c>
      <c r="AC166" s="9">
        <v>18.760000000000002</v>
      </c>
      <c r="AD166" s="9">
        <v>3.35</v>
      </c>
      <c r="AE166" s="9">
        <v>51.86</v>
      </c>
      <c r="AF166" s="9">
        <v>1.07</v>
      </c>
      <c r="AG166" s="9">
        <v>1.38</v>
      </c>
    </row>
    <row r="167" spans="1:33" x14ac:dyDescent="0.3">
      <c r="A167" s="41">
        <v>1162</v>
      </c>
      <c r="B167" s="25">
        <v>0.87</v>
      </c>
      <c r="C167" s="26">
        <v>0.48</v>
      </c>
      <c r="D167" s="25">
        <v>26.9</v>
      </c>
      <c r="G167" s="7">
        <v>2.5000000000000001E-2</v>
      </c>
      <c r="H167" s="8">
        <v>0.08</v>
      </c>
      <c r="I167" s="7">
        <v>23</v>
      </c>
      <c r="P167" s="9">
        <v>160</v>
      </c>
      <c r="Q167" s="9">
        <v>2122000</v>
      </c>
      <c r="R167" s="9"/>
      <c r="S167" s="43">
        <v>240</v>
      </c>
      <c r="T167" s="43">
        <v>142</v>
      </c>
      <c r="U167" s="14">
        <v>28.285714285714285</v>
      </c>
      <c r="V167" s="43" t="s">
        <v>16</v>
      </c>
      <c r="W167" s="43" t="s">
        <v>16</v>
      </c>
      <c r="X167" s="14">
        <v>6.435483870967742</v>
      </c>
      <c r="Y167" s="43">
        <v>5.2</v>
      </c>
      <c r="Z167" s="9"/>
      <c r="AA167" s="9">
        <v>11</v>
      </c>
      <c r="AB167" s="9">
        <v>10</v>
      </c>
      <c r="AC167" s="9">
        <v>8.64</v>
      </c>
      <c r="AD167" s="9">
        <v>3.29</v>
      </c>
      <c r="AE167" s="9">
        <v>67.400000000000006</v>
      </c>
      <c r="AF167" s="9">
        <v>1.59</v>
      </c>
      <c r="AG167" s="9">
        <v>0.72</v>
      </c>
    </row>
    <row r="168" spans="1:33" x14ac:dyDescent="0.3">
      <c r="A168" s="41">
        <v>1169</v>
      </c>
      <c r="B168" s="25">
        <v>0.4</v>
      </c>
      <c r="C168" s="26">
        <v>0.5</v>
      </c>
      <c r="D168" s="25">
        <v>23.8</v>
      </c>
      <c r="G168" s="7">
        <v>0.13</v>
      </c>
      <c r="H168" s="8">
        <v>0.12</v>
      </c>
      <c r="I168" s="7">
        <v>25.1</v>
      </c>
      <c r="P168" s="9">
        <v>161</v>
      </c>
      <c r="Q168" s="9">
        <v>2666000</v>
      </c>
      <c r="R168" s="9"/>
      <c r="S168" s="43">
        <v>256</v>
      </c>
      <c r="T168" s="43">
        <v>166</v>
      </c>
      <c r="U168" s="14">
        <v>27.38571428571429</v>
      </c>
      <c r="V168" s="43" t="s">
        <v>16</v>
      </c>
      <c r="W168" s="43" t="s">
        <v>16</v>
      </c>
      <c r="X168" s="14">
        <v>6.435483870967742</v>
      </c>
      <c r="Y168" s="43">
        <v>5.4</v>
      </c>
      <c r="Z168" s="9"/>
      <c r="AA168" s="9">
        <v>12</v>
      </c>
      <c r="AB168" s="9">
        <v>15</v>
      </c>
      <c r="AC168" s="9">
        <v>11.1</v>
      </c>
      <c r="AD168" s="9">
        <v>3.12</v>
      </c>
      <c r="AE168" s="9">
        <v>65.77</v>
      </c>
      <c r="AF168" s="9">
        <v>1.45</v>
      </c>
      <c r="AG168" s="9">
        <v>0.85</v>
      </c>
    </row>
    <row r="169" spans="1:33" x14ac:dyDescent="0.3">
      <c r="A169" s="41">
        <v>1183</v>
      </c>
      <c r="B169" s="25">
        <v>0.3</v>
      </c>
      <c r="C169" s="26">
        <v>0.49</v>
      </c>
      <c r="D169" s="25">
        <v>25.2</v>
      </c>
      <c r="G169" s="7">
        <v>0.09</v>
      </c>
      <c r="H169" s="8">
        <v>0.09</v>
      </c>
      <c r="I169" s="7">
        <v>24.9</v>
      </c>
      <c r="P169" s="9">
        <v>162</v>
      </c>
      <c r="Q169" s="9">
        <v>1933000</v>
      </c>
      <c r="R169" s="9"/>
      <c r="S169" s="43">
        <v>190</v>
      </c>
      <c r="T169" s="43">
        <v>134</v>
      </c>
      <c r="U169" s="14">
        <v>27.257142857142856</v>
      </c>
      <c r="V169" s="43" t="s">
        <v>16</v>
      </c>
      <c r="W169" s="43" t="s">
        <v>16</v>
      </c>
      <c r="X169" s="14">
        <v>6.129032258064516</v>
      </c>
      <c r="Y169" s="43">
        <v>4.2</v>
      </c>
      <c r="Z169" s="9"/>
      <c r="AA169" s="9">
        <v>5</v>
      </c>
      <c r="AB169" s="9">
        <v>8</v>
      </c>
      <c r="AC169" s="9">
        <v>8.25</v>
      </c>
      <c r="AD169" s="9">
        <v>3.15</v>
      </c>
      <c r="AE169" s="9">
        <v>83.48</v>
      </c>
      <c r="AF169" s="9">
        <v>1.04</v>
      </c>
      <c r="AG169" s="9">
        <v>0.6</v>
      </c>
    </row>
    <row r="170" spans="1:33" x14ac:dyDescent="0.3">
      <c r="A170" s="41">
        <v>1190</v>
      </c>
      <c r="B170" s="25">
        <v>0.78</v>
      </c>
      <c r="C170" s="26">
        <v>0.83</v>
      </c>
      <c r="D170" s="25">
        <v>24.2</v>
      </c>
      <c r="G170" s="7">
        <v>0.11</v>
      </c>
      <c r="H170" s="8">
        <v>0.09</v>
      </c>
      <c r="I170" s="7">
        <v>24.3</v>
      </c>
      <c r="P170" s="9">
        <v>163</v>
      </c>
      <c r="Q170" s="9">
        <v>1521000</v>
      </c>
      <c r="R170" s="9"/>
      <c r="S170" s="43">
        <v>209</v>
      </c>
      <c r="T170" s="43">
        <v>153</v>
      </c>
      <c r="U170" s="14">
        <v>46.542857142857144</v>
      </c>
      <c r="V170" s="43" t="s">
        <v>16</v>
      </c>
      <c r="W170" s="43" t="s">
        <v>16</v>
      </c>
      <c r="X170" s="14">
        <v>9.193548387096774</v>
      </c>
      <c r="Y170" s="43">
        <v>5.9</v>
      </c>
      <c r="Z170" s="9"/>
      <c r="AA170" s="9">
        <v>10</v>
      </c>
      <c r="AB170" s="9">
        <v>9</v>
      </c>
      <c r="AC170" s="9">
        <v>6.35</v>
      </c>
      <c r="AD170" s="9">
        <v>4.17</v>
      </c>
      <c r="AE170" s="9">
        <v>124.49</v>
      </c>
      <c r="AF170" s="9">
        <v>1.04</v>
      </c>
      <c r="AG170" s="9">
        <v>0.93</v>
      </c>
    </row>
    <row r="171" spans="1:33" x14ac:dyDescent="0.3">
      <c r="A171" s="41">
        <v>1197</v>
      </c>
      <c r="B171" s="25">
        <v>1.9</v>
      </c>
      <c r="C171" s="26">
        <v>0.87</v>
      </c>
      <c r="D171" s="25">
        <v>24.9</v>
      </c>
      <c r="G171" s="7">
        <v>0.11</v>
      </c>
      <c r="H171" s="8">
        <v>0.1</v>
      </c>
      <c r="I171" s="7">
        <v>23.8</v>
      </c>
      <c r="P171" s="9">
        <v>164</v>
      </c>
      <c r="Q171" s="9">
        <v>1452000</v>
      </c>
      <c r="R171" s="9"/>
      <c r="S171" s="43">
        <v>203</v>
      </c>
      <c r="T171" s="43">
        <v>175</v>
      </c>
      <c r="U171" s="14">
        <v>46.8</v>
      </c>
      <c r="V171" s="43" t="s">
        <v>16</v>
      </c>
      <c r="W171" s="43" t="s">
        <v>16</v>
      </c>
      <c r="X171" s="14">
        <v>9.5</v>
      </c>
      <c r="Y171" s="43">
        <v>6.5</v>
      </c>
      <c r="Z171" s="9"/>
      <c r="AA171" s="9">
        <v>11</v>
      </c>
      <c r="AB171" s="9">
        <v>7</v>
      </c>
      <c r="AC171" s="9">
        <v>8.48</v>
      </c>
      <c r="AD171" s="9">
        <v>4.13</v>
      </c>
      <c r="AE171" s="9">
        <v>126.49</v>
      </c>
      <c r="AF171" s="9">
        <v>1.78</v>
      </c>
      <c r="AG171" s="9">
        <v>0.96</v>
      </c>
    </row>
    <row r="172" spans="1:33" x14ac:dyDescent="0.3">
      <c r="A172" s="41">
        <v>1204</v>
      </c>
      <c r="B172" s="25">
        <v>3.1</v>
      </c>
      <c r="C172" s="26">
        <v>0.96</v>
      </c>
      <c r="D172" s="25">
        <v>24.5</v>
      </c>
      <c r="G172" s="7">
        <v>0.17</v>
      </c>
      <c r="H172" s="8">
        <v>0.12</v>
      </c>
      <c r="I172" s="7">
        <v>23.1</v>
      </c>
      <c r="P172" s="9">
        <v>165</v>
      </c>
      <c r="Q172" s="9">
        <v>1440000</v>
      </c>
      <c r="R172" s="9"/>
      <c r="S172" s="43">
        <v>232</v>
      </c>
      <c r="T172" s="43">
        <v>193</v>
      </c>
      <c r="U172" s="14">
        <v>44.74285714285714</v>
      </c>
      <c r="V172" s="43" t="s">
        <v>16</v>
      </c>
      <c r="W172" s="43" t="s">
        <v>16</v>
      </c>
      <c r="X172" s="14">
        <v>9.5</v>
      </c>
      <c r="Y172" s="43">
        <v>7</v>
      </c>
      <c r="Z172" s="9"/>
      <c r="AA172" s="9">
        <v>12</v>
      </c>
      <c r="AB172" s="9">
        <v>11</v>
      </c>
      <c r="AC172" s="9">
        <v>8.4499999999999993</v>
      </c>
      <c r="AD172" s="9">
        <v>3.92</v>
      </c>
      <c r="AE172" s="9">
        <v>116.08</v>
      </c>
      <c r="AF172" s="9">
        <v>0.63</v>
      </c>
      <c r="AG172" s="9">
        <v>0.57999999999999996</v>
      </c>
    </row>
    <row r="173" spans="1:33" x14ac:dyDescent="0.3">
      <c r="A173" s="41">
        <v>1211</v>
      </c>
      <c r="B173" s="25">
        <v>0.66</v>
      </c>
      <c r="C173" s="26">
        <v>0.66</v>
      </c>
      <c r="D173" s="25">
        <v>22.3</v>
      </c>
      <c r="G173" s="7">
        <v>0.1</v>
      </c>
      <c r="H173" s="8">
        <v>0.08</v>
      </c>
      <c r="I173" s="7">
        <v>22.9</v>
      </c>
      <c r="P173" s="9">
        <v>166</v>
      </c>
      <c r="Q173" s="9">
        <v>3028000</v>
      </c>
      <c r="R173" s="9"/>
      <c r="S173" s="43">
        <v>300</v>
      </c>
      <c r="T173" s="43">
        <v>168</v>
      </c>
      <c r="U173" s="14">
        <v>19.028571428571432</v>
      </c>
      <c r="V173" s="43" t="s">
        <v>16</v>
      </c>
      <c r="W173" s="43" t="s">
        <v>16</v>
      </c>
      <c r="X173" s="14">
        <v>6.129032258064516</v>
      </c>
      <c r="Y173" s="43">
        <v>5.0999999999999996</v>
      </c>
      <c r="Z173" s="9"/>
      <c r="AA173" s="9">
        <v>33</v>
      </c>
      <c r="AB173" s="9">
        <v>22</v>
      </c>
      <c r="AC173" s="9">
        <v>12.5</v>
      </c>
      <c r="AD173" s="9">
        <v>2.09</v>
      </c>
      <c r="AE173" s="9">
        <v>51.29</v>
      </c>
      <c r="AF173" s="9">
        <v>0.96</v>
      </c>
      <c r="AG173" s="9">
        <v>0.89</v>
      </c>
    </row>
    <row r="174" spans="1:33" x14ac:dyDescent="0.3">
      <c r="A174" s="41">
        <v>1218</v>
      </c>
      <c r="B174" s="25">
        <v>0.32</v>
      </c>
      <c r="C174" s="26">
        <v>0.3</v>
      </c>
      <c r="D174" s="25">
        <v>20.399999999999999</v>
      </c>
      <c r="G174" s="7">
        <v>0.13</v>
      </c>
      <c r="H174" s="8">
        <v>0.09</v>
      </c>
      <c r="I174" s="7">
        <v>22</v>
      </c>
      <c r="P174" s="9">
        <v>167</v>
      </c>
      <c r="Q174" s="9">
        <v>1742000</v>
      </c>
      <c r="R174" s="9"/>
      <c r="S174" s="43">
        <v>209</v>
      </c>
      <c r="T174" s="43">
        <v>153</v>
      </c>
      <c r="U174" s="14">
        <v>31.11428571428571</v>
      </c>
      <c r="V174" s="43" t="s">
        <v>16</v>
      </c>
      <c r="W174" s="43" t="s">
        <v>16</v>
      </c>
      <c r="X174" s="14">
        <v>7.354838709677419</v>
      </c>
      <c r="Y174" s="43">
        <v>5.6</v>
      </c>
      <c r="Z174" s="9"/>
      <c r="AA174" s="9">
        <v>5</v>
      </c>
      <c r="AB174" s="9">
        <v>6</v>
      </c>
      <c r="AC174" s="9">
        <v>9.1300000000000008</v>
      </c>
      <c r="AD174" s="9">
        <v>2.2000000000000002</v>
      </c>
      <c r="AE174" s="9">
        <v>80.47</v>
      </c>
      <c r="AF174" s="9">
        <v>0.95</v>
      </c>
      <c r="AG174" s="9">
        <v>0.51</v>
      </c>
    </row>
    <row r="175" spans="1:33" x14ac:dyDescent="0.3">
      <c r="A175" s="41">
        <v>1225</v>
      </c>
      <c r="B175" s="25">
        <v>0.16</v>
      </c>
      <c r="C175" s="26">
        <v>0.3</v>
      </c>
      <c r="D175" s="25">
        <v>21.8</v>
      </c>
      <c r="G175" s="7">
        <v>0.46</v>
      </c>
      <c r="H175" s="8">
        <v>0.16</v>
      </c>
      <c r="I175" s="7">
        <v>20.5</v>
      </c>
      <c r="P175" s="9">
        <v>168</v>
      </c>
      <c r="Q175" s="9">
        <v>1583000</v>
      </c>
      <c r="R175" s="9"/>
      <c r="S175" s="43">
        <v>232</v>
      </c>
      <c r="T175" s="43">
        <v>175</v>
      </c>
      <c r="U175" s="14">
        <v>41.657142857142851</v>
      </c>
      <c r="V175" s="43" t="s">
        <v>16</v>
      </c>
      <c r="W175" s="43" t="s">
        <v>16</v>
      </c>
      <c r="X175" s="14">
        <v>9.5</v>
      </c>
      <c r="Y175" s="43">
        <v>6.8</v>
      </c>
      <c r="Z175" s="9"/>
      <c r="AA175" s="9">
        <v>22</v>
      </c>
      <c r="AB175" s="9">
        <v>16</v>
      </c>
      <c r="AC175" s="9">
        <v>9.0299999999999994</v>
      </c>
      <c r="AD175" s="9">
        <v>3.58</v>
      </c>
      <c r="AE175" s="9">
        <v>121.08</v>
      </c>
      <c r="AF175" s="9">
        <v>1.07</v>
      </c>
      <c r="AG175" s="9">
        <v>0.87</v>
      </c>
    </row>
    <row r="176" spans="1:33" x14ac:dyDescent="0.3">
      <c r="A176" s="41">
        <v>1232</v>
      </c>
      <c r="B176" s="25">
        <v>0.27</v>
      </c>
      <c r="C176" s="26">
        <v>0.32</v>
      </c>
      <c r="D176" s="25">
        <v>20.3</v>
      </c>
      <c r="G176" s="7">
        <v>0.14000000000000001</v>
      </c>
      <c r="H176" s="8">
        <v>0.13</v>
      </c>
      <c r="I176" s="7">
        <v>19.7</v>
      </c>
      <c r="P176" s="9">
        <v>169</v>
      </c>
      <c r="Q176" s="9">
        <v>1505000</v>
      </c>
      <c r="R176" s="9"/>
      <c r="S176" s="9">
        <v>267</v>
      </c>
      <c r="T176" s="9">
        <v>175</v>
      </c>
      <c r="U176" s="14">
        <v>44.1</v>
      </c>
      <c r="V176" s="9" t="s">
        <v>16</v>
      </c>
      <c r="W176" s="9" t="s">
        <v>16</v>
      </c>
      <c r="X176" s="14">
        <v>9.806451612903226</v>
      </c>
      <c r="Y176" s="9">
        <v>7.5</v>
      </c>
      <c r="Z176" s="9"/>
      <c r="AA176" s="9">
        <v>10</v>
      </c>
      <c r="AB176" s="9">
        <v>9</v>
      </c>
      <c r="AC176" s="9">
        <v>8.11</v>
      </c>
      <c r="AD176" s="9">
        <v>3.91</v>
      </c>
      <c r="AE176" s="9">
        <v>126.04</v>
      </c>
      <c r="AF176" s="9">
        <v>0.8</v>
      </c>
      <c r="AG176" s="9">
        <v>0.61</v>
      </c>
    </row>
    <row r="177" spans="1:33" x14ac:dyDescent="0.3">
      <c r="A177" s="41">
        <v>1239</v>
      </c>
      <c r="B177" s="25">
        <v>0.33</v>
      </c>
      <c r="C177" s="26">
        <v>0.67</v>
      </c>
      <c r="D177" s="25">
        <v>19.399999999999999</v>
      </c>
      <c r="G177" s="7">
        <v>0.05</v>
      </c>
      <c r="H177" s="8">
        <v>0.12</v>
      </c>
      <c r="I177" s="7">
        <v>21.3</v>
      </c>
      <c r="P177" s="9">
        <v>170</v>
      </c>
      <c r="Q177" s="9">
        <v>1442000</v>
      </c>
      <c r="R177" s="9"/>
      <c r="S177" s="9">
        <v>244</v>
      </c>
      <c r="T177" s="9">
        <v>199</v>
      </c>
      <c r="U177" s="14">
        <v>47.571428571428569</v>
      </c>
      <c r="V177" s="9" t="s">
        <v>16</v>
      </c>
      <c r="W177" s="9" t="s">
        <v>16</v>
      </c>
      <c r="X177" s="14">
        <v>11.338709677419354</v>
      </c>
      <c r="Y177" s="9">
        <v>7.6</v>
      </c>
      <c r="Z177" s="9"/>
      <c r="AA177" s="9">
        <v>6</v>
      </c>
      <c r="AB177" s="9">
        <v>7</v>
      </c>
      <c r="AC177" s="9">
        <v>4.8600000000000003</v>
      </c>
      <c r="AD177" s="9">
        <v>4.2699999999999996</v>
      </c>
      <c r="AE177" s="9">
        <v>134.44999999999999</v>
      </c>
      <c r="AF177" s="9">
        <v>0.89</v>
      </c>
      <c r="AG177" s="9">
        <v>0.56000000000000005</v>
      </c>
    </row>
    <row r="178" spans="1:33" x14ac:dyDescent="0.3">
      <c r="A178" s="41">
        <v>1246</v>
      </c>
      <c r="B178" s="25">
        <v>0.17</v>
      </c>
      <c r="C178" s="26">
        <v>0.34</v>
      </c>
      <c r="D178" s="25">
        <v>20.100000000000001</v>
      </c>
      <c r="G178" s="7">
        <v>0.06</v>
      </c>
      <c r="H178" s="8">
        <v>0.13</v>
      </c>
      <c r="I178" s="7">
        <v>18.7</v>
      </c>
      <c r="P178" s="9">
        <v>171</v>
      </c>
      <c r="Q178" s="9">
        <v>1466000</v>
      </c>
      <c r="R178" s="9"/>
      <c r="S178" s="9">
        <v>254</v>
      </c>
      <c r="T178" s="9">
        <v>202</v>
      </c>
      <c r="U178" s="14">
        <v>45</v>
      </c>
      <c r="V178" s="9" t="s">
        <v>16</v>
      </c>
      <c r="W178" s="9" t="s">
        <v>16</v>
      </c>
      <c r="X178" s="14">
        <v>10.419354838709678</v>
      </c>
      <c r="Y178" s="9">
        <v>7.4</v>
      </c>
      <c r="Z178" s="9"/>
      <c r="AA178" s="9">
        <v>10</v>
      </c>
      <c r="AB178" s="9">
        <v>12</v>
      </c>
      <c r="AC178" s="9">
        <v>5.53</v>
      </c>
      <c r="AD178" s="9">
        <v>3.81</v>
      </c>
      <c r="AE178" s="9">
        <v>125.15</v>
      </c>
      <c r="AF178" s="9">
        <v>1.01</v>
      </c>
      <c r="AG178" s="9">
        <v>0.62</v>
      </c>
    </row>
    <row r="179" spans="1:33" x14ac:dyDescent="0.3">
      <c r="A179" s="41">
        <v>1253</v>
      </c>
      <c r="B179" s="25">
        <v>0.68</v>
      </c>
      <c r="C179" s="26">
        <v>0.71</v>
      </c>
      <c r="D179" s="25">
        <v>21.7</v>
      </c>
      <c r="G179" s="7">
        <v>0.14000000000000001</v>
      </c>
      <c r="H179" s="8">
        <v>0.21</v>
      </c>
      <c r="I179" s="7">
        <v>18.8</v>
      </c>
      <c r="P179" s="9">
        <v>172</v>
      </c>
      <c r="Q179" s="9">
        <v>1331000</v>
      </c>
      <c r="R179" s="9"/>
      <c r="S179" s="9">
        <v>232</v>
      </c>
      <c r="T179" s="9">
        <v>193</v>
      </c>
      <c r="U179" s="14">
        <v>47.828571428571429</v>
      </c>
      <c r="V179" s="9" t="s">
        <v>16</v>
      </c>
      <c r="W179" s="9" t="s">
        <v>16</v>
      </c>
      <c r="X179" s="14">
        <v>10.419354838709678</v>
      </c>
      <c r="Y179" s="9">
        <v>6.8</v>
      </c>
      <c r="Z179" s="9"/>
      <c r="AA179" s="9">
        <v>9</v>
      </c>
      <c r="AB179" s="9">
        <v>12</v>
      </c>
      <c r="AC179" s="9">
        <v>3.56</v>
      </c>
      <c r="AD179" s="9">
        <v>3.98</v>
      </c>
      <c r="AE179" s="9">
        <v>130.07</v>
      </c>
      <c r="AF179" s="9">
        <v>0.92</v>
      </c>
      <c r="AG179" s="9">
        <v>0.64</v>
      </c>
    </row>
    <row r="180" spans="1:33" x14ac:dyDescent="0.3">
      <c r="A180" s="41">
        <v>1260</v>
      </c>
      <c r="B180" s="25">
        <v>0.4</v>
      </c>
      <c r="C180" s="26">
        <v>0.59</v>
      </c>
      <c r="D180" s="25">
        <v>22.8</v>
      </c>
      <c r="G180" s="7">
        <v>0.09</v>
      </c>
      <c r="H180" s="8">
        <v>0.13</v>
      </c>
      <c r="I180" s="7">
        <v>18.399999999999999</v>
      </c>
      <c r="P180" s="9">
        <v>173</v>
      </c>
      <c r="Q180" s="9">
        <v>1553000</v>
      </c>
      <c r="R180" s="9"/>
      <c r="S180" s="43">
        <v>295</v>
      </c>
      <c r="T180" s="43">
        <v>228</v>
      </c>
      <c r="U180" s="14">
        <v>49.5</v>
      </c>
      <c r="V180" s="43" t="s">
        <v>16</v>
      </c>
      <c r="W180" s="43" t="s">
        <v>16</v>
      </c>
      <c r="X180" s="14">
        <v>11.03225806451613</v>
      </c>
      <c r="Y180" s="43">
        <v>8.6999999999999993</v>
      </c>
      <c r="Z180" s="9"/>
      <c r="AA180" s="9">
        <v>8</v>
      </c>
      <c r="AB180" s="9">
        <v>12</v>
      </c>
      <c r="AC180" s="9">
        <v>7.1</v>
      </c>
      <c r="AD180" s="9">
        <v>3.65</v>
      </c>
      <c r="AE180" s="9">
        <v>126.61</v>
      </c>
      <c r="AF180" s="9">
        <v>1.01</v>
      </c>
      <c r="AG180" s="9">
        <v>0.71</v>
      </c>
    </row>
    <row r="181" spans="1:33" x14ac:dyDescent="0.3">
      <c r="A181" s="41">
        <v>1267</v>
      </c>
      <c r="B181" s="25">
        <v>0.57999999999999996</v>
      </c>
      <c r="C181" s="26">
        <v>0.61</v>
      </c>
      <c r="D181" s="25">
        <v>21.5</v>
      </c>
      <c r="G181" s="7">
        <v>0.1</v>
      </c>
      <c r="H181" s="8">
        <v>0.16</v>
      </c>
      <c r="I181" s="7">
        <v>19.3</v>
      </c>
      <c r="P181" s="9">
        <v>174</v>
      </c>
      <c r="Q181" s="9">
        <v>1464000</v>
      </c>
      <c r="R181" s="9"/>
      <c r="S181" s="43">
        <v>276</v>
      </c>
      <c r="T181" s="43">
        <v>215</v>
      </c>
      <c r="U181" s="14">
        <v>47.571428571428569</v>
      </c>
      <c r="V181" s="43" t="s">
        <v>16</v>
      </c>
      <c r="W181" s="43" t="s">
        <v>16</v>
      </c>
      <c r="X181" s="14">
        <v>10.419354838709678</v>
      </c>
      <c r="Y181" s="43">
        <v>8</v>
      </c>
      <c r="Z181" s="9"/>
      <c r="AA181" s="9">
        <v>10</v>
      </c>
      <c r="AB181" s="9">
        <v>12</v>
      </c>
      <c r="AC181" s="9">
        <v>8.58</v>
      </c>
      <c r="AD181" s="9">
        <v>3.78</v>
      </c>
      <c r="AE181" s="9">
        <v>124.22</v>
      </c>
      <c r="AF181" s="9">
        <v>0.43</v>
      </c>
      <c r="AG181" s="9">
        <v>0.52</v>
      </c>
    </row>
    <row r="182" spans="1:33" x14ac:dyDescent="0.3">
      <c r="A182" s="41">
        <v>1274</v>
      </c>
      <c r="B182" s="25">
        <v>0.25</v>
      </c>
      <c r="C182" s="26">
        <v>0.52</v>
      </c>
      <c r="D182" s="25">
        <v>20.7</v>
      </c>
      <c r="G182" s="7">
        <v>0.1</v>
      </c>
      <c r="H182" s="8">
        <v>0.14000000000000001</v>
      </c>
      <c r="I182" s="7">
        <v>21.4</v>
      </c>
      <c r="P182" s="9">
        <v>175</v>
      </c>
      <c r="Q182" s="9">
        <v>1536000</v>
      </c>
      <c r="R182" s="9"/>
      <c r="S182" s="43">
        <v>349</v>
      </c>
      <c r="T182" s="43">
        <v>246</v>
      </c>
      <c r="U182" s="14">
        <v>45</v>
      </c>
      <c r="V182" s="43" t="s">
        <v>16</v>
      </c>
      <c r="W182" s="43" t="s">
        <v>16</v>
      </c>
      <c r="X182" s="14">
        <v>10.112903225806452</v>
      </c>
      <c r="Y182" s="43">
        <v>8.6</v>
      </c>
      <c r="Z182" s="9"/>
      <c r="AA182" s="9">
        <v>17</v>
      </c>
      <c r="AB182" s="9">
        <v>11</v>
      </c>
      <c r="AC182" s="9">
        <v>8.6300000000000008</v>
      </c>
      <c r="AD182" s="9">
        <v>3.78</v>
      </c>
      <c r="AE182" s="9">
        <v>114.83</v>
      </c>
      <c r="AF182" s="9">
        <v>0.64</v>
      </c>
      <c r="AG182" s="9">
        <v>0.73</v>
      </c>
    </row>
    <row r="183" spans="1:33" x14ac:dyDescent="0.3">
      <c r="A183" s="41">
        <v>1281</v>
      </c>
      <c r="B183" s="25">
        <v>0.26</v>
      </c>
      <c r="C183" s="26">
        <v>0.6</v>
      </c>
      <c r="D183" s="25">
        <v>22.4</v>
      </c>
      <c r="G183" s="7">
        <v>0.15</v>
      </c>
      <c r="H183" s="8">
        <v>0.19</v>
      </c>
      <c r="I183" s="7">
        <v>19.8</v>
      </c>
      <c r="P183" s="9">
        <v>176</v>
      </c>
      <c r="Q183" s="9">
        <v>1893000</v>
      </c>
      <c r="R183" s="9"/>
      <c r="S183" s="43">
        <v>334</v>
      </c>
      <c r="T183" s="43">
        <v>213</v>
      </c>
      <c r="U183" s="14">
        <v>41.528571428571425</v>
      </c>
      <c r="V183" s="43" t="s">
        <v>16</v>
      </c>
      <c r="W183" s="43" t="s">
        <v>16</v>
      </c>
      <c r="X183" s="14">
        <v>9.806451612903226</v>
      </c>
      <c r="Y183" s="43">
        <v>7.6</v>
      </c>
      <c r="Z183" s="9"/>
      <c r="AA183" s="9">
        <v>48</v>
      </c>
      <c r="AB183" s="9">
        <v>31</v>
      </c>
      <c r="AC183" s="9">
        <v>25.15</v>
      </c>
      <c r="AD183" s="9">
        <v>2.96</v>
      </c>
      <c r="AE183" s="9">
        <v>94.51</v>
      </c>
      <c r="AF183" s="9">
        <v>0.7</v>
      </c>
      <c r="AG183" s="9">
        <v>1.39</v>
      </c>
    </row>
    <row r="184" spans="1:33" x14ac:dyDescent="0.3">
      <c r="A184" s="41">
        <v>1288</v>
      </c>
      <c r="B184" s="25">
        <v>0.18</v>
      </c>
      <c r="C184" s="26">
        <v>0.66</v>
      </c>
      <c r="D184" s="25">
        <v>19.100000000000001</v>
      </c>
      <c r="G184" s="7">
        <v>0.12</v>
      </c>
      <c r="H184" s="8">
        <v>0.16</v>
      </c>
      <c r="I184" s="7">
        <v>20.399999999999999</v>
      </c>
      <c r="P184" s="9">
        <v>177</v>
      </c>
      <c r="Q184" s="9">
        <v>2222000</v>
      </c>
      <c r="R184" s="9"/>
      <c r="S184" s="43">
        <v>303</v>
      </c>
      <c r="T184" s="43">
        <v>167</v>
      </c>
      <c r="U184" s="14">
        <v>26.742857142857144</v>
      </c>
      <c r="V184" s="43" t="s">
        <v>16</v>
      </c>
      <c r="W184" s="43" t="s">
        <v>16</v>
      </c>
      <c r="X184" s="14">
        <v>9.5</v>
      </c>
      <c r="Y184" s="43">
        <v>6.2</v>
      </c>
      <c r="Z184" s="9"/>
      <c r="AA184" s="9">
        <v>26</v>
      </c>
      <c r="AB184" s="9">
        <v>16</v>
      </c>
      <c r="AC184" s="9">
        <v>8.1</v>
      </c>
      <c r="AD184" s="9">
        <v>3.94</v>
      </c>
      <c r="AE184" s="9">
        <v>88.57</v>
      </c>
      <c r="AF184" s="9">
        <v>0.61</v>
      </c>
      <c r="AG184" s="9">
        <v>1.08</v>
      </c>
    </row>
    <row r="185" spans="1:33" x14ac:dyDescent="0.3">
      <c r="A185" s="41">
        <v>1295</v>
      </c>
      <c r="B185" s="25">
        <v>0.3</v>
      </c>
      <c r="C185" s="26">
        <v>0.2</v>
      </c>
      <c r="D185" s="25">
        <v>23.5</v>
      </c>
      <c r="G185" s="7">
        <v>0.11</v>
      </c>
      <c r="H185" s="8">
        <v>0.18</v>
      </c>
      <c r="I185" s="7">
        <v>22</v>
      </c>
      <c r="P185" s="9">
        <v>178</v>
      </c>
      <c r="Q185" s="9">
        <v>1396000</v>
      </c>
      <c r="R185" s="9"/>
      <c r="S185" s="43">
        <v>212</v>
      </c>
      <c r="T185" s="43">
        <v>196</v>
      </c>
      <c r="U185" s="14">
        <v>41.785714285714285</v>
      </c>
      <c r="V185" s="43" t="s">
        <v>16</v>
      </c>
      <c r="W185" s="43" t="s">
        <v>16</v>
      </c>
      <c r="X185" s="14">
        <v>11.951612903225806</v>
      </c>
      <c r="Y185" s="43">
        <v>6.9</v>
      </c>
      <c r="Z185" s="9"/>
      <c r="AA185" s="9">
        <v>7</v>
      </c>
      <c r="AB185" s="9">
        <v>10</v>
      </c>
      <c r="AC185" s="9">
        <v>2.06</v>
      </c>
      <c r="AD185" s="9">
        <v>4.2699999999999996</v>
      </c>
      <c r="AE185" s="9">
        <v>141.71</v>
      </c>
      <c r="AF185" s="9">
        <v>0.92</v>
      </c>
      <c r="AG185" s="9">
        <v>0.64</v>
      </c>
    </row>
    <row r="186" spans="1:33" x14ac:dyDescent="0.3">
      <c r="A186" s="41">
        <v>1302</v>
      </c>
      <c r="B186" s="25">
        <v>0.18</v>
      </c>
      <c r="C186" s="26">
        <v>0.69</v>
      </c>
      <c r="D186" s="25">
        <v>18.899999999999999</v>
      </c>
      <c r="G186" s="7">
        <v>0.15</v>
      </c>
      <c r="H186" s="8">
        <v>0.22</v>
      </c>
      <c r="I186" s="7">
        <v>17</v>
      </c>
      <c r="P186" s="9">
        <v>179</v>
      </c>
      <c r="Q186" s="9">
        <v>1412000</v>
      </c>
      <c r="R186" s="9"/>
      <c r="S186" s="43">
        <v>197</v>
      </c>
      <c r="T186" s="43">
        <v>193</v>
      </c>
      <c r="U186" s="14">
        <v>39.728571428571421</v>
      </c>
      <c r="V186" s="43" t="s">
        <v>16</v>
      </c>
      <c r="W186" s="43" t="s">
        <v>16</v>
      </c>
      <c r="X186" s="14">
        <v>11.951612903225806</v>
      </c>
      <c r="Y186" s="43">
        <v>6</v>
      </c>
      <c r="Z186" s="9"/>
      <c r="AA186" s="9">
        <v>7</v>
      </c>
      <c r="AB186" s="9">
        <v>10</v>
      </c>
      <c r="AC186" s="9">
        <v>1.93</v>
      </c>
      <c r="AD186" s="9">
        <v>4.2699999999999996</v>
      </c>
      <c r="AE186" s="9">
        <v>128.43</v>
      </c>
      <c r="AF186" s="9">
        <v>1.53</v>
      </c>
      <c r="AG186" s="9">
        <v>0.75</v>
      </c>
    </row>
    <row r="187" spans="1:33" x14ac:dyDescent="0.3">
      <c r="A187" s="41">
        <v>1309</v>
      </c>
      <c r="B187" s="25">
        <v>0.16</v>
      </c>
      <c r="C187" s="26">
        <v>0.52</v>
      </c>
      <c r="D187" s="25">
        <v>17.8</v>
      </c>
      <c r="G187" s="7">
        <v>0.1</v>
      </c>
      <c r="H187" s="8">
        <v>0.13</v>
      </c>
      <c r="I187" s="7">
        <v>19.100000000000001</v>
      </c>
      <c r="P187" s="9">
        <v>180</v>
      </c>
      <c r="Q187" s="9">
        <v>1572000</v>
      </c>
      <c r="R187" s="9"/>
      <c r="S187" s="9">
        <v>274</v>
      </c>
      <c r="T187" s="9">
        <v>216</v>
      </c>
      <c r="U187" s="14">
        <v>41.657142857142851</v>
      </c>
      <c r="V187" s="9" t="s">
        <v>16</v>
      </c>
      <c r="W187" s="9" t="s">
        <v>16</v>
      </c>
      <c r="X187" s="14">
        <v>10.419354838709678</v>
      </c>
      <c r="Y187" s="9">
        <v>8.1</v>
      </c>
      <c r="Z187" s="9"/>
      <c r="AA187" s="9">
        <v>11</v>
      </c>
      <c r="AB187" s="9">
        <v>11</v>
      </c>
      <c r="AC187" s="9">
        <v>4.8899999999999997</v>
      </c>
      <c r="AD187" s="9">
        <v>3.71</v>
      </c>
      <c r="AE187" s="9">
        <v>137.15</v>
      </c>
      <c r="AF187" s="9">
        <v>0.77</v>
      </c>
      <c r="AG187" s="9">
        <v>0.73</v>
      </c>
    </row>
    <row r="188" spans="1:33" x14ac:dyDescent="0.3">
      <c r="A188" s="41">
        <v>1316</v>
      </c>
      <c r="B188" s="25">
        <v>0.16</v>
      </c>
      <c r="C188" s="26">
        <v>0.46</v>
      </c>
      <c r="D188" s="25">
        <v>18.5</v>
      </c>
      <c r="G188" s="7">
        <v>0.08</v>
      </c>
      <c r="H188" s="8">
        <v>0.14000000000000001</v>
      </c>
      <c r="I188" s="7">
        <v>18.899999999999999</v>
      </c>
      <c r="P188" s="9">
        <v>181</v>
      </c>
      <c r="Q188" s="9">
        <v>1670000</v>
      </c>
      <c r="R188" s="9"/>
      <c r="S188" s="43">
        <v>272</v>
      </c>
      <c r="T188" s="43">
        <v>196</v>
      </c>
      <c r="U188" s="14">
        <v>41.271428571428579</v>
      </c>
      <c r="V188" s="43" t="s">
        <v>16</v>
      </c>
      <c r="W188" s="43" t="s">
        <v>16</v>
      </c>
      <c r="X188" s="14">
        <v>10.419354838709678</v>
      </c>
      <c r="Y188" s="43">
        <v>7.8</v>
      </c>
      <c r="Z188" s="9"/>
      <c r="AA188" s="9">
        <v>11</v>
      </c>
      <c r="AB188" s="9">
        <v>9</v>
      </c>
      <c r="AC188" s="9">
        <v>5.66</v>
      </c>
      <c r="AD188" s="9">
        <v>2.99</v>
      </c>
      <c r="AE188" s="9">
        <v>123.51</v>
      </c>
      <c r="AF188" s="9">
        <v>0.86</v>
      </c>
      <c r="AG188" s="9">
        <v>0.67</v>
      </c>
    </row>
    <row r="189" spans="1:33" x14ac:dyDescent="0.3">
      <c r="A189" s="41">
        <v>1330</v>
      </c>
      <c r="B189" s="25">
        <v>0.21</v>
      </c>
      <c r="C189" s="26">
        <v>0.38</v>
      </c>
      <c r="D189" s="25">
        <v>17.5</v>
      </c>
      <c r="G189" s="7">
        <v>0.11</v>
      </c>
      <c r="H189" s="8">
        <v>0.2</v>
      </c>
      <c r="I189" s="7">
        <v>17.3</v>
      </c>
      <c r="P189" s="9">
        <v>182</v>
      </c>
      <c r="Q189" s="9">
        <v>1614000</v>
      </c>
      <c r="R189" s="9"/>
      <c r="S189" s="43">
        <v>248</v>
      </c>
      <c r="T189" s="43">
        <v>211</v>
      </c>
      <c r="U189" s="14">
        <v>41.142857142857146</v>
      </c>
      <c r="V189" s="43" t="s">
        <v>16</v>
      </c>
      <c r="W189" s="43" t="s">
        <v>16</v>
      </c>
      <c r="X189" s="14">
        <v>10.112903225806452</v>
      </c>
      <c r="Y189" s="43">
        <v>7.2</v>
      </c>
      <c r="Z189" s="9"/>
      <c r="AA189" s="9">
        <v>11</v>
      </c>
      <c r="AB189" s="9">
        <v>6</v>
      </c>
      <c r="AC189" s="9">
        <v>9.73</v>
      </c>
      <c r="AD189" s="9">
        <v>2.96</v>
      </c>
      <c r="AE189" s="9">
        <v>107.84</v>
      </c>
      <c r="AF189" s="9">
        <v>0.77</v>
      </c>
      <c r="AG189" s="9">
        <v>0.61</v>
      </c>
    </row>
    <row r="190" spans="1:33" x14ac:dyDescent="0.3">
      <c r="A190" s="41">
        <v>1337</v>
      </c>
      <c r="B190" s="25">
        <v>0.38</v>
      </c>
      <c r="C190" s="26">
        <v>0.47</v>
      </c>
      <c r="D190" s="25">
        <v>22.4</v>
      </c>
      <c r="G190" s="7">
        <v>0.08</v>
      </c>
      <c r="H190" s="8">
        <v>0.13</v>
      </c>
      <c r="I190" s="7">
        <v>17.5</v>
      </c>
      <c r="P190" s="9">
        <v>183</v>
      </c>
      <c r="Q190" s="9">
        <v>1774000</v>
      </c>
      <c r="R190" s="9"/>
      <c r="S190" s="43">
        <v>272</v>
      </c>
      <c r="T190" s="43">
        <v>207</v>
      </c>
      <c r="U190" s="14">
        <v>38.31428571428571</v>
      </c>
      <c r="V190" s="43" t="s">
        <v>16</v>
      </c>
      <c r="W190" s="43" t="s">
        <v>16</v>
      </c>
      <c r="X190" s="14">
        <v>9.193548387096774</v>
      </c>
      <c r="Y190" s="43">
        <v>7.2</v>
      </c>
      <c r="Z190" s="9"/>
      <c r="AA190" s="9">
        <v>14</v>
      </c>
      <c r="AB190" s="9">
        <v>17</v>
      </c>
      <c r="AC190" s="9">
        <v>12.18</v>
      </c>
      <c r="AD190" s="9">
        <v>2.83</v>
      </c>
      <c r="AE190" s="9">
        <v>98.05</v>
      </c>
      <c r="AF190" s="9">
        <v>0.92</v>
      </c>
      <c r="AG190" s="9">
        <v>0.77</v>
      </c>
    </row>
    <row r="191" spans="1:33" x14ac:dyDescent="0.3">
      <c r="A191" s="41">
        <v>1344</v>
      </c>
      <c r="B191" s="25">
        <v>0.32</v>
      </c>
      <c r="C191" s="26">
        <v>0.57999999999999996</v>
      </c>
      <c r="D191" s="25">
        <v>18</v>
      </c>
      <c r="G191" s="7">
        <v>7.0000000000000007E-2</v>
      </c>
      <c r="H191" s="8">
        <v>0.1</v>
      </c>
      <c r="I191" s="7">
        <v>16.600000000000001</v>
      </c>
      <c r="P191" s="9">
        <v>184</v>
      </c>
      <c r="Q191" s="9">
        <v>1608000</v>
      </c>
      <c r="R191" s="9"/>
      <c r="S191" s="43">
        <v>245</v>
      </c>
      <c r="T191" s="43">
        <v>190</v>
      </c>
      <c r="U191" s="14">
        <v>36.257142857142853</v>
      </c>
      <c r="V191" s="43" t="s">
        <v>16</v>
      </c>
      <c r="W191" s="43" t="s">
        <v>16</v>
      </c>
      <c r="X191" s="14">
        <v>7.967741935483871</v>
      </c>
      <c r="Y191" s="43">
        <v>6.6</v>
      </c>
      <c r="Z191" s="9"/>
      <c r="AA191" s="9">
        <v>8</v>
      </c>
      <c r="AB191" s="9">
        <v>7</v>
      </c>
      <c r="AC191" s="9">
        <v>7.52</v>
      </c>
      <c r="AD191" s="9">
        <v>2.76</v>
      </c>
      <c r="AE191" s="9">
        <v>98.31</v>
      </c>
      <c r="AF191" s="9">
        <v>0.74</v>
      </c>
      <c r="AG191" s="9">
        <v>0.68</v>
      </c>
    </row>
    <row r="192" spans="1:33" x14ac:dyDescent="0.3">
      <c r="A192" s="41">
        <v>1351</v>
      </c>
      <c r="B192" s="25">
        <v>1.4</v>
      </c>
      <c r="C192" s="26">
        <v>1.4</v>
      </c>
      <c r="D192" s="25">
        <v>23.9</v>
      </c>
      <c r="G192" s="7">
        <v>0.1</v>
      </c>
      <c r="H192" s="8">
        <v>0.16</v>
      </c>
      <c r="I192" s="7">
        <v>17.100000000000001</v>
      </c>
      <c r="P192" s="9">
        <v>185</v>
      </c>
      <c r="Q192" s="9">
        <v>1409000</v>
      </c>
      <c r="R192" s="9"/>
      <c r="S192" s="9">
        <v>224</v>
      </c>
      <c r="T192" s="9">
        <v>163</v>
      </c>
      <c r="U192" s="14">
        <v>39.342857142857149</v>
      </c>
      <c r="V192" s="9" t="s">
        <v>16</v>
      </c>
      <c r="W192" s="9" t="s">
        <v>16</v>
      </c>
      <c r="X192" s="14">
        <v>8.2741935483870961</v>
      </c>
      <c r="Y192" s="9">
        <v>6.5</v>
      </c>
      <c r="Z192" s="9"/>
      <c r="AA192" s="9">
        <v>8</v>
      </c>
      <c r="AB192" s="9">
        <v>10</v>
      </c>
      <c r="AC192" s="9">
        <v>8.76</v>
      </c>
      <c r="AD192" s="9">
        <v>3.48</v>
      </c>
      <c r="AE192" s="9">
        <v>108.81</v>
      </c>
      <c r="AF192" s="9">
        <v>1.1000000000000001</v>
      </c>
      <c r="AG192" s="9">
        <v>0.82</v>
      </c>
    </row>
    <row r="193" spans="1:33" x14ac:dyDescent="0.3">
      <c r="A193" s="41">
        <v>1358</v>
      </c>
      <c r="B193" s="25">
        <v>0.33</v>
      </c>
      <c r="C193" s="26">
        <v>0.62</v>
      </c>
      <c r="D193" s="25">
        <v>18.7</v>
      </c>
      <c r="G193" s="7">
        <v>0.13</v>
      </c>
      <c r="H193" s="8">
        <v>0.16</v>
      </c>
      <c r="I193" s="7">
        <v>16.8</v>
      </c>
      <c r="P193" s="9">
        <v>186</v>
      </c>
      <c r="Q193" s="9">
        <v>1381000</v>
      </c>
      <c r="R193" s="9"/>
      <c r="S193" s="43">
        <v>200</v>
      </c>
      <c r="T193" s="43">
        <v>185</v>
      </c>
      <c r="U193" s="14">
        <v>39.985714285714288</v>
      </c>
      <c r="V193" s="43" t="s">
        <v>16</v>
      </c>
      <c r="W193" s="43" t="s">
        <v>16</v>
      </c>
      <c r="X193" s="14">
        <v>8.5806451612903221</v>
      </c>
      <c r="Y193" s="43">
        <v>6.8</v>
      </c>
      <c r="Z193" s="9"/>
      <c r="AA193" s="9">
        <v>9</v>
      </c>
      <c r="AB193" s="9">
        <v>13</v>
      </c>
      <c r="AC193" s="9">
        <v>9.57</v>
      </c>
      <c r="AD193" s="9">
        <v>4.1399999999999997</v>
      </c>
      <c r="AE193" s="9">
        <v>107.39</v>
      </c>
      <c r="AF193" s="9">
        <v>0.86</v>
      </c>
      <c r="AG193" s="9">
        <v>0.56999999999999995</v>
      </c>
    </row>
    <row r="194" spans="1:33" x14ac:dyDescent="0.3">
      <c r="A194" s="41">
        <v>1365</v>
      </c>
      <c r="B194" s="25">
        <v>0.56000000000000005</v>
      </c>
      <c r="C194" s="26">
        <v>1.2</v>
      </c>
      <c r="D194" s="25">
        <v>17.8</v>
      </c>
      <c r="G194" s="7">
        <v>0.17</v>
      </c>
      <c r="H194" s="8">
        <v>0.24</v>
      </c>
      <c r="I194" s="7">
        <v>16.600000000000001</v>
      </c>
      <c r="P194" s="9">
        <v>187</v>
      </c>
      <c r="Q194" s="9">
        <v>1564000</v>
      </c>
      <c r="R194" s="9"/>
      <c r="S194" s="9">
        <v>308</v>
      </c>
      <c r="T194" s="9">
        <v>249</v>
      </c>
      <c r="U194" s="14">
        <v>43.2</v>
      </c>
      <c r="V194" s="9" t="s">
        <v>16</v>
      </c>
      <c r="W194" s="9" t="s">
        <v>16</v>
      </c>
      <c r="X194" s="14">
        <v>9.193548387096774</v>
      </c>
      <c r="Y194" s="9">
        <v>7.5</v>
      </c>
      <c r="Z194" s="9"/>
      <c r="AA194" s="9">
        <v>13</v>
      </c>
      <c r="AB194" s="9">
        <v>12</v>
      </c>
      <c r="AC194" s="9">
        <v>10.39</v>
      </c>
      <c r="AD194" s="9">
        <v>4.01</v>
      </c>
      <c r="AE194" s="9">
        <v>98.54</v>
      </c>
      <c r="AF194" s="9">
        <v>0.67</v>
      </c>
      <c r="AG194" s="9">
        <v>0.65</v>
      </c>
    </row>
    <row r="195" spans="1:33" x14ac:dyDescent="0.3">
      <c r="A195" s="41">
        <v>1372</v>
      </c>
      <c r="B195" s="25">
        <v>0.53</v>
      </c>
      <c r="C195" s="26">
        <v>0.98</v>
      </c>
      <c r="D195" s="25">
        <v>21.9</v>
      </c>
      <c r="G195" s="7">
        <v>0.16</v>
      </c>
      <c r="H195" s="8">
        <v>0.23</v>
      </c>
      <c r="I195" s="7">
        <v>16.7</v>
      </c>
      <c r="P195" s="9">
        <v>188</v>
      </c>
      <c r="Q195" s="9">
        <v>1875000</v>
      </c>
      <c r="R195" s="9"/>
      <c r="S195" s="9">
        <v>339</v>
      </c>
      <c r="T195" s="9">
        <v>220</v>
      </c>
      <c r="U195" s="14">
        <v>36.642857142857146</v>
      </c>
      <c r="V195" s="9" t="s">
        <v>16</v>
      </c>
      <c r="W195" s="9" t="s">
        <v>16</v>
      </c>
      <c r="X195" s="14">
        <v>7.661290322580645</v>
      </c>
      <c r="Y195" s="9">
        <v>7.4</v>
      </c>
      <c r="Z195" s="9"/>
      <c r="AA195" s="9">
        <v>11</v>
      </c>
      <c r="AB195" s="9">
        <v>11</v>
      </c>
      <c r="AC195" s="9">
        <v>12.25</v>
      </c>
      <c r="AD195" s="9">
        <v>4.17</v>
      </c>
      <c r="AE195" s="9">
        <v>93.44</v>
      </c>
      <c r="AF195" s="9">
        <v>1.07</v>
      </c>
      <c r="AG195" s="9">
        <v>0.55000000000000004</v>
      </c>
    </row>
    <row r="196" spans="1:33" x14ac:dyDescent="0.3">
      <c r="A196" s="41">
        <v>1379</v>
      </c>
      <c r="B196" s="25">
        <v>0.48</v>
      </c>
      <c r="C196" s="26">
        <v>0.98</v>
      </c>
      <c r="D196" s="25">
        <v>15</v>
      </c>
      <c r="G196" s="7">
        <v>0.17</v>
      </c>
      <c r="H196" s="8">
        <v>0.14000000000000001</v>
      </c>
      <c r="I196" s="7">
        <v>15.9</v>
      </c>
      <c r="P196" s="9">
        <v>189</v>
      </c>
      <c r="Q196" s="9">
        <v>1582000</v>
      </c>
      <c r="R196" s="9"/>
      <c r="S196" s="9">
        <v>268</v>
      </c>
      <c r="T196" s="9">
        <v>183</v>
      </c>
      <c r="U196" s="14">
        <v>36</v>
      </c>
      <c r="V196" s="9" t="s">
        <v>16</v>
      </c>
      <c r="W196" s="9" t="s">
        <v>16</v>
      </c>
      <c r="X196" s="14">
        <v>7.354838709677419</v>
      </c>
      <c r="Y196" s="9">
        <v>6.2</v>
      </c>
      <c r="Z196" s="9"/>
      <c r="AA196" s="9">
        <v>7</v>
      </c>
      <c r="AB196" s="9">
        <v>11</v>
      </c>
      <c r="AC196" s="9">
        <v>6.07</v>
      </c>
      <c r="AD196" s="9">
        <v>4.34</v>
      </c>
      <c r="AE196" s="9">
        <v>110.36</v>
      </c>
      <c r="AF196" s="9">
        <v>1.1299999999999999</v>
      </c>
      <c r="AG196" s="9">
        <v>0.7</v>
      </c>
    </row>
    <row r="197" spans="1:33" x14ac:dyDescent="0.3">
      <c r="A197" s="41">
        <v>1386</v>
      </c>
      <c r="B197" s="25">
        <v>0.31</v>
      </c>
      <c r="C197" s="26">
        <v>0.71</v>
      </c>
      <c r="D197" s="25">
        <v>14.8</v>
      </c>
      <c r="G197" s="7">
        <v>0.15</v>
      </c>
      <c r="H197" s="8">
        <v>0.21</v>
      </c>
      <c r="I197" s="7">
        <v>15.1</v>
      </c>
      <c r="P197" s="9">
        <v>190</v>
      </c>
      <c r="Q197" s="9">
        <v>1404000</v>
      </c>
      <c r="R197" s="9"/>
      <c r="S197" s="9">
        <v>233</v>
      </c>
      <c r="T197" s="9">
        <v>192</v>
      </c>
      <c r="U197" s="14">
        <v>36</v>
      </c>
      <c r="V197" s="9" t="s">
        <v>16</v>
      </c>
      <c r="W197" s="9" t="s">
        <v>16</v>
      </c>
      <c r="X197" s="14">
        <v>7.354838709677419</v>
      </c>
      <c r="Y197" s="9">
        <v>6.3</v>
      </c>
      <c r="Z197" s="9"/>
      <c r="AA197" s="9">
        <v>7</v>
      </c>
      <c r="AB197" s="9">
        <v>11</v>
      </c>
      <c r="AC197" s="9">
        <v>4.8499999999999996</v>
      </c>
      <c r="AD197" s="9">
        <v>4.47</v>
      </c>
      <c r="AE197" s="9">
        <v>113.68</v>
      </c>
      <c r="AF197" s="9">
        <v>1.2</v>
      </c>
      <c r="AG197" s="9">
        <v>0.67</v>
      </c>
    </row>
    <row r="198" spans="1:33" x14ac:dyDescent="0.3">
      <c r="A198" s="41">
        <v>1393</v>
      </c>
      <c r="B198" s="25">
        <v>0.25</v>
      </c>
      <c r="C198" s="26">
        <v>0.41</v>
      </c>
      <c r="D198" s="25">
        <v>23.5</v>
      </c>
      <c r="G198" s="7">
        <v>0.24</v>
      </c>
      <c r="H198" s="8">
        <v>0.17</v>
      </c>
      <c r="I198" s="7">
        <v>13.2</v>
      </c>
      <c r="P198" s="9">
        <v>191</v>
      </c>
      <c r="Q198" s="9">
        <v>1406000</v>
      </c>
      <c r="R198" s="9"/>
      <c r="S198" s="43">
        <v>276</v>
      </c>
      <c r="T198" s="43">
        <v>181</v>
      </c>
      <c r="U198" s="14">
        <v>42.68571428571429</v>
      </c>
      <c r="V198" s="43" t="s">
        <v>16</v>
      </c>
      <c r="W198" s="43" t="s">
        <v>16</v>
      </c>
      <c r="X198" s="14">
        <v>8.887096774193548</v>
      </c>
      <c r="Y198" s="43">
        <v>7.1</v>
      </c>
      <c r="Z198" s="9"/>
      <c r="AA198" s="9">
        <v>7</v>
      </c>
      <c r="AB198" s="9">
        <v>10</v>
      </c>
      <c r="AC198" s="9">
        <v>3.93</v>
      </c>
      <c r="AD198" s="9">
        <v>4.7300000000000004</v>
      </c>
      <c r="AE198" s="9">
        <v>155.62</v>
      </c>
      <c r="AF198" s="9">
        <v>1.07</v>
      </c>
      <c r="AG198" s="9">
        <v>0.69</v>
      </c>
    </row>
    <row r="199" spans="1:33" x14ac:dyDescent="0.3">
      <c r="A199" s="41">
        <v>1400</v>
      </c>
      <c r="B199" s="25">
        <v>0.22</v>
      </c>
      <c r="C199" s="26">
        <v>0.4</v>
      </c>
      <c r="D199" s="25">
        <v>24.7</v>
      </c>
      <c r="G199" s="7">
        <v>0.09</v>
      </c>
      <c r="H199" s="8">
        <v>0.1</v>
      </c>
      <c r="I199" s="7">
        <v>12.2</v>
      </c>
      <c r="P199" s="9">
        <v>192</v>
      </c>
      <c r="Q199" s="9">
        <v>1267000</v>
      </c>
      <c r="R199" s="9"/>
      <c r="S199" s="9">
        <v>212</v>
      </c>
      <c r="T199" s="9">
        <v>157</v>
      </c>
      <c r="U199" s="14">
        <v>45.25714285714286</v>
      </c>
      <c r="V199" s="9" t="s">
        <v>16</v>
      </c>
      <c r="W199" s="9" t="s">
        <v>16</v>
      </c>
      <c r="X199" s="14">
        <v>8.887096774193548</v>
      </c>
      <c r="Y199" s="9">
        <v>6.7</v>
      </c>
      <c r="Z199" s="9"/>
      <c r="AA199" s="9">
        <v>7</v>
      </c>
      <c r="AB199" s="9">
        <v>15</v>
      </c>
      <c r="AC199" s="9">
        <v>3.87</v>
      </c>
      <c r="AD199" s="9">
        <v>4.37</v>
      </c>
      <c r="AE199" s="9">
        <v>158.28</v>
      </c>
      <c r="AF199" s="9">
        <v>1.44</v>
      </c>
      <c r="AG199" s="9">
        <v>0.79</v>
      </c>
    </row>
    <row r="200" spans="1:33" x14ac:dyDescent="0.3">
      <c r="A200" s="41">
        <v>1407</v>
      </c>
      <c r="B200" s="25">
        <v>0.23</v>
      </c>
      <c r="C200" s="26">
        <v>0.38</v>
      </c>
      <c r="D200" s="25">
        <v>19.5</v>
      </c>
      <c r="G200" s="7">
        <v>0.09</v>
      </c>
      <c r="H200" s="8">
        <v>0.18</v>
      </c>
      <c r="I200" s="7">
        <v>23</v>
      </c>
      <c r="P200" s="9">
        <v>193</v>
      </c>
      <c r="Q200" s="9">
        <v>1247000</v>
      </c>
      <c r="R200" s="9"/>
      <c r="S200" s="43">
        <v>213</v>
      </c>
      <c r="T200" s="43">
        <v>152</v>
      </c>
      <c r="U200" s="14">
        <v>39.6</v>
      </c>
      <c r="V200" s="43" t="s">
        <v>16</v>
      </c>
      <c r="W200" s="43" t="s">
        <v>16</v>
      </c>
      <c r="X200" s="14">
        <v>8.5806451612903221</v>
      </c>
      <c r="Y200" s="43">
        <v>6.6</v>
      </c>
      <c r="Z200" s="9"/>
      <c r="AA200" s="9">
        <v>8</v>
      </c>
      <c r="AB200" s="9">
        <v>7</v>
      </c>
      <c r="AC200" s="9">
        <v>3.15</v>
      </c>
      <c r="AD200" s="9">
        <v>1.58</v>
      </c>
      <c r="AE200" s="9">
        <v>177.28</v>
      </c>
      <c r="AF200" s="9">
        <v>1.1599999999999999</v>
      </c>
      <c r="AG200" s="9">
        <v>0.69</v>
      </c>
    </row>
    <row r="201" spans="1:33" x14ac:dyDescent="0.3">
      <c r="A201" s="41">
        <v>1414</v>
      </c>
      <c r="B201" s="25">
        <v>0.24</v>
      </c>
      <c r="C201" s="26">
        <v>0.68</v>
      </c>
      <c r="D201" s="25">
        <v>27.9</v>
      </c>
      <c r="G201" s="7">
        <v>0.12</v>
      </c>
      <c r="H201" s="8">
        <v>0.12</v>
      </c>
      <c r="I201" s="7">
        <v>23</v>
      </c>
      <c r="P201" s="9">
        <v>194</v>
      </c>
      <c r="Q201" s="9">
        <v>1228000</v>
      </c>
      <c r="R201" s="9"/>
      <c r="S201" s="43">
        <v>202</v>
      </c>
      <c r="T201" s="43">
        <v>156</v>
      </c>
      <c r="U201" s="14">
        <v>39.471428571428575</v>
      </c>
      <c r="V201" s="43" t="s">
        <v>16</v>
      </c>
      <c r="W201" s="43" t="s">
        <v>16</v>
      </c>
      <c r="X201" s="14">
        <v>8.5806451612903221</v>
      </c>
      <c r="Y201" s="43">
        <v>6.3</v>
      </c>
      <c r="Z201" s="9"/>
      <c r="AA201" s="9">
        <v>7</v>
      </c>
      <c r="AB201" s="9">
        <v>7</v>
      </c>
      <c r="AC201" s="9">
        <v>3.23</v>
      </c>
      <c r="AD201" s="9">
        <v>4.63</v>
      </c>
      <c r="AE201" s="9">
        <v>142.91</v>
      </c>
      <c r="AF201" s="9">
        <v>1.01</v>
      </c>
      <c r="AG201" s="9">
        <v>0.82</v>
      </c>
    </row>
    <row r="202" spans="1:33" x14ac:dyDescent="0.3">
      <c r="A202" s="41">
        <v>1421</v>
      </c>
      <c r="B202" s="25">
        <v>0.32</v>
      </c>
      <c r="C202" s="26">
        <v>0.63</v>
      </c>
      <c r="D202" s="25">
        <v>25.9</v>
      </c>
      <c r="G202" s="7">
        <v>0.12</v>
      </c>
      <c r="H202" s="8">
        <v>0.16</v>
      </c>
      <c r="I202" s="7">
        <v>19.5</v>
      </c>
      <c r="P202" s="9">
        <v>195</v>
      </c>
      <c r="Q202" s="9">
        <v>1205000</v>
      </c>
      <c r="R202" s="9"/>
      <c r="S202" s="43">
        <v>194</v>
      </c>
      <c r="T202" s="43">
        <v>164</v>
      </c>
      <c r="U202" s="14">
        <v>41.271428571428579</v>
      </c>
      <c r="V202" s="43" t="s">
        <v>16</v>
      </c>
      <c r="W202" s="43" t="s">
        <v>16</v>
      </c>
      <c r="X202" s="14">
        <v>8.887096774193548</v>
      </c>
      <c r="Y202" s="43">
        <v>7.1</v>
      </c>
      <c r="Z202" s="9"/>
      <c r="AA202" s="9">
        <v>7</v>
      </c>
      <c r="AB202" s="9">
        <v>11</v>
      </c>
      <c r="AC202" s="9">
        <v>3.41</v>
      </c>
      <c r="AD202" s="9">
        <v>4.4400000000000004</v>
      </c>
      <c r="AE202" s="9">
        <v>128.69</v>
      </c>
      <c r="AF202" s="9">
        <v>1.1299999999999999</v>
      </c>
      <c r="AG202" s="9">
        <v>0.77</v>
      </c>
    </row>
    <row r="203" spans="1:33" x14ac:dyDescent="0.3">
      <c r="A203" s="41">
        <v>1428</v>
      </c>
      <c r="B203" s="25">
        <v>0.32</v>
      </c>
      <c r="C203" s="26">
        <v>0.66</v>
      </c>
      <c r="D203" s="25">
        <v>25</v>
      </c>
      <c r="G203" s="7">
        <v>7.0000000000000007E-2</v>
      </c>
      <c r="H203" s="8">
        <v>0.11</v>
      </c>
      <c r="I203" s="7">
        <v>28.7</v>
      </c>
      <c r="P203" s="9">
        <v>196</v>
      </c>
      <c r="Q203" s="9">
        <v>1325000</v>
      </c>
      <c r="R203" s="9"/>
      <c r="S203" s="43">
        <v>317</v>
      </c>
      <c r="T203" s="43">
        <v>210</v>
      </c>
      <c r="U203" s="14">
        <v>41.528571428571425</v>
      </c>
      <c r="V203" s="43" t="s">
        <v>16</v>
      </c>
      <c r="W203" s="43" t="s">
        <v>16</v>
      </c>
      <c r="X203" s="14">
        <v>9.5</v>
      </c>
      <c r="Y203" s="43">
        <v>8.1</v>
      </c>
      <c r="Z203" s="9"/>
      <c r="AA203" s="9">
        <v>5</v>
      </c>
      <c r="AB203" s="9">
        <v>16</v>
      </c>
      <c r="AC203" s="9">
        <v>2.93</v>
      </c>
      <c r="AD203" s="9">
        <v>4.5999999999999996</v>
      </c>
      <c r="AE203" s="9">
        <v>125.64</v>
      </c>
      <c r="AF203" s="9">
        <v>1.1599999999999999</v>
      </c>
      <c r="AG203" s="9">
        <v>0.76</v>
      </c>
    </row>
    <row r="204" spans="1:33" x14ac:dyDescent="0.3">
      <c r="A204" s="41">
        <v>1435</v>
      </c>
      <c r="B204" s="25">
        <v>0.56999999999999995</v>
      </c>
      <c r="C204" s="26">
        <v>1</v>
      </c>
      <c r="D204" s="25">
        <v>23.9</v>
      </c>
      <c r="G204" s="7">
        <v>0.12</v>
      </c>
      <c r="H204" s="8">
        <v>0.12</v>
      </c>
      <c r="I204" s="7">
        <v>26</v>
      </c>
      <c r="P204" s="9">
        <v>197</v>
      </c>
      <c r="Q204" s="9">
        <v>2170000</v>
      </c>
      <c r="R204" s="9"/>
      <c r="S204" s="43">
        <v>454</v>
      </c>
      <c r="T204" s="43">
        <v>282</v>
      </c>
      <c r="U204" s="14">
        <v>35.485714285714288</v>
      </c>
      <c r="V204" s="43" t="s">
        <v>16</v>
      </c>
      <c r="W204" s="43" t="s">
        <v>16</v>
      </c>
      <c r="X204" s="14">
        <v>7.661290322580645</v>
      </c>
      <c r="Y204" s="43">
        <v>8.6</v>
      </c>
      <c r="Z204" s="9"/>
      <c r="AA204" s="9">
        <v>40</v>
      </c>
      <c r="AB204" s="9">
        <v>31</v>
      </c>
      <c r="AC204" s="9">
        <v>10.029999999999999</v>
      </c>
      <c r="AD204" s="9">
        <v>3.74</v>
      </c>
      <c r="AE204" s="9">
        <v>93.42</v>
      </c>
      <c r="AF204" s="9">
        <v>0.96</v>
      </c>
      <c r="AG204" s="9">
        <v>1.2</v>
      </c>
    </row>
    <row r="205" spans="1:33" x14ac:dyDescent="0.3">
      <c r="A205" s="41">
        <v>1442</v>
      </c>
      <c r="B205" s="25">
        <v>0.39</v>
      </c>
      <c r="C205" s="26">
        <v>0.77</v>
      </c>
      <c r="D205" s="25">
        <v>25.3</v>
      </c>
      <c r="G205" s="7">
        <v>0.09</v>
      </c>
      <c r="H205" s="8">
        <v>0.13</v>
      </c>
      <c r="I205" s="7">
        <v>25.9</v>
      </c>
      <c r="P205" s="9">
        <v>198</v>
      </c>
      <c r="Q205" s="9">
        <v>1940000</v>
      </c>
      <c r="R205" s="9"/>
      <c r="S205" s="43">
        <v>265</v>
      </c>
      <c r="T205" s="43">
        <v>167</v>
      </c>
      <c r="U205" s="14">
        <v>22.62857142857143</v>
      </c>
      <c r="V205" s="43" t="s">
        <v>16</v>
      </c>
      <c r="W205" s="43" t="s">
        <v>16</v>
      </c>
      <c r="X205" s="14">
        <v>5.209677419354839</v>
      </c>
      <c r="Y205" s="43">
        <v>7.1</v>
      </c>
      <c r="Z205" s="9"/>
      <c r="AA205" s="9">
        <v>53</v>
      </c>
      <c r="AB205" s="9">
        <v>11</v>
      </c>
      <c r="AC205" s="9">
        <v>4.7</v>
      </c>
      <c r="AD205" s="9">
        <v>2.82</v>
      </c>
      <c r="AE205" s="9">
        <v>57.99</v>
      </c>
      <c r="AF205" s="9">
        <v>0.74</v>
      </c>
      <c r="AG205" s="9">
        <v>1.05</v>
      </c>
    </row>
    <row r="206" spans="1:33" x14ac:dyDescent="0.3">
      <c r="A206" s="41">
        <v>1449</v>
      </c>
      <c r="B206" s="25">
        <v>0.34</v>
      </c>
      <c r="C206" s="26">
        <v>0.42</v>
      </c>
      <c r="D206" s="25">
        <v>26.9</v>
      </c>
      <c r="G206" s="7">
        <v>0.28000000000000003</v>
      </c>
      <c r="H206" s="8">
        <v>0.14000000000000001</v>
      </c>
      <c r="I206" s="7">
        <v>25.3</v>
      </c>
      <c r="P206" s="9">
        <v>199</v>
      </c>
      <c r="Q206" s="9">
        <v>1381000</v>
      </c>
      <c r="R206" s="9"/>
      <c r="S206" s="43">
        <v>184</v>
      </c>
      <c r="T206" s="43">
        <v>155</v>
      </c>
      <c r="U206" s="14">
        <v>36</v>
      </c>
      <c r="V206" s="43" t="s">
        <v>16</v>
      </c>
      <c r="W206" s="43" t="s">
        <v>16</v>
      </c>
      <c r="X206" s="14">
        <v>5.82258064516129</v>
      </c>
      <c r="Y206" s="43">
        <v>5.6</v>
      </c>
      <c r="Z206" s="9"/>
      <c r="AA206" s="9">
        <v>7</v>
      </c>
      <c r="AB206" s="9">
        <v>9</v>
      </c>
      <c r="AC206" s="9">
        <v>3.83</v>
      </c>
      <c r="AD206" s="9">
        <v>3.42</v>
      </c>
      <c r="AE206" s="9">
        <v>103.14</v>
      </c>
      <c r="AF206" s="9">
        <v>0.52</v>
      </c>
      <c r="AG206" s="9">
        <v>0.8</v>
      </c>
    </row>
    <row r="207" spans="1:33" x14ac:dyDescent="0.3">
      <c r="A207" s="41">
        <v>1456</v>
      </c>
      <c r="B207" s="25">
        <v>0.17</v>
      </c>
      <c r="C207" s="26">
        <v>0.3</v>
      </c>
      <c r="D207" s="25">
        <v>25.8</v>
      </c>
      <c r="E207" s="36">
        <v>41275</v>
      </c>
      <c r="G207" s="7">
        <v>0.1</v>
      </c>
      <c r="H207" s="8">
        <v>0.15</v>
      </c>
      <c r="I207" s="7">
        <v>25.5</v>
      </c>
      <c r="P207" s="9">
        <v>200</v>
      </c>
      <c r="Q207" s="9">
        <v>1130000</v>
      </c>
      <c r="R207" s="9"/>
      <c r="S207" s="43">
        <v>168</v>
      </c>
      <c r="T207" s="43">
        <v>160</v>
      </c>
      <c r="U207" s="14">
        <v>44.1</v>
      </c>
      <c r="V207" s="43" t="s">
        <v>16</v>
      </c>
      <c r="W207" s="43" t="s">
        <v>16</v>
      </c>
      <c r="X207" s="14">
        <v>8.5806451612903221</v>
      </c>
      <c r="Y207" s="43">
        <v>6.6</v>
      </c>
      <c r="Z207" s="9"/>
      <c r="AA207" s="9">
        <v>11</v>
      </c>
      <c r="AB207" s="9">
        <v>12</v>
      </c>
      <c r="AC207" s="9">
        <v>4.17</v>
      </c>
      <c r="AD207" s="9">
        <v>4.63</v>
      </c>
      <c r="AE207" s="9">
        <v>119.48</v>
      </c>
      <c r="AF207" s="9">
        <v>0.8</v>
      </c>
      <c r="AG207" s="9">
        <v>0.64</v>
      </c>
    </row>
    <row r="208" spans="1:33" x14ac:dyDescent="0.3">
      <c r="A208" s="41">
        <v>1463</v>
      </c>
      <c r="B208" s="25">
        <v>0.2</v>
      </c>
      <c r="C208" s="26">
        <v>0.26</v>
      </c>
      <c r="D208" s="25">
        <v>21.1</v>
      </c>
      <c r="E208" s="35"/>
      <c r="G208" s="7">
        <v>0.1</v>
      </c>
      <c r="H208" s="8">
        <v>0.1</v>
      </c>
      <c r="I208" s="7">
        <v>28.2</v>
      </c>
      <c r="P208" s="43">
        <v>201</v>
      </c>
      <c r="Q208" s="43">
        <v>1430000</v>
      </c>
      <c r="R208" s="43"/>
      <c r="S208" s="43">
        <v>209</v>
      </c>
      <c r="T208" s="43">
        <v>170</v>
      </c>
      <c r="U208" s="42">
        <v>41.4</v>
      </c>
      <c r="V208" s="43" t="s">
        <v>16</v>
      </c>
      <c r="W208" s="43" t="s">
        <v>16</v>
      </c>
      <c r="X208" s="42">
        <v>8.5806451612903221</v>
      </c>
      <c r="Y208" s="43">
        <v>6.7</v>
      </c>
      <c r="Z208" s="43"/>
      <c r="AA208" s="43">
        <v>10</v>
      </c>
      <c r="AB208" s="43">
        <v>11</v>
      </c>
      <c r="AC208" s="43">
        <v>4.09</v>
      </c>
      <c r="AD208" s="43">
        <v>4.4000000000000004</v>
      </c>
      <c r="AE208" s="43">
        <v>137.06</v>
      </c>
      <c r="AF208" s="9">
        <v>1.01</v>
      </c>
      <c r="AG208" s="9">
        <v>0.65</v>
      </c>
    </row>
    <row r="209" spans="1:33" x14ac:dyDescent="0.3">
      <c r="A209" s="41">
        <v>1470</v>
      </c>
      <c r="B209" s="25">
        <v>0.32</v>
      </c>
      <c r="C209" s="26">
        <v>0.21</v>
      </c>
      <c r="D209" s="25">
        <v>24</v>
      </c>
      <c r="E209" s="35"/>
      <c r="G209" s="7">
        <v>0.08</v>
      </c>
      <c r="H209" s="8">
        <v>0.11</v>
      </c>
      <c r="I209" s="7">
        <v>26.8</v>
      </c>
      <c r="P209" s="9">
        <v>202</v>
      </c>
      <c r="Q209" s="9">
        <v>1630000</v>
      </c>
      <c r="R209" s="9"/>
      <c r="S209" s="43">
        <v>246</v>
      </c>
      <c r="T209" s="43">
        <v>187</v>
      </c>
      <c r="U209" s="14">
        <v>37.285714285714285</v>
      </c>
      <c r="V209" s="43" t="s">
        <v>16</v>
      </c>
      <c r="W209" s="43" t="s">
        <v>16</v>
      </c>
      <c r="X209" s="14">
        <v>9.193548387096774</v>
      </c>
      <c r="Y209" s="43">
        <v>7.9</v>
      </c>
      <c r="Z209" s="9"/>
      <c r="AA209" s="9">
        <v>7</v>
      </c>
      <c r="AB209" s="9">
        <v>8</v>
      </c>
      <c r="AC209" s="9">
        <v>4.74</v>
      </c>
      <c r="AD209" s="9">
        <v>3.06</v>
      </c>
      <c r="AE209" s="9">
        <v>120.19</v>
      </c>
      <c r="AF209" s="9">
        <v>0.89</v>
      </c>
      <c r="AG209" s="9">
        <v>0.69</v>
      </c>
    </row>
    <row r="210" spans="1:33" x14ac:dyDescent="0.3">
      <c r="A210" s="32">
        <v>1477</v>
      </c>
      <c r="B210" s="34">
        <v>0.32</v>
      </c>
      <c r="C210" s="37">
        <v>0.23</v>
      </c>
      <c r="D210" s="34">
        <v>25.5</v>
      </c>
      <c r="E210" s="35"/>
      <c r="G210" s="7">
        <v>0.1</v>
      </c>
      <c r="H210" s="8">
        <v>0.08</v>
      </c>
      <c r="I210" s="7">
        <v>22.3</v>
      </c>
      <c r="P210" s="9">
        <v>203</v>
      </c>
      <c r="Q210" s="9">
        <v>2055000</v>
      </c>
      <c r="R210" s="9"/>
      <c r="S210" s="43">
        <v>330</v>
      </c>
      <c r="T210" s="43">
        <v>214</v>
      </c>
      <c r="U210" s="14">
        <v>33.814285714285717</v>
      </c>
      <c r="V210" s="43" t="s">
        <v>16</v>
      </c>
      <c r="W210" s="43" t="s">
        <v>16</v>
      </c>
      <c r="X210" s="14">
        <v>9.193548387096774</v>
      </c>
      <c r="Y210" s="43">
        <v>7.4</v>
      </c>
      <c r="Z210" s="9"/>
      <c r="AA210" s="9">
        <v>39</v>
      </c>
      <c r="AB210" s="9">
        <v>26</v>
      </c>
      <c r="AC210" s="9">
        <v>11.28</v>
      </c>
      <c r="AD210" s="9">
        <v>2.69</v>
      </c>
      <c r="AE210" s="9">
        <v>80.38</v>
      </c>
      <c r="AF210" s="9">
        <v>0.77</v>
      </c>
      <c r="AG210" s="9">
        <v>0.93</v>
      </c>
    </row>
    <row r="211" spans="1:33" x14ac:dyDescent="0.3">
      <c r="A211" s="32">
        <v>1484</v>
      </c>
      <c r="B211" s="34">
        <v>0.66</v>
      </c>
      <c r="C211" s="37">
        <v>0.5</v>
      </c>
      <c r="D211" s="34">
        <v>28.8</v>
      </c>
      <c r="E211" s="35"/>
      <c r="G211" s="7">
        <v>0.06</v>
      </c>
      <c r="H211" s="8">
        <v>0.05</v>
      </c>
      <c r="I211" s="7">
        <v>23.4</v>
      </c>
      <c r="P211" s="9">
        <v>204</v>
      </c>
      <c r="Q211" s="9">
        <v>2160000</v>
      </c>
      <c r="R211" s="9"/>
      <c r="S211" s="43">
        <v>295</v>
      </c>
      <c r="T211" s="43">
        <v>178</v>
      </c>
      <c r="U211" s="14">
        <v>25.842857142857145</v>
      </c>
      <c r="V211" s="43" t="s">
        <v>16</v>
      </c>
      <c r="W211" s="43" t="s">
        <v>16</v>
      </c>
      <c r="X211" s="14">
        <v>6.7419354838709689</v>
      </c>
      <c r="Y211" s="43">
        <v>5.8</v>
      </c>
      <c r="Z211" s="9"/>
      <c r="AA211" s="9">
        <v>22</v>
      </c>
      <c r="AB211" s="9">
        <v>23</v>
      </c>
      <c r="AC211" s="9">
        <v>12.09</v>
      </c>
      <c r="AD211" s="9">
        <v>2.56</v>
      </c>
      <c r="AE211" s="9">
        <v>70.099999999999994</v>
      </c>
      <c r="AF211" s="9">
        <v>0.89</v>
      </c>
      <c r="AG211" s="9">
        <v>0.57999999999999996</v>
      </c>
    </row>
    <row r="212" spans="1:33" x14ac:dyDescent="0.3">
      <c r="A212" s="32">
        <v>1491</v>
      </c>
      <c r="B212" s="34">
        <v>1.2</v>
      </c>
      <c r="C212" s="37">
        <v>0.2</v>
      </c>
      <c r="D212" s="34">
        <v>27.7</v>
      </c>
      <c r="E212" s="35"/>
      <c r="G212" s="7">
        <v>0.12</v>
      </c>
      <c r="H212" s="8">
        <v>0.08</v>
      </c>
      <c r="I212" s="7">
        <v>25.2</v>
      </c>
      <c r="P212" s="9">
        <v>205</v>
      </c>
      <c r="Q212" s="9">
        <v>1822000</v>
      </c>
      <c r="R212" s="9"/>
      <c r="S212" s="43">
        <v>221</v>
      </c>
      <c r="T212" s="43">
        <v>142</v>
      </c>
      <c r="U212" s="14">
        <v>27.12857142857143</v>
      </c>
      <c r="V212" s="43" t="s">
        <v>16</v>
      </c>
      <c r="W212" s="43" t="s">
        <v>16</v>
      </c>
      <c r="X212" s="14">
        <v>6.7419354838709689</v>
      </c>
      <c r="Y212" s="43">
        <v>5.0999999999999996</v>
      </c>
      <c r="Z212" s="9"/>
      <c r="AA212" s="9">
        <v>10</v>
      </c>
      <c r="AB212" s="9">
        <v>9</v>
      </c>
      <c r="AC212" s="9">
        <v>6.75</v>
      </c>
      <c r="AD212" s="9">
        <v>3.71</v>
      </c>
      <c r="AE212" s="9">
        <v>96.28</v>
      </c>
      <c r="AF212" s="9">
        <v>1.23</v>
      </c>
      <c r="AG212" s="9">
        <v>0.72</v>
      </c>
    </row>
    <row r="213" spans="1:33" x14ac:dyDescent="0.3">
      <c r="A213" s="41">
        <v>1498</v>
      </c>
      <c r="B213" s="25">
        <v>0.44</v>
      </c>
      <c r="C213" s="26">
        <v>0.23</v>
      </c>
      <c r="D213" s="25">
        <v>21.6</v>
      </c>
      <c r="E213" s="35"/>
      <c r="G213" s="7">
        <v>0.36</v>
      </c>
      <c r="H213" s="8">
        <v>0.09</v>
      </c>
      <c r="I213" s="7">
        <v>27.5</v>
      </c>
      <c r="P213" s="9">
        <v>206</v>
      </c>
      <c r="Q213" s="9">
        <v>1320000</v>
      </c>
      <c r="R213" s="9"/>
      <c r="S213" s="43">
        <v>175</v>
      </c>
      <c r="T213" s="43">
        <v>129</v>
      </c>
      <c r="U213" s="14">
        <v>32.4</v>
      </c>
      <c r="V213" s="43" t="s">
        <v>16</v>
      </c>
      <c r="W213" s="43" t="s">
        <v>16</v>
      </c>
      <c r="X213" s="14">
        <v>6.129032258064516</v>
      </c>
      <c r="Y213" s="43">
        <v>4.5999999999999996</v>
      </c>
      <c r="Z213" s="9"/>
      <c r="AA213" s="9">
        <v>8</v>
      </c>
      <c r="AB213" s="9">
        <v>10</v>
      </c>
      <c r="AC213" s="9">
        <v>8.8800000000000008</v>
      </c>
      <c r="AD213" s="9">
        <v>2.73</v>
      </c>
      <c r="AE213" s="9">
        <v>88.13</v>
      </c>
      <c r="AF213" s="9">
        <v>0.77</v>
      </c>
      <c r="AG213" s="9">
        <v>0.55000000000000004</v>
      </c>
    </row>
    <row r="214" spans="1:33" x14ac:dyDescent="0.3">
      <c r="A214" s="41">
        <v>1505</v>
      </c>
      <c r="B214" s="25">
        <v>0.34</v>
      </c>
      <c r="C214" s="26">
        <v>0.15</v>
      </c>
      <c r="D214" s="25">
        <v>23.9</v>
      </c>
      <c r="E214" s="35"/>
      <c r="G214" s="7">
        <v>0.15</v>
      </c>
      <c r="H214" s="8">
        <v>0.09</v>
      </c>
      <c r="I214" s="7">
        <v>29.4</v>
      </c>
      <c r="P214" s="9">
        <v>207</v>
      </c>
      <c r="Q214" s="9">
        <v>1165000</v>
      </c>
      <c r="R214" s="9"/>
      <c r="S214" s="43">
        <v>190</v>
      </c>
      <c r="T214" s="43">
        <v>165</v>
      </c>
      <c r="U214" s="14">
        <v>38.828571428571429</v>
      </c>
      <c r="V214" s="43" t="s">
        <v>16</v>
      </c>
      <c r="W214" s="43" t="s">
        <v>16</v>
      </c>
      <c r="X214" s="14">
        <v>8.2741935483870961</v>
      </c>
      <c r="Y214" s="43">
        <v>6.3</v>
      </c>
      <c r="Z214" s="9"/>
      <c r="AA214" s="9">
        <v>6</v>
      </c>
      <c r="AB214" s="9">
        <v>11</v>
      </c>
      <c r="AC214" s="9">
        <v>10.25</v>
      </c>
      <c r="AD214" s="9">
        <v>3.22</v>
      </c>
      <c r="AE214" s="9">
        <v>97.21</v>
      </c>
      <c r="AF214" s="9">
        <v>0.83</v>
      </c>
      <c r="AG214" s="9">
        <v>0.53</v>
      </c>
    </row>
    <row r="215" spans="1:33" x14ac:dyDescent="0.3">
      <c r="A215" s="41">
        <v>1512</v>
      </c>
      <c r="B215" s="25">
        <v>0.33</v>
      </c>
      <c r="C215" s="26">
        <v>0.16</v>
      </c>
      <c r="D215" s="25">
        <v>26.2</v>
      </c>
      <c r="E215" s="35"/>
      <c r="G215" s="7">
        <v>0.13</v>
      </c>
      <c r="H215" s="8">
        <v>0.05</v>
      </c>
      <c r="I215" s="7">
        <v>20.5</v>
      </c>
      <c r="P215" s="9">
        <v>208</v>
      </c>
      <c r="Q215" s="9">
        <v>1495000</v>
      </c>
      <c r="R215" s="9"/>
      <c r="S215" s="43">
        <v>205</v>
      </c>
      <c r="T215" s="43">
        <v>166</v>
      </c>
      <c r="U215" s="14">
        <v>34.842857142857142</v>
      </c>
      <c r="V215" s="43" t="s">
        <v>16</v>
      </c>
      <c r="W215" s="43" t="s">
        <v>16</v>
      </c>
      <c r="X215" s="14">
        <v>7.661290322580645</v>
      </c>
      <c r="Y215" s="43">
        <v>5.8</v>
      </c>
      <c r="Z215" s="9"/>
      <c r="AA215" s="9">
        <v>12</v>
      </c>
      <c r="AB215" s="9">
        <v>12</v>
      </c>
      <c r="AC215" s="9">
        <v>7.17</v>
      </c>
      <c r="AD215" s="9">
        <v>3.02</v>
      </c>
      <c r="AE215" s="9">
        <v>112.22</v>
      </c>
      <c r="AF215" s="9">
        <v>0.86</v>
      </c>
      <c r="AG215" s="9">
        <v>0.68</v>
      </c>
    </row>
    <row r="216" spans="1:33" x14ac:dyDescent="0.3">
      <c r="A216" s="32">
        <v>1519</v>
      </c>
      <c r="B216" s="34">
        <v>0.48</v>
      </c>
      <c r="C216" s="37">
        <v>0.44</v>
      </c>
      <c r="D216" s="34">
        <v>26.8</v>
      </c>
      <c r="E216" s="35"/>
      <c r="G216" s="7">
        <v>0.1</v>
      </c>
      <c r="H216" s="8">
        <v>0.05</v>
      </c>
      <c r="I216" s="7">
        <v>23.1</v>
      </c>
      <c r="P216" s="9">
        <v>209</v>
      </c>
      <c r="Q216" s="9">
        <v>1303000</v>
      </c>
      <c r="R216" s="9"/>
      <c r="S216" s="43">
        <v>169</v>
      </c>
      <c r="T216" s="43">
        <v>135</v>
      </c>
      <c r="U216" s="14">
        <v>35.485714285714288</v>
      </c>
      <c r="V216" s="43" t="s">
        <v>16</v>
      </c>
      <c r="W216" s="43" t="s">
        <v>16</v>
      </c>
      <c r="X216" s="14">
        <v>7.661290322580645</v>
      </c>
      <c r="Y216" s="43">
        <v>4.9000000000000004</v>
      </c>
      <c r="Z216" s="9"/>
      <c r="AA216" s="9">
        <v>8</v>
      </c>
      <c r="AB216" s="9">
        <v>9</v>
      </c>
      <c r="AC216" s="9">
        <v>6.97</v>
      </c>
      <c r="AD216" s="9">
        <v>2.27</v>
      </c>
      <c r="AE216" s="9">
        <v>85.91</v>
      </c>
      <c r="AF216" s="9">
        <v>0.95</v>
      </c>
      <c r="AG216" s="9">
        <v>0.54</v>
      </c>
    </row>
    <row r="217" spans="1:33" x14ac:dyDescent="0.3">
      <c r="A217" s="41">
        <v>1526</v>
      </c>
      <c r="B217" s="25">
        <v>0.26</v>
      </c>
      <c r="C217" s="26">
        <v>0.18</v>
      </c>
      <c r="D217" s="25">
        <v>28.3</v>
      </c>
      <c r="E217" s="35"/>
      <c r="G217" s="7">
        <v>0.11</v>
      </c>
      <c r="H217" s="8">
        <v>0.06</v>
      </c>
      <c r="I217" s="7">
        <v>25.3</v>
      </c>
      <c r="P217" s="9">
        <v>210</v>
      </c>
      <c r="Q217" s="9">
        <v>1310000</v>
      </c>
      <c r="R217" s="9"/>
      <c r="S217" s="43">
        <v>204</v>
      </c>
      <c r="T217" s="43">
        <v>150</v>
      </c>
      <c r="U217" s="14">
        <v>38.700000000000003</v>
      </c>
      <c r="V217" s="43" t="s">
        <v>16</v>
      </c>
      <c r="W217" s="43" t="s">
        <v>16</v>
      </c>
      <c r="X217" s="14">
        <v>7.354838709677419</v>
      </c>
      <c r="Y217" s="43">
        <v>5.0999999999999996</v>
      </c>
      <c r="Z217" s="9"/>
      <c r="AA217" s="9">
        <v>10</v>
      </c>
      <c r="AB217" s="9">
        <v>10</v>
      </c>
      <c r="AC217" s="9">
        <v>7.2</v>
      </c>
      <c r="AD217" s="9">
        <v>2.46</v>
      </c>
      <c r="AE217" s="9">
        <v>94.86</v>
      </c>
      <c r="AF217" s="9">
        <v>1.1000000000000001</v>
      </c>
      <c r="AG217" s="9">
        <v>0.69</v>
      </c>
    </row>
    <row r="218" spans="1:33" x14ac:dyDescent="0.3">
      <c r="A218" s="32">
        <v>1540</v>
      </c>
      <c r="B218" s="34">
        <v>0.53</v>
      </c>
      <c r="C218" s="37">
        <v>0.26</v>
      </c>
      <c r="D218" s="34">
        <v>27.4</v>
      </c>
      <c r="E218" s="35"/>
      <c r="G218" s="7">
        <v>0.12</v>
      </c>
      <c r="H218" s="8">
        <v>0.11</v>
      </c>
      <c r="I218" s="7">
        <v>26.4</v>
      </c>
      <c r="P218" s="9">
        <v>211</v>
      </c>
      <c r="Q218" s="9">
        <v>1227000</v>
      </c>
      <c r="R218" s="9"/>
      <c r="S218" s="43">
        <v>208</v>
      </c>
      <c r="T218" s="43">
        <v>152</v>
      </c>
      <c r="U218" s="14">
        <v>39.085714285714282</v>
      </c>
      <c r="V218" s="43" t="s">
        <v>16</v>
      </c>
      <c r="W218" s="43" t="s">
        <v>16</v>
      </c>
      <c r="X218" s="14">
        <v>7.661290322580645</v>
      </c>
      <c r="Y218" s="43">
        <v>5.3</v>
      </c>
      <c r="Z218" s="9"/>
      <c r="AA218" s="9">
        <v>5</v>
      </c>
      <c r="AB218" s="9">
        <v>11</v>
      </c>
      <c r="AC218" s="9">
        <v>5.94</v>
      </c>
      <c r="AD218" s="9">
        <v>2.56</v>
      </c>
      <c r="AE218" s="9">
        <v>91.54</v>
      </c>
      <c r="AF218" s="9">
        <v>1.04</v>
      </c>
      <c r="AG218" s="9">
        <v>0.64</v>
      </c>
    </row>
    <row r="219" spans="1:33" x14ac:dyDescent="0.3">
      <c r="A219" s="41">
        <v>1547</v>
      </c>
      <c r="B219" s="25">
        <v>0.32</v>
      </c>
      <c r="C219" s="26">
        <v>0.3</v>
      </c>
      <c r="D219" s="25">
        <v>25</v>
      </c>
      <c r="E219" s="35"/>
      <c r="G219" s="7">
        <v>0.09</v>
      </c>
      <c r="H219" s="8">
        <v>7.0000000000000007E-2</v>
      </c>
      <c r="I219" s="7">
        <v>28.5</v>
      </c>
      <c r="P219" s="9">
        <v>212</v>
      </c>
      <c r="Q219" s="9">
        <v>1230000</v>
      </c>
      <c r="R219" s="9"/>
      <c r="S219" s="43">
        <v>200</v>
      </c>
      <c r="T219" s="43">
        <v>174</v>
      </c>
      <c r="U219" s="14">
        <v>39.985714285714288</v>
      </c>
      <c r="V219" s="43" t="s">
        <v>16</v>
      </c>
      <c r="W219" s="43" t="s">
        <v>16</v>
      </c>
      <c r="X219" s="14">
        <v>8.5806451612903221</v>
      </c>
      <c r="Y219" s="43">
        <v>5.8</v>
      </c>
      <c r="Z219" s="9"/>
      <c r="AA219" s="9">
        <v>13</v>
      </c>
      <c r="AB219" s="9">
        <v>9</v>
      </c>
      <c r="AC219" s="9">
        <v>5.66</v>
      </c>
      <c r="AD219" s="9">
        <v>5.26</v>
      </c>
      <c r="AE219" s="9">
        <v>110.71</v>
      </c>
      <c r="AF219" s="9">
        <v>0.92</v>
      </c>
      <c r="AG219" s="9">
        <v>0.56000000000000005</v>
      </c>
    </row>
    <row r="220" spans="1:33" x14ac:dyDescent="0.3">
      <c r="A220" s="32">
        <v>1554</v>
      </c>
      <c r="B220" s="34">
        <v>0.49</v>
      </c>
      <c r="C220" s="37">
        <v>0.51</v>
      </c>
      <c r="D220" s="34">
        <v>24.1</v>
      </c>
      <c r="E220" s="35"/>
      <c r="G220" s="7">
        <v>0.18</v>
      </c>
      <c r="H220" s="8">
        <v>0.1</v>
      </c>
      <c r="I220" s="7">
        <v>27.4</v>
      </c>
      <c r="P220" s="43">
        <v>213</v>
      </c>
      <c r="Q220" s="43">
        <v>1475000</v>
      </c>
      <c r="R220" s="43"/>
      <c r="S220" s="43">
        <v>278</v>
      </c>
      <c r="T220" s="43">
        <v>210</v>
      </c>
      <c r="U220" s="42">
        <v>37.157142857142851</v>
      </c>
      <c r="V220" s="43" t="s">
        <v>16</v>
      </c>
      <c r="W220" s="43" t="s">
        <v>16</v>
      </c>
      <c r="X220" s="42">
        <v>9.5</v>
      </c>
      <c r="Y220" s="43">
        <v>6.6</v>
      </c>
      <c r="Z220" s="43"/>
      <c r="AA220" s="43">
        <v>13</v>
      </c>
      <c r="AB220" s="43">
        <v>9</v>
      </c>
      <c r="AC220" s="43">
        <v>6.04</v>
      </c>
      <c r="AD220" s="43">
        <v>2.89</v>
      </c>
      <c r="AE220" s="43">
        <v>97.43</v>
      </c>
      <c r="AF220" s="9">
        <v>1.23</v>
      </c>
      <c r="AG220" s="9">
        <v>0.71</v>
      </c>
    </row>
    <row r="221" spans="1:33" x14ac:dyDescent="0.3">
      <c r="A221" s="32">
        <v>1561</v>
      </c>
      <c r="B221" s="34">
        <v>0.79</v>
      </c>
      <c r="C221" s="37">
        <v>0.36</v>
      </c>
      <c r="D221" s="34">
        <v>25.8</v>
      </c>
      <c r="E221" s="35"/>
      <c r="G221" s="7">
        <v>0.12</v>
      </c>
      <c r="H221" s="8">
        <v>0.13</v>
      </c>
      <c r="I221" s="7">
        <v>25.5</v>
      </c>
      <c r="P221" s="9">
        <v>214</v>
      </c>
      <c r="Q221" s="9">
        <v>1365000</v>
      </c>
      <c r="R221" s="9"/>
      <c r="S221" s="43">
        <v>239</v>
      </c>
      <c r="T221" s="43">
        <v>165</v>
      </c>
      <c r="U221" s="14">
        <v>27.12857142857143</v>
      </c>
      <c r="V221" s="43" t="s">
        <v>16</v>
      </c>
      <c r="W221" s="43" t="s">
        <v>16</v>
      </c>
      <c r="X221" s="14">
        <v>7.0483870967741931</v>
      </c>
      <c r="Y221" s="43">
        <v>5.2</v>
      </c>
      <c r="Z221" s="9"/>
      <c r="AA221" s="9">
        <v>4</v>
      </c>
      <c r="AB221" s="9">
        <v>7</v>
      </c>
      <c r="AC221" s="9">
        <v>5.14</v>
      </c>
      <c r="AD221" s="9">
        <v>2.6</v>
      </c>
      <c r="AE221" s="9">
        <v>79.709999999999994</v>
      </c>
      <c r="AF221" s="9">
        <v>0.61</v>
      </c>
      <c r="AG221" s="9">
        <v>0.49</v>
      </c>
    </row>
    <row r="222" spans="1:33" x14ac:dyDescent="0.3">
      <c r="A222" s="41">
        <v>1568</v>
      </c>
      <c r="B222" s="25">
        <v>0.24</v>
      </c>
      <c r="C222" s="26">
        <v>0.27</v>
      </c>
      <c r="D222" s="25">
        <v>24.5</v>
      </c>
      <c r="E222" s="35"/>
      <c r="G222" s="7">
        <v>7.0000000000000007E-2</v>
      </c>
      <c r="H222" s="8">
        <v>0.11</v>
      </c>
      <c r="I222" s="7">
        <v>24.5</v>
      </c>
      <c r="P222" s="9">
        <v>215</v>
      </c>
      <c r="Q222" s="9">
        <v>1136000</v>
      </c>
      <c r="R222" s="9"/>
      <c r="S222" s="43">
        <v>195</v>
      </c>
      <c r="T222" s="43">
        <v>159</v>
      </c>
      <c r="U222" s="14">
        <v>38.442857142857136</v>
      </c>
      <c r="V222" s="43" t="s">
        <v>16</v>
      </c>
      <c r="W222" s="43" t="s">
        <v>16</v>
      </c>
      <c r="X222" s="14">
        <v>7.354838709677419</v>
      </c>
      <c r="Y222" s="43">
        <v>5.4</v>
      </c>
      <c r="Z222" s="9"/>
      <c r="AA222" s="9">
        <v>8</v>
      </c>
      <c r="AB222" s="9">
        <v>11</v>
      </c>
      <c r="AC222" s="9">
        <v>6.06</v>
      </c>
      <c r="AD222" s="9">
        <v>2.66</v>
      </c>
      <c r="AE222" s="9">
        <v>89.86</v>
      </c>
      <c r="AF222" s="9">
        <v>1.29</v>
      </c>
      <c r="AG222" s="9">
        <v>0.78</v>
      </c>
    </row>
    <row r="223" spans="1:33" x14ac:dyDescent="0.3">
      <c r="A223" s="41">
        <v>1575</v>
      </c>
      <c r="B223" s="25">
        <v>0.28999999999999998</v>
      </c>
      <c r="C223" s="26">
        <v>0.23</v>
      </c>
      <c r="D223" s="25">
        <v>27.1</v>
      </c>
      <c r="E223" s="35"/>
      <c r="G223" s="7">
        <v>0.33</v>
      </c>
      <c r="H223" s="8">
        <v>5.0000000000000001E-3</v>
      </c>
      <c r="I223" s="7">
        <v>26</v>
      </c>
      <c r="P223" s="9">
        <v>216</v>
      </c>
      <c r="Q223" s="9">
        <v>1236000</v>
      </c>
      <c r="R223" s="9"/>
      <c r="S223" s="43">
        <v>176</v>
      </c>
      <c r="T223" s="43">
        <v>149</v>
      </c>
      <c r="U223" s="14">
        <v>37.285714285714285</v>
      </c>
      <c r="V223" s="43" t="s">
        <v>16</v>
      </c>
      <c r="W223" s="43" t="s">
        <v>16</v>
      </c>
      <c r="X223" s="14">
        <v>7.0483870967741931</v>
      </c>
      <c r="Y223" s="43">
        <v>5.0999999999999996</v>
      </c>
      <c r="Z223" s="9"/>
      <c r="AA223" s="9">
        <v>5</v>
      </c>
      <c r="AB223" s="9">
        <v>13</v>
      </c>
      <c r="AC223" s="9">
        <v>7.66</v>
      </c>
      <c r="AD223" s="9">
        <v>3.12</v>
      </c>
      <c r="AE223" s="9">
        <v>97.69</v>
      </c>
      <c r="AF223" s="9">
        <v>1.01</v>
      </c>
      <c r="AG223" s="9">
        <v>0.65</v>
      </c>
    </row>
    <row r="224" spans="1:33" x14ac:dyDescent="0.3">
      <c r="A224" s="41">
        <v>1596</v>
      </c>
      <c r="B224" s="25">
        <v>0.11</v>
      </c>
      <c r="C224" s="26">
        <v>0.3</v>
      </c>
      <c r="D224" s="25">
        <v>18.5</v>
      </c>
      <c r="E224" s="35"/>
      <c r="G224" s="7">
        <v>0.08</v>
      </c>
      <c r="H224" s="8">
        <v>0.13</v>
      </c>
      <c r="I224" s="7">
        <v>23.8</v>
      </c>
      <c r="P224" s="9">
        <v>217</v>
      </c>
      <c r="Q224" s="9">
        <v>1334000</v>
      </c>
      <c r="R224" s="9"/>
      <c r="S224" s="43">
        <v>197</v>
      </c>
      <c r="T224" s="43">
        <v>164</v>
      </c>
      <c r="U224" s="14">
        <v>37.028571428571425</v>
      </c>
      <c r="V224" s="43" t="s">
        <v>16</v>
      </c>
      <c r="W224" s="43" t="s">
        <v>16</v>
      </c>
      <c r="X224" s="14">
        <v>7.354838709677419</v>
      </c>
      <c r="Y224" s="43">
        <v>5.5</v>
      </c>
      <c r="Z224" s="9"/>
      <c r="AA224" s="9">
        <v>14</v>
      </c>
      <c r="AB224" s="9">
        <v>13</v>
      </c>
      <c r="AC224" s="9">
        <v>7.26</v>
      </c>
      <c r="AD224" s="9">
        <v>3.45</v>
      </c>
      <c r="AE224" s="9">
        <v>104.07</v>
      </c>
      <c r="AF224" s="9">
        <v>1.26</v>
      </c>
      <c r="AG224" s="9">
        <v>0.92</v>
      </c>
    </row>
    <row r="225" spans="1:33" x14ac:dyDescent="0.3">
      <c r="A225" s="41">
        <v>1603</v>
      </c>
      <c r="B225" s="25">
        <v>0.28999999999999998</v>
      </c>
      <c r="C225" s="26">
        <v>0.32</v>
      </c>
      <c r="D225" s="25">
        <v>17.899999999999999</v>
      </c>
      <c r="E225" s="35"/>
      <c r="G225" s="7">
        <v>7.0000000000000007E-2</v>
      </c>
      <c r="H225" s="8">
        <v>0.03</v>
      </c>
      <c r="I225" s="7">
        <v>23.4</v>
      </c>
      <c r="P225" s="9">
        <v>218</v>
      </c>
      <c r="Q225" s="9">
        <v>1348000</v>
      </c>
      <c r="R225" s="9"/>
      <c r="S225" s="43">
        <v>164</v>
      </c>
      <c r="T225" s="43">
        <v>161</v>
      </c>
      <c r="U225" s="14">
        <v>34.457142857142863</v>
      </c>
      <c r="V225" s="43" t="s">
        <v>16</v>
      </c>
      <c r="W225" s="43" t="s">
        <v>16</v>
      </c>
      <c r="X225" s="14">
        <v>7.354838709677419</v>
      </c>
      <c r="Y225" s="43">
        <v>5.0999999999999996</v>
      </c>
      <c r="Z225" s="9"/>
      <c r="AA225" s="9">
        <v>9</v>
      </c>
      <c r="AB225" s="9">
        <v>12</v>
      </c>
      <c r="AC225" s="9">
        <v>7.43</v>
      </c>
      <c r="AD225" s="9">
        <v>3.02</v>
      </c>
      <c r="AE225" s="9">
        <v>106.68</v>
      </c>
      <c r="AF225" s="9">
        <v>0.8</v>
      </c>
      <c r="AG225" s="9">
        <v>0.71</v>
      </c>
    </row>
    <row r="226" spans="1:33" x14ac:dyDescent="0.3">
      <c r="A226" s="41">
        <v>1610</v>
      </c>
      <c r="B226" s="25">
        <v>0.18</v>
      </c>
      <c r="C226" s="26">
        <v>0.42</v>
      </c>
      <c r="D226" s="25">
        <v>18.8</v>
      </c>
      <c r="E226" s="35"/>
      <c r="G226" s="7">
        <v>0.06</v>
      </c>
      <c r="H226" s="8">
        <v>0.06</v>
      </c>
      <c r="I226" s="7">
        <v>18</v>
      </c>
      <c r="P226" s="9">
        <v>219</v>
      </c>
      <c r="Q226" s="9">
        <v>1220000</v>
      </c>
      <c r="R226" s="9"/>
      <c r="S226" s="9">
        <v>146</v>
      </c>
      <c r="T226" s="9">
        <v>133</v>
      </c>
      <c r="U226" s="14">
        <v>33.557142857142857</v>
      </c>
      <c r="V226" s="9" t="s">
        <v>16</v>
      </c>
      <c r="W226" s="9" t="s">
        <v>16</v>
      </c>
      <c r="X226" s="14">
        <v>8.5806451612903221</v>
      </c>
      <c r="Y226" s="9">
        <v>4.8</v>
      </c>
      <c r="Z226" s="9"/>
      <c r="AA226" s="9">
        <v>9</v>
      </c>
      <c r="AB226" s="9">
        <v>10</v>
      </c>
      <c r="AC226" s="9">
        <v>7.33</v>
      </c>
      <c r="AD226" s="9">
        <v>2.99</v>
      </c>
      <c r="AE226" s="9">
        <v>97.43</v>
      </c>
      <c r="AF226" s="9">
        <v>1.53</v>
      </c>
      <c r="AG226" s="9">
        <v>0.78</v>
      </c>
    </row>
    <row r="227" spans="1:33" x14ac:dyDescent="0.3">
      <c r="A227" s="41">
        <v>1617</v>
      </c>
      <c r="B227" s="25">
        <v>0.15</v>
      </c>
      <c r="C227" s="26">
        <v>0.32</v>
      </c>
      <c r="D227" s="25">
        <v>18.3</v>
      </c>
      <c r="E227" s="35"/>
      <c r="G227" s="7">
        <v>0.11</v>
      </c>
      <c r="H227" s="8">
        <v>0.06</v>
      </c>
      <c r="I227" s="7">
        <v>17.7</v>
      </c>
      <c r="P227" s="9">
        <v>220</v>
      </c>
      <c r="Q227" s="9">
        <v>1063000</v>
      </c>
      <c r="R227" s="9"/>
      <c r="S227" s="9">
        <v>172</v>
      </c>
      <c r="T227" s="9">
        <v>128</v>
      </c>
      <c r="U227" s="14">
        <v>36.514285714285712</v>
      </c>
      <c r="V227" s="9" t="s">
        <v>16</v>
      </c>
      <c r="W227" s="9" t="s">
        <v>16</v>
      </c>
      <c r="X227" s="14">
        <v>7.967741935483871</v>
      </c>
      <c r="Y227" s="9">
        <v>5.3</v>
      </c>
      <c r="Z227" s="9"/>
      <c r="AA227" s="9">
        <v>2</v>
      </c>
      <c r="AB227" s="9">
        <v>9</v>
      </c>
      <c r="AC227" s="9">
        <v>5.91</v>
      </c>
      <c r="AD227" s="9">
        <v>2.89</v>
      </c>
      <c r="AE227" s="9">
        <v>101.86</v>
      </c>
      <c r="AF227" s="9">
        <v>1.84</v>
      </c>
      <c r="AG227" s="9">
        <v>0.97</v>
      </c>
    </row>
    <row r="228" spans="1:33" x14ac:dyDescent="0.3">
      <c r="A228" s="41">
        <v>1624</v>
      </c>
      <c r="B228" s="25">
        <v>0.13</v>
      </c>
      <c r="C228" s="26">
        <v>0.34</v>
      </c>
      <c r="D228" s="25">
        <v>20</v>
      </c>
      <c r="E228" s="35"/>
      <c r="G228" s="7">
        <v>0.05</v>
      </c>
      <c r="H228" s="8">
        <v>5.0000000000000001E-3</v>
      </c>
      <c r="I228" s="7">
        <v>18.399999999999999</v>
      </c>
      <c r="P228" s="9">
        <v>221</v>
      </c>
      <c r="Q228" s="9">
        <v>1025000</v>
      </c>
      <c r="R228" s="9"/>
      <c r="S228" s="43">
        <v>158</v>
      </c>
      <c r="T228" s="43">
        <v>131</v>
      </c>
      <c r="U228" s="14">
        <v>34.328571428571429</v>
      </c>
      <c r="V228" s="43" t="s">
        <v>16</v>
      </c>
      <c r="W228" s="43" t="s">
        <v>16</v>
      </c>
      <c r="X228" s="14">
        <v>8.5806451612903221</v>
      </c>
      <c r="Y228" s="43">
        <v>5.5</v>
      </c>
      <c r="Z228" s="9"/>
      <c r="AA228" s="9">
        <v>2</v>
      </c>
      <c r="AB228" s="9">
        <v>9</v>
      </c>
      <c r="AC228" s="9">
        <v>6.04</v>
      </c>
      <c r="AD228" s="9">
        <v>2.89</v>
      </c>
      <c r="AE228" s="9">
        <v>101.86</v>
      </c>
      <c r="AF228" s="9">
        <v>1.53</v>
      </c>
      <c r="AG228" s="9">
        <v>0.89</v>
      </c>
    </row>
    <row r="229" spans="1:33" x14ac:dyDescent="0.3">
      <c r="A229" s="32">
        <v>1631</v>
      </c>
      <c r="B229" s="34">
        <v>0.37</v>
      </c>
      <c r="C229" s="37">
        <v>0.66</v>
      </c>
      <c r="D229" s="34">
        <v>25</v>
      </c>
      <c r="E229" s="35"/>
      <c r="G229" s="7">
        <v>0.06</v>
      </c>
      <c r="H229" s="8">
        <v>5.0000000000000001E-3</v>
      </c>
      <c r="I229" s="7">
        <v>17.7</v>
      </c>
      <c r="P229" s="9">
        <v>222</v>
      </c>
      <c r="Q229" s="9">
        <v>1209000</v>
      </c>
      <c r="R229" s="9"/>
      <c r="S229" s="9">
        <v>183</v>
      </c>
      <c r="T229" s="9">
        <v>168</v>
      </c>
      <c r="U229" s="14">
        <v>34.200000000000003</v>
      </c>
      <c r="V229" s="9" t="s">
        <v>16</v>
      </c>
      <c r="W229" s="9" t="s">
        <v>16</v>
      </c>
      <c r="X229" s="14">
        <v>7.661290322580645</v>
      </c>
      <c r="Y229" s="9">
        <v>5.6</v>
      </c>
      <c r="Z229" s="9"/>
      <c r="AA229" s="9">
        <v>13</v>
      </c>
      <c r="AB229" s="9">
        <v>5</v>
      </c>
      <c r="AC229" s="9">
        <v>6.81</v>
      </c>
      <c r="AD229" s="9">
        <v>2.83</v>
      </c>
      <c r="AE229" s="9">
        <v>102.57</v>
      </c>
      <c r="AF229" s="9">
        <v>1.5</v>
      </c>
      <c r="AG229" s="9">
        <v>0.93</v>
      </c>
    </row>
    <row r="230" spans="1:33" x14ac:dyDescent="0.3">
      <c r="A230" s="41">
        <v>1638</v>
      </c>
      <c r="B230" s="25">
        <v>0.11</v>
      </c>
      <c r="C230" s="26">
        <v>0.41</v>
      </c>
      <c r="D230" s="25">
        <v>21.2</v>
      </c>
      <c r="E230" s="35"/>
      <c r="G230" s="7">
        <v>0.1</v>
      </c>
      <c r="H230" s="8">
        <v>0.01</v>
      </c>
      <c r="I230" s="7">
        <v>20</v>
      </c>
      <c r="P230" s="9">
        <v>223</v>
      </c>
      <c r="Q230" s="9">
        <v>1152000</v>
      </c>
      <c r="R230" s="9"/>
      <c r="S230" s="9">
        <v>162</v>
      </c>
      <c r="T230" s="9">
        <v>144</v>
      </c>
      <c r="U230" s="14">
        <v>33.814285714285717</v>
      </c>
      <c r="V230" s="9" t="s">
        <v>16</v>
      </c>
      <c r="W230" s="9" t="s">
        <v>16</v>
      </c>
      <c r="X230" s="14">
        <v>7.354838709677419</v>
      </c>
      <c r="Y230" s="9">
        <v>5.3</v>
      </c>
      <c r="Z230" s="9"/>
      <c r="AA230" s="9">
        <v>11</v>
      </c>
      <c r="AB230" s="9">
        <v>9</v>
      </c>
      <c r="AC230" s="9">
        <v>2.33</v>
      </c>
      <c r="AD230" s="9">
        <v>3.15</v>
      </c>
      <c r="AE230" s="9">
        <v>107.7</v>
      </c>
      <c r="AF230" s="9">
        <v>1.32</v>
      </c>
      <c r="AG230" s="9">
        <v>0.76</v>
      </c>
    </row>
    <row r="231" spans="1:33" x14ac:dyDescent="0.3">
      <c r="A231" s="32">
        <v>1645</v>
      </c>
      <c r="B231" s="34">
        <v>0.27</v>
      </c>
      <c r="C231" s="37">
        <v>0.69</v>
      </c>
      <c r="D231" s="34">
        <v>22.1</v>
      </c>
      <c r="E231" s="36">
        <v>41456</v>
      </c>
      <c r="G231" s="7">
        <v>0.21</v>
      </c>
      <c r="H231" s="8">
        <v>5.0000000000000001E-3</v>
      </c>
      <c r="I231" s="7">
        <v>26.3</v>
      </c>
      <c r="P231" s="9">
        <v>224</v>
      </c>
      <c r="Q231" s="9">
        <v>1088000</v>
      </c>
      <c r="R231" s="9"/>
      <c r="S231" s="43">
        <v>180</v>
      </c>
      <c r="T231" s="43">
        <v>151</v>
      </c>
      <c r="U231" s="14">
        <v>35.357142857142854</v>
      </c>
      <c r="V231" s="43" t="s">
        <v>16</v>
      </c>
      <c r="W231" s="43" t="s">
        <v>16</v>
      </c>
      <c r="X231" s="14">
        <v>7.661290322580645</v>
      </c>
      <c r="Y231" s="43">
        <v>5.3</v>
      </c>
      <c r="Z231" s="9"/>
      <c r="AA231" s="9">
        <v>11</v>
      </c>
      <c r="AB231" s="9">
        <v>14</v>
      </c>
      <c r="AC231" s="9">
        <v>2.4700000000000002</v>
      </c>
      <c r="AD231" s="9">
        <v>2.92</v>
      </c>
      <c r="AE231" s="9">
        <v>104.78</v>
      </c>
      <c r="AF231" s="9">
        <v>1.26</v>
      </c>
      <c r="AG231" s="9">
        <v>0.75</v>
      </c>
    </row>
    <row r="232" spans="1:33" x14ac:dyDescent="0.3">
      <c r="A232" s="41">
        <v>1652</v>
      </c>
      <c r="B232" s="25">
        <v>0.18</v>
      </c>
      <c r="C232" s="26">
        <v>0.36</v>
      </c>
      <c r="D232" s="25">
        <v>22.5</v>
      </c>
      <c r="G232" s="7">
        <v>0.08</v>
      </c>
      <c r="H232" s="8">
        <v>0.11</v>
      </c>
      <c r="I232" s="7">
        <v>21.4</v>
      </c>
      <c r="P232" s="9">
        <v>225</v>
      </c>
      <c r="Q232" s="9">
        <v>1093000</v>
      </c>
      <c r="R232" s="9"/>
      <c r="S232" s="43">
        <v>164</v>
      </c>
      <c r="T232" s="43">
        <v>146</v>
      </c>
      <c r="U232" s="14">
        <v>35.871428571428574</v>
      </c>
      <c r="V232" s="43" t="s">
        <v>16</v>
      </c>
      <c r="W232" s="43" t="s">
        <v>16</v>
      </c>
      <c r="X232" s="14">
        <v>7.661290322580645</v>
      </c>
      <c r="Y232" s="43">
        <v>5.0999999999999996</v>
      </c>
      <c r="Z232" s="9"/>
      <c r="AA232" s="9">
        <v>6</v>
      </c>
      <c r="AB232" s="9">
        <v>11</v>
      </c>
      <c r="AC232" s="9">
        <v>2.35</v>
      </c>
      <c r="AD232" s="9">
        <v>2.76</v>
      </c>
      <c r="AE232" s="9">
        <v>101.1</v>
      </c>
      <c r="AF232" s="9">
        <v>0.86</v>
      </c>
      <c r="AG232" s="9">
        <v>0.6</v>
      </c>
    </row>
    <row r="233" spans="1:33" x14ac:dyDescent="0.3">
      <c r="A233" s="41">
        <v>1659</v>
      </c>
      <c r="B233" s="25">
        <v>0.1</v>
      </c>
      <c r="C233" s="26">
        <v>0.44</v>
      </c>
      <c r="D233" s="25">
        <v>21.2</v>
      </c>
      <c r="G233" s="7">
        <v>0.16</v>
      </c>
      <c r="H233" s="8">
        <v>7.0000000000000007E-2</v>
      </c>
      <c r="I233" s="7">
        <v>21.5</v>
      </c>
      <c r="P233" s="9">
        <v>226</v>
      </c>
      <c r="Q233" s="9">
        <v>1073000</v>
      </c>
      <c r="R233" s="9"/>
      <c r="S233" s="43">
        <v>167</v>
      </c>
      <c r="T233" s="43">
        <v>136</v>
      </c>
      <c r="U233" s="14">
        <v>33.299999999999997</v>
      </c>
      <c r="V233" s="43" t="s">
        <v>16</v>
      </c>
      <c r="W233" s="43" t="s">
        <v>16</v>
      </c>
      <c r="X233" s="14">
        <v>7.354838709677419</v>
      </c>
      <c r="Y233" s="43">
        <v>5.5</v>
      </c>
      <c r="Z233" s="9"/>
      <c r="AA233" s="9">
        <v>9</v>
      </c>
      <c r="AB233" s="9">
        <v>6</v>
      </c>
      <c r="AC233" s="9">
        <v>1.54</v>
      </c>
      <c r="AD233" s="9">
        <v>2.89</v>
      </c>
      <c r="AE233" s="9">
        <v>101.86</v>
      </c>
      <c r="AF233" s="9">
        <v>1.53</v>
      </c>
      <c r="AG233" s="9">
        <v>1.0900000000000001</v>
      </c>
    </row>
    <row r="234" spans="1:33" x14ac:dyDescent="0.3">
      <c r="A234" s="41">
        <v>1666</v>
      </c>
      <c r="B234" s="25">
        <v>1.9</v>
      </c>
      <c r="C234" s="26">
        <v>0.67</v>
      </c>
      <c r="D234" s="25">
        <v>20.7</v>
      </c>
      <c r="G234" s="7">
        <v>0.08</v>
      </c>
      <c r="H234" s="8">
        <v>0.05</v>
      </c>
      <c r="I234" s="7">
        <v>23</v>
      </c>
      <c r="P234" s="9">
        <v>227</v>
      </c>
      <c r="Q234" s="9">
        <v>1041000</v>
      </c>
      <c r="R234" s="9"/>
      <c r="S234" s="43">
        <v>155</v>
      </c>
      <c r="T234" s="43">
        <v>133</v>
      </c>
      <c r="U234" s="14">
        <v>32.657142857142858</v>
      </c>
      <c r="V234" s="43" t="s">
        <v>16</v>
      </c>
      <c r="W234" s="43" t="s">
        <v>16</v>
      </c>
      <c r="X234" s="14">
        <v>7.0483870967741931</v>
      </c>
      <c r="Y234" s="43">
        <v>5.9</v>
      </c>
      <c r="Z234" s="9"/>
      <c r="AA234" s="9">
        <v>10</v>
      </c>
      <c r="AB234" s="9">
        <v>8</v>
      </c>
      <c r="AC234" s="9">
        <v>1.8</v>
      </c>
      <c r="AD234" s="9">
        <v>2.5</v>
      </c>
      <c r="AE234" s="9">
        <v>101.86</v>
      </c>
      <c r="AF234" s="9">
        <v>1.53</v>
      </c>
      <c r="AG234" s="9">
        <v>0.84</v>
      </c>
    </row>
    <row r="235" spans="1:33" x14ac:dyDescent="0.3">
      <c r="A235" s="41">
        <v>1673</v>
      </c>
      <c r="B235" s="25">
        <v>0.18</v>
      </c>
      <c r="C235" s="26">
        <v>0.5</v>
      </c>
      <c r="D235" s="25">
        <v>17.5</v>
      </c>
      <c r="G235" s="7">
        <v>0.09</v>
      </c>
      <c r="H235" s="8">
        <v>0.06</v>
      </c>
      <c r="I235" s="7">
        <v>22.2</v>
      </c>
      <c r="P235" s="9">
        <v>228</v>
      </c>
      <c r="Q235" s="9">
        <v>1054000</v>
      </c>
      <c r="R235" s="9"/>
      <c r="S235" s="9">
        <v>158</v>
      </c>
      <c r="T235" s="9">
        <v>143</v>
      </c>
      <c r="U235" s="14">
        <v>32.4</v>
      </c>
      <c r="V235" s="9" t="s">
        <v>16</v>
      </c>
      <c r="W235" s="9" t="s">
        <v>16</v>
      </c>
      <c r="X235" s="14">
        <v>7.0483870967741931</v>
      </c>
      <c r="Y235" s="9">
        <v>5.8</v>
      </c>
      <c r="Z235" s="9"/>
      <c r="AA235" s="9">
        <v>8</v>
      </c>
      <c r="AB235" s="9">
        <v>8</v>
      </c>
      <c r="AC235" s="9">
        <v>1.54</v>
      </c>
      <c r="AD235" s="9">
        <v>2.4</v>
      </c>
      <c r="AE235" s="9">
        <v>97.43</v>
      </c>
      <c r="AF235" s="9">
        <v>1.23</v>
      </c>
      <c r="AG235" s="9">
        <v>0.7</v>
      </c>
    </row>
    <row r="236" spans="1:33" x14ac:dyDescent="0.3">
      <c r="A236" s="41">
        <v>1680</v>
      </c>
      <c r="B236" s="25">
        <v>0.08</v>
      </c>
      <c r="C236" s="26">
        <v>0.38</v>
      </c>
      <c r="D236" s="25">
        <v>18.5</v>
      </c>
      <c r="G236" s="7">
        <v>0.1</v>
      </c>
      <c r="H236" s="8">
        <v>0.06</v>
      </c>
      <c r="I236" s="7">
        <v>20.9</v>
      </c>
      <c r="P236" s="9">
        <v>229</v>
      </c>
      <c r="Q236" s="9">
        <v>1142000</v>
      </c>
      <c r="R236" s="9"/>
      <c r="S236" s="9">
        <v>205</v>
      </c>
      <c r="T236" s="9">
        <v>187</v>
      </c>
      <c r="U236" s="14">
        <v>35.871428571428574</v>
      </c>
      <c r="V236" s="9" t="s">
        <v>16</v>
      </c>
      <c r="W236" s="9" t="s">
        <v>16</v>
      </c>
      <c r="X236" s="14">
        <v>8.2741935483870961</v>
      </c>
      <c r="Y236" s="9">
        <v>5.6</v>
      </c>
      <c r="Z236" s="9"/>
      <c r="AA236" s="9">
        <v>16</v>
      </c>
      <c r="AB236" s="9">
        <v>11</v>
      </c>
      <c r="AC236" s="9">
        <v>1.92</v>
      </c>
      <c r="AD236" s="9">
        <v>2.1</v>
      </c>
      <c r="AE236" s="9">
        <v>107.39</v>
      </c>
      <c r="AF236" s="9">
        <v>1.62</v>
      </c>
      <c r="AG236" s="9">
        <v>1.04</v>
      </c>
    </row>
    <row r="237" spans="1:33" x14ac:dyDescent="0.3">
      <c r="A237" s="41">
        <v>1687</v>
      </c>
      <c r="B237" s="25">
        <v>0.08</v>
      </c>
      <c r="C237" s="26">
        <v>0.38</v>
      </c>
      <c r="D237" s="25">
        <v>18.600000000000001</v>
      </c>
      <c r="G237" s="7">
        <v>0.18</v>
      </c>
      <c r="H237" s="8">
        <v>0.17</v>
      </c>
      <c r="I237" s="7">
        <v>17.5</v>
      </c>
      <c r="P237" s="9">
        <v>230</v>
      </c>
      <c r="Q237" s="9">
        <v>1165000</v>
      </c>
      <c r="R237" s="9"/>
      <c r="S237" s="43">
        <v>203</v>
      </c>
      <c r="T237" s="43">
        <v>164</v>
      </c>
      <c r="U237" s="14">
        <v>36</v>
      </c>
      <c r="V237" s="43" t="s">
        <v>16</v>
      </c>
      <c r="W237" s="43" t="s">
        <v>16</v>
      </c>
      <c r="X237" s="14">
        <v>8.5806451612903221</v>
      </c>
      <c r="Y237" s="43">
        <v>5.8</v>
      </c>
      <c r="Z237" s="9"/>
      <c r="AA237" s="9">
        <v>10</v>
      </c>
      <c r="AB237" s="9">
        <v>13</v>
      </c>
      <c r="AC237" s="9">
        <v>1.88</v>
      </c>
      <c r="AD237" s="9">
        <v>2.5</v>
      </c>
      <c r="AE237" s="9">
        <v>94.37</v>
      </c>
      <c r="AF237" s="9">
        <v>1.1599999999999999</v>
      </c>
      <c r="AG237" s="9">
        <v>0.78</v>
      </c>
    </row>
    <row r="238" spans="1:33" x14ac:dyDescent="0.3">
      <c r="A238" s="41">
        <v>1694</v>
      </c>
      <c r="B238" s="25">
        <v>0.1</v>
      </c>
      <c r="C238" s="26">
        <v>0.34</v>
      </c>
      <c r="D238" s="25">
        <v>18.5</v>
      </c>
      <c r="G238" s="7">
        <v>0.08</v>
      </c>
      <c r="H238" s="8">
        <v>0.06</v>
      </c>
      <c r="I238" s="7">
        <v>19</v>
      </c>
      <c r="P238" s="9">
        <v>231</v>
      </c>
      <c r="Q238" s="9">
        <v>1288000</v>
      </c>
      <c r="R238" s="9"/>
      <c r="S238" s="43">
        <v>242</v>
      </c>
      <c r="T238" s="43">
        <v>183</v>
      </c>
      <c r="U238" s="14">
        <v>37.799999999999997</v>
      </c>
      <c r="V238" s="43" t="s">
        <v>16</v>
      </c>
      <c r="W238" s="43" t="s">
        <v>16</v>
      </c>
      <c r="X238" s="14">
        <v>8.5806451612903221</v>
      </c>
      <c r="Y238" s="43">
        <v>6.8</v>
      </c>
      <c r="Z238" s="9"/>
      <c r="AA238" s="9">
        <v>8</v>
      </c>
      <c r="AB238" s="9">
        <v>9</v>
      </c>
      <c r="AC238" s="9">
        <v>3.88</v>
      </c>
      <c r="AD238" s="9">
        <v>2</v>
      </c>
      <c r="AE238" s="9">
        <v>94.37</v>
      </c>
      <c r="AF238" s="9">
        <v>1.1000000000000001</v>
      </c>
      <c r="AG238" s="9">
        <v>0.77</v>
      </c>
    </row>
    <row r="239" spans="1:33" x14ac:dyDescent="0.3">
      <c r="A239" s="41">
        <v>1701</v>
      </c>
      <c r="B239" s="25">
        <v>0.22</v>
      </c>
      <c r="C239" s="26">
        <v>0.57999999999999996</v>
      </c>
      <c r="D239" s="25">
        <v>18.399999999999999</v>
      </c>
      <c r="G239" s="7">
        <v>7.0000000000000007E-2</v>
      </c>
      <c r="H239" s="8">
        <v>7.0000000000000007E-2</v>
      </c>
      <c r="I239" s="7">
        <v>19.2</v>
      </c>
      <c r="P239" s="9">
        <v>232</v>
      </c>
      <c r="Q239" s="9">
        <v>1176000</v>
      </c>
      <c r="R239" s="9"/>
      <c r="S239" s="43">
        <v>187</v>
      </c>
      <c r="T239" s="43">
        <v>142</v>
      </c>
      <c r="U239" s="14">
        <v>34.585714285714282</v>
      </c>
      <c r="V239" s="43" t="s">
        <v>16</v>
      </c>
      <c r="W239" s="43" t="s">
        <v>16</v>
      </c>
      <c r="X239" s="14">
        <v>7.0483870967741931</v>
      </c>
      <c r="Y239" s="43">
        <v>5.6</v>
      </c>
      <c r="Z239" s="9"/>
      <c r="AA239" s="9">
        <v>6</v>
      </c>
      <c r="AB239" s="9">
        <v>8</v>
      </c>
      <c r="AC239" s="9">
        <v>1.81</v>
      </c>
      <c r="AD239" s="9">
        <v>1.84</v>
      </c>
      <c r="AE239" s="9">
        <v>72.98</v>
      </c>
      <c r="AF239" s="9">
        <v>1.2</v>
      </c>
      <c r="AG239" s="9">
        <v>0.95</v>
      </c>
    </row>
    <row r="240" spans="1:33" x14ac:dyDescent="0.3">
      <c r="A240" s="41">
        <v>1708</v>
      </c>
      <c r="B240" s="25">
        <v>0.27</v>
      </c>
      <c r="C240" s="26">
        <v>0.53</v>
      </c>
      <c r="D240" s="25">
        <v>18</v>
      </c>
      <c r="G240" s="7">
        <v>7.0000000000000007E-2</v>
      </c>
      <c r="H240" s="8">
        <v>0.06</v>
      </c>
      <c r="I240" s="7">
        <v>19.3</v>
      </c>
      <c r="P240" s="9">
        <v>233</v>
      </c>
      <c r="Q240" s="9">
        <v>1114000</v>
      </c>
      <c r="R240" s="9"/>
      <c r="S240" s="43">
        <v>207</v>
      </c>
      <c r="T240" s="43">
        <v>135</v>
      </c>
      <c r="U240" s="14">
        <v>37.285714285714285</v>
      </c>
      <c r="V240" s="43" t="s">
        <v>16</v>
      </c>
      <c r="W240" s="43" t="s">
        <v>16</v>
      </c>
      <c r="X240" s="14">
        <v>7.661290322580645</v>
      </c>
      <c r="Y240" s="43">
        <v>6.1</v>
      </c>
      <c r="Z240" s="9"/>
      <c r="AA240" s="9">
        <v>11</v>
      </c>
      <c r="AB240" s="9">
        <v>9</v>
      </c>
      <c r="AC240" s="9">
        <v>1.68</v>
      </c>
      <c r="AD240" s="9">
        <v>2.37</v>
      </c>
      <c r="AE240" s="9">
        <v>87.11</v>
      </c>
      <c r="AF240" s="9">
        <v>0.95</v>
      </c>
      <c r="AG240" s="9">
        <v>0.64</v>
      </c>
    </row>
    <row r="241" spans="1:33" x14ac:dyDescent="0.3">
      <c r="A241" s="41">
        <v>1715</v>
      </c>
      <c r="B241" s="25">
        <v>2.2000000000000002</v>
      </c>
      <c r="C241" s="26">
        <v>0.1</v>
      </c>
      <c r="D241" s="25">
        <v>17.7</v>
      </c>
      <c r="G241" s="7">
        <v>0.15</v>
      </c>
      <c r="H241" s="8">
        <v>0.09</v>
      </c>
      <c r="I241" s="7">
        <v>19</v>
      </c>
      <c r="P241" s="9">
        <v>234</v>
      </c>
      <c r="Q241" s="9">
        <v>1202000</v>
      </c>
      <c r="R241" s="9"/>
      <c r="S241" s="43">
        <v>240</v>
      </c>
      <c r="T241" s="43">
        <v>164</v>
      </c>
      <c r="U241" s="14">
        <v>35.871428571428574</v>
      </c>
      <c r="V241" s="43" t="s">
        <v>16</v>
      </c>
      <c r="W241" s="43" t="s">
        <v>16</v>
      </c>
      <c r="X241" s="14">
        <v>7.967741935483871</v>
      </c>
      <c r="Y241" s="43">
        <v>6</v>
      </c>
      <c r="Z241" s="9"/>
      <c r="AA241" s="9">
        <v>10</v>
      </c>
      <c r="AB241" s="9">
        <v>10</v>
      </c>
      <c r="AC241" s="9">
        <v>2.38</v>
      </c>
      <c r="AD241" s="9">
        <v>2.2000000000000002</v>
      </c>
      <c r="AE241" s="9">
        <v>87.42</v>
      </c>
      <c r="AF241" s="9">
        <v>0.74</v>
      </c>
      <c r="AG241" s="9">
        <v>0.77</v>
      </c>
    </row>
    <row r="242" spans="1:33" x14ac:dyDescent="0.3">
      <c r="A242" s="41">
        <v>1722</v>
      </c>
      <c r="B242" s="25">
        <v>4.5</v>
      </c>
      <c r="C242" s="26">
        <v>0.33</v>
      </c>
      <c r="D242" s="25">
        <v>17.8</v>
      </c>
      <c r="G242" s="7">
        <v>7.0000000000000007E-2</v>
      </c>
      <c r="H242" s="8">
        <v>0.05</v>
      </c>
      <c r="I242" s="7">
        <v>18.600000000000001</v>
      </c>
      <c r="P242" s="9">
        <v>235</v>
      </c>
      <c r="Q242" s="9">
        <v>1079000</v>
      </c>
      <c r="R242" s="9"/>
      <c r="S242" s="43">
        <v>165</v>
      </c>
      <c r="T242" s="43">
        <v>147</v>
      </c>
      <c r="U242" s="14">
        <v>36.385714285714286</v>
      </c>
      <c r="V242" s="43" t="s">
        <v>16</v>
      </c>
      <c r="W242" s="43" t="s">
        <v>16</v>
      </c>
      <c r="X242" s="14">
        <v>7.661290322580645</v>
      </c>
      <c r="Y242" s="43">
        <v>5.4</v>
      </c>
      <c r="Z242" s="9"/>
      <c r="AA242" s="9">
        <v>10</v>
      </c>
      <c r="AB242" s="9">
        <v>9</v>
      </c>
      <c r="AC242" s="9">
        <v>1.3</v>
      </c>
      <c r="AD242" s="9">
        <v>2.2999999999999998</v>
      </c>
      <c r="AE242" s="9">
        <v>76.92</v>
      </c>
      <c r="AF242" s="9">
        <v>0.74</v>
      </c>
      <c r="AG242" s="9">
        <v>0.55000000000000004</v>
      </c>
    </row>
    <row r="243" spans="1:33" x14ac:dyDescent="0.3">
      <c r="A243" s="41">
        <v>1729</v>
      </c>
      <c r="B243" s="25">
        <v>2.9</v>
      </c>
      <c r="C243" s="26">
        <v>0.26</v>
      </c>
      <c r="D243" s="25">
        <v>17.2</v>
      </c>
      <c r="G243" s="7">
        <v>0.84</v>
      </c>
      <c r="H243" s="8">
        <v>0.08</v>
      </c>
      <c r="I243" s="7">
        <v>16.2</v>
      </c>
      <c r="P243" s="9">
        <v>236</v>
      </c>
      <c r="Q243" s="9">
        <v>1655000</v>
      </c>
      <c r="R243" s="9"/>
      <c r="S243" s="43">
        <v>363</v>
      </c>
      <c r="T243" s="43">
        <v>283</v>
      </c>
      <c r="U243" s="14">
        <v>30.728571428571428</v>
      </c>
      <c r="V243" s="43" t="s">
        <v>16</v>
      </c>
      <c r="W243" s="43" t="s">
        <v>16</v>
      </c>
      <c r="X243" s="14">
        <v>7.967741935483871</v>
      </c>
      <c r="Y243" s="43">
        <v>9.3000000000000007</v>
      </c>
      <c r="Z243" s="9"/>
      <c r="AA243" s="9">
        <v>60</v>
      </c>
      <c r="AB243" s="9">
        <v>33</v>
      </c>
      <c r="AC243" s="9">
        <v>6.43</v>
      </c>
      <c r="AD243" s="9">
        <v>2.73</v>
      </c>
      <c r="AE243" s="9">
        <v>77.94</v>
      </c>
      <c r="AF243" s="9">
        <v>0.89</v>
      </c>
      <c r="AG243" s="9">
        <v>0.98</v>
      </c>
    </row>
    <row r="244" spans="1:33" x14ac:dyDescent="0.3">
      <c r="A244" s="41">
        <v>1736</v>
      </c>
      <c r="B244" s="25">
        <v>1.4</v>
      </c>
      <c r="C244" s="26">
        <v>0.57999999999999996</v>
      </c>
      <c r="D244" s="25">
        <v>22.1</v>
      </c>
      <c r="G244" s="7">
        <v>0.13</v>
      </c>
      <c r="H244" s="8">
        <v>0.08</v>
      </c>
      <c r="I244" s="7">
        <v>16.899999999999999</v>
      </c>
      <c r="P244" s="9">
        <v>237</v>
      </c>
      <c r="Q244" s="9">
        <v>1297000</v>
      </c>
      <c r="R244" s="9"/>
      <c r="S244" s="43">
        <v>187</v>
      </c>
      <c r="T244" s="43">
        <v>149</v>
      </c>
      <c r="U244" s="14">
        <v>30.471428571428568</v>
      </c>
      <c r="V244" s="43" t="s">
        <v>16</v>
      </c>
      <c r="W244" s="43" t="s">
        <v>16</v>
      </c>
      <c r="X244" s="14">
        <v>7.354838709677419</v>
      </c>
      <c r="Y244" s="43">
        <v>4.5999999999999996</v>
      </c>
      <c r="Z244" s="9"/>
      <c r="AA244" s="9">
        <v>17</v>
      </c>
      <c r="AB244" s="9">
        <v>12</v>
      </c>
      <c r="AC244" s="9">
        <v>0.66</v>
      </c>
      <c r="AD244" s="9">
        <v>1.28</v>
      </c>
      <c r="AE244" s="9">
        <v>73.34</v>
      </c>
      <c r="AF244" s="9">
        <v>0.64</v>
      </c>
      <c r="AG244" s="9">
        <v>0.54</v>
      </c>
    </row>
    <row r="245" spans="1:33" x14ac:dyDescent="0.3">
      <c r="A245" s="41">
        <v>1743</v>
      </c>
      <c r="B245" s="25">
        <v>0.22</v>
      </c>
      <c r="C245" s="26">
        <v>0.31</v>
      </c>
      <c r="D245" s="25">
        <v>20.8</v>
      </c>
      <c r="G245" s="7">
        <v>7.0000000000000007E-2</v>
      </c>
      <c r="H245" s="8">
        <v>0.06</v>
      </c>
      <c r="I245" s="7">
        <v>16.8</v>
      </c>
      <c r="P245" s="9">
        <v>238</v>
      </c>
      <c r="Q245" s="9">
        <v>1237000</v>
      </c>
      <c r="R245" s="9"/>
      <c r="S245" s="43">
        <v>200</v>
      </c>
      <c r="T245" s="43">
        <v>166</v>
      </c>
      <c r="U245" s="14">
        <v>37.028571428571425</v>
      </c>
      <c r="V245" s="43" t="s">
        <v>16</v>
      </c>
      <c r="W245" s="43" t="s">
        <v>16</v>
      </c>
      <c r="X245" s="14">
        <v>7.967741935483871</v>
      </c>
      <c r="Y245" s="43">
        <v>5.3</v>
      </c>
      <c r="Z245" s="9"/>
      <c r="AA245" s="9">
        <v>13</v>
      </c>
      <c r="AB245" s="9">
        <v>10</v>
      </c>
      <c r="AC245" s="9">
        <v>2.65</v>
      </c>
      <c r="AD245" s="9">
        <v>2.17</v>
      </c>
      <c r="AE245" s="9">
        <v>74.44</v>
      </c>
      <c r="AF245" s="9">
        <v>0.67</v>
      </c>
      <c r="AG245" s="9">
        <v>0.65</v>
      </c>
    </row>
    <row r="246" spans="1:33" x14ac:dyDescent="0.3">
      <c r="A246" s="41">
        <v>1750</v>
      </c>
      <c r="B246" s="25">
        <v>0.18</v>
      </c>
      <c r="C246" s="26">
        <v>0.21</v>
      </c>
      <c r="D246" s="25">
        <v>23</v>
      </c>
      <c r="G246" s="7">
        <v>0.13</v>
      </c>
      <c r="H246" s="8">
        <v>0.1</v>
      </c>
      <c r="I246" s="7">
        <v>22.2</v>
      </c>
      <c r="P246" s="9">
        <v>239</v>
      </c>
      <c r="Q246" s="9">
        <v>1233000</v>
      </c>
      <c r="R246" s="9"/>
      <c r="S246" s="43">
        <v>192</v>
      </c>
      <c r="T246" s="43">
        <v>173</v>
      </c>
      <c r="U246" s="14">
        <v>39.342857142857149</v>
      </c>
      <c r="V246" s="43" t="s">
        <v>16</v>
      </c>
      <c r="W246" s="43" t="s">
        <v>16</v>
      </c>
      <c r="X246" s="14">
        <v>8.887096774193548</v>
      </c>
      <c r="Y246" s="43">
        <v>5.7</v>
      </c>
      <c r="Z246" s="9"/>
      <c r="AA246" s="9">
        <v>11</v>
      </c>
      <c r="AB246" s="9">
        <v>10</v>
      </c>
      <c r="AC246" s="9">
        <v>3.34</v>
      </c>
      <c r="AD246" s="9">
        <v>2.5299999999999998</v>
      </c>
      <c r="AE246" s="9">
        <v>81.8</v>
      </c>
      <c r="AF246" s="9">
        <v>1.1599999999999999</v>
      </c>
      <c r="AG246" s="9">
        <v>0.78</v>
      </c>
    </row>
    <row r="247" spans="1:33" x14ac:dyDescent="0.3">
      <c r="A247" s="41">
        <v>1757</v>
      </c>
      <c r="B247" s="25">
        <v>0.12</v>
      </c>
      <c r="C247" s="26">
        <v>0.35</v>
      </c>
      <c r="D247" s="25">
        <v>22.4</v>
      </c>
      <c r="G247" s="7">
        <v>0.08</v>
      </c>
      <c r="H247" s="8">
        <v>7.0000000000000007E-2</v>
      </c>
      <c r="I247" s="7">
        <v>19.100000000000001</v>
      </c>
      <c r="P247" s="9">
        <v>240</v>
      </c>
      <c r="Q247" s="9">
        <v>1194000</v>
      </c>
      <c r="R247" s="9"/>
      <c r="S247" s="43">
        <v>182</v>
      </c>
      <c r="T247" s="43">
        <v>150</v>
      </c>
      <c r="U247" s="14">
        <v>41.657142857142851</v>
      </c>
      <c r="V247" s="43" t="s">
        <v>16</v>
      </c>
      <c r="W247" s="43" t="s">
        <v>16</v>
      </c>
      <c r="X247" s="14">
        <v>8.2741935483870961</v>
      </c>
      <c r="Y247" s="43">
        <v>5.9</v>
      </c>
      <c r="Z247" s="9"/>
      <c r="AA247" s="9">
        <v>15</v>
      </c>
      <c r="AB247" s="9">
        <v>13</v>
      </c>
      <c r="AC247" s="9">
        <v>3.74</v>
      </c>
      <c r="AD247" s="9">
        <v>2.1</v>
      </c>
      <c r="AE247" s="9">
        <v>92.78</v>
      </c>
      <c r="AF247" s="9">
        <v>1.41</v>
      </c>
      <c r="AG247" s="9">
        <v>1.05</v>
      </c>
    </row>
    <row r="248" spans="1:33" x14ac:dyDescent="0.3">
      <c r="A248" s="41">
        <v>1764</v>
      </c>
      <c r="B248" s="25">
        <v>0.09</v>
      </c>
      <c r="C248" s="26">
        <v>0.23</v>
      </c>
      <c r="D248" s="25">
        <v>20.9</v>
      </c>
      <c r="G248" s="7">
        <v>0.12</v>
      </c>
      <c r="H248" s="8">
        <v>0.09</v>
      </c>
      <c r="I248" s="7">
        <v>22.6</v>
      </c>
      <c r="P248" s="9">
        <v>241</v>
      </c>
      <c r="Q248" s="9">
        <v>1266000</v>
      </c>
      <c r="R248" s="9"/>
      <c r="S248" s="43">
        <v>180</v>
      </c>
      <c r="T248" s="43">
        <v>162</v>
      </c>
      <c r="U248" s="14">
        <v>40.628571428571433</v>
      </c>
      <c r="V248" s="43" t="s">
        <v>16</v>
      </c>
      <c r="W248" s="43" t="s">
        <v>16</v>
      </c>
      <c r="X248" s="14">
        <v>8.5806451612903221</v>
      </c>
      <c r="Y248" s="43">
        <v>5.5</v>
      </c>
      <c r="Z248" s="9"/>
      <c r="AA248" s="9">
        <v>5</v>
      </c>
      <c r="AB248" s="9">
        <v>11</v>
      </c>
      <c r="AC248" s="9">
        <v>2.74</v>
      </c>
      <c r="AD248" s="9">
        <v>2.89</v>
      </c>
      <c r="AE248" s="9">
        <v>95.92</v>
      </c>
      <c r="AF248" s="9">
        <v>1.23</v>
      </c>
      <c r="AG248" s="9">
        <v>0.81</v>
      </c>
    </row>
    <row r="249" spans="1:33" x14ac:dyDescent="0.3">
      <c r="A249" s="41">
        <v>1771</v>
      </c>
      <c r="B249" s="25">
        <v>0.1</v>
      </c>
      <c r="C249" s="26">
        <v>0.2</v>
      </c>
      <c r="D249" s="25">
        <v>20.3</v>
      </c>
      <c r="G249" s="7">
        <v>7.0000000000000007E-2</v>
      </c>
      <c r="H249" s="8">
        <v>0.08</v>
      </c>
      <c r="I249" s="7">
        <v>23.3</v>
      </c>
      <c r="P249" s="9">
        <v>242</v>
      </c>
      <c r="Q249" s="9">
        <v>1264000</v>
      </c>
      <c r="R249" s="9"/>
      <c r="S249" s="43">
        <v>211</v>
      </c>
      <c r="T249" s="43">
        <v>197</v>
      </c>
      <c r="U249" s="14">
        <v>44.871428571428567</v>
      </c>
      <c r="V249" s="43" t="s">
        <v>16</v>
      </c>
      <c r="W249" s="43" t="s">
        <v>16</v>
      </c>
      <c r="X249" s="14">
        <v>8.887096774193548</v>
      </c>
      <c r="Y249" s="43">
        <v>7.1</v>
      </c>
      <c r="Z249" s="9"/>
      <c r="AA249" s="9">
        <v>9</v>
      </c>
      <c r="AB249" s="9">
        <v>13</v>
      </c>
      <c r="AC249" s="9">
        <v>3.11</v>
      </c>
      <c r="AD249" s="9">
        <v>2.89</v>
      </c>
      <c r="AE249" s="9">
        <v>91.45</v>
      </c>
      <c r="AF249" s="9">
        <v>1.62</v>
      </c>
      <c r="AG249" s="9">
        <v>1.01</v>
      </c>
    </row>
    <row r="250" spans="1:33" x14ac:dyDescent="0.3">
      <c r="A250" s="39">
        <v>1778</v>
      </c>
      <c r="B250" s="21">
        <v>0.28999999999999998</v>
      </c>
      <c r="C250" s="21">
        <v>0.16</v>
      </c>
      <c r="D250" s="21">
        <v>19.100000000000001</v>
      </c>
      <c r="G250" s="3">
        <v>0.03</v>
      </c>
      <c r="H250" s="3">
        <v>0.01</v>
      </c>
      <c r="I250" s="3">
        <v>21.3</v>
      </c>
      <c r="P250" s="9">
        <v>243</v>
      </c>
      <c r="Q250" s="9">
        <v>1470000</v>
      </c>
      <c r="R250" s="9"/>
      <c r="S250" s="43">
        <v>290</v>
      </c>
      <c r="T250" s="43">
        <v>230</v>
      </c>
      <c r="U250" s="14">
        <v>42.557142857142864</v>
      </c>
      <c r="V250" s="43" t="s">
        <v>16</v>
      </c>
      <c r="W250" s="43" t="s">
        <v>16</v>
      </c>
      <c r="X250" s="14">
        <v>8.887096774193548</v>
      </c>
      <c r="Y250" s="43">
        <v>6.3</v>
      </c>
      <c r="Z250" s="9"/>
      <c r="AA250" s="9">
        <v>11</v>
      </c>
      <c r="AB250" s="9">
        <v>13</v>
      </c>
      <c r="AC250" s="9">
        <v>3.28</v>
      </c>
      <c r="AD250" s="9">
        <v>2.89</v>
      </c>
      <c r="AE250" s="9">
        <v>85.65</v>
      </c>
      <c r="AF250" s="9">
        <v>1.1000000000000001</v>
      </c>
      <c r="AG250" s="9">
        <v>0.68</v>
      </c>
    </row>
    <row r="251" spans="1:33" x14ac:dyDescent="0.3">
      <c r="A251" s="39">
        <v>1785</v>
      </c>
      <c r="B251" s="21">
        <v>0.28000000000000003</v>
      </c>
      <c r="C251" s="21">
        <v>0.11</v>
      </c>
      <c r="D251" s="21">
        <v>20.399999999999999</v>
      </c>
      <c r="G251" s="3">
        <v>0.08</v>
      </c>
      <c r="H251" s="3">
        <v>0.02</v>
      </c>
      <c r="I251" s="3">
        <v>21.1</v>
      </c>
      <c r="P251" s="9">
        <v>244</v>
      </c>
      <c r="Q251" s="9">
        <v>2198000</v>
      </c>
      <c r="R251" s="9"/>
      <c r="S251" s="43">
        <v>347</v>
      </c>
      <c r="T251" s="43">
        <v>276</v>
      </c>
      <c r="U251" s="14">
        <v>31.5</v>
      </c>
      <c r="V251" s="43" t="s">
        <v>16</v>
      </c>
      <c r="W251" s="43" t="s">
        <v>16</v>
      </c>
      <c r="X251" s="14">
        <v>8.5806451612903221</v>
      </c>
      <c r="Y251" s="43">
        <v>7.1</v>
      </c>
      <c r="Z251" s="9"/>
      <c r="AA251" s="9">
        <v>51</v>
      </c>
      <c r="AB251" s="9">
        <v>32</v>
      </c>
      <c r="AC251" s="9">
        <v>5.91</v>
      </c>
      <c r="AD251" s="9">
        <v>2.0699999999999998</v>
      </c>
      <c r="AE251" s="9">
        <v>83.26</v>
      </c>
      <c r="AF251" s="9">
        <v>1.84</v>
      </c>
      <c r="AG251" s="9">
        <v>2</v>
      </c>
    </row>
    <row r="252" spans="1:33" x14ac:dyDescent="0.3">
      <c r="A252" s="39">
        <v>1792</v>
      </c>
      <c r="B252" s="21">
        <v>0.14000000000000001</v>
      </c>
      <c r="C252" s="21">
        <v>0.24</v>
      </c>
      <c r="D252" s="21">
        <v>21.2</v>
      </c>
      <c r="G252" s="3">
        <v>0.19</v>
      </c>
      <c r="H252" s="3">
        <v>7.0000000000000007E-2</v>
      </c>
      <c r="I252" s="3">
        <v>19.399999999999999</v>
      </c>
      <c r="P252" s="9">
        <v>245</v>
      </c>
      <c r="Q252" s="9">
        <v>1621000</v>
      </c>
      <c r="R252" s="9"/>
      <c r="S252" s="43">
        <v>269</v>
      </c>
      <c r="T252" s="43">
        <v>201</v>
      </c>
      <c r="U252" s="14">
        <v>35.742857142857147</v>
      </c>
      <c r="V252" s="43" t="s">
        <v>16</v>
      </c>
      <c r="W252" s="43" t="s">
        <v>16</v>
      </c>
      <c r="X252" s="14">
        <v>8.2741935483870961</v>
      </c>
      <c r="Y252" s="43">
        <v>7.2</v>
      </c>
      <c r="Z252" s="9"/>
      <c r="AA252" s="9">
        <v>14</v>
      </c>
      <c r="AB252" s="9">
        <v>19</v>
      </c>
      <c r="AC252" s="9">
        <v>5.66</v>
      </c>
      <c r="AD252" s="9">
        <v>2.33</v>
      </c>
      <c r="AE252" s="9">
        <v>82.86</v>
      </c>
      <c r="AF252" s="9">
        <v>1.1000000000000001</v>
      </c>
      <c r="AG252" s="9">
        <v>0.68</v>
      </c>
    </row>
    <row r="253" spans="1:33" x14ac:dyDescent="0.3">
      <c r="A253" s="39">
        <v>1799</v>
      </c>
      <c r="B253" s="21">
        <v>0.17</v>
      </c>
      <c r="C253" s="21">
        <v>0.21</v>
      </c>
      <c r="D253" s="21">
        <v>22.2</v>
      </c>
      <c r="G253" s="3">
        <v>0.13</v>
      </c>
      <c r="H253" s="3">
        <v>0.02</v>
      </c>
      <c r="I253" s="3">
        <v>20.399999999999999</v>
      </c>
      <c r="P253" s="9">
        <v>246</v>
      </c>
      <c r="Q253" s="9">
        <v>1519000</v>
      </c>
      <c r="R253" s="9"/>
      <c r="S253" s="43">
        <v>205</v>
      </c>
      <c r="T253" s="43">
        <v>172</v>
      </c>
      <c r="U253" s="14">
        <v>36.514285714285712</v>
      </c>
      <c r="V253" s="43" t="s">
        <v>16</v>
      </c>
      <c r="W253" s="43" t="s">
        <v>16</v>
      </c>
      <c r="X253" s="14">
        <v>7.354838709677419</v>
      </c>
      <c r="Y253" s="43">
        <v>6.7</v>
      </c>
      <c r="Z253" s="9"/>
      <c r="AA253" s="9">
        <v>6</v>
      </c>
      <c r="AB253" s="9">
        <v>11</v>
      </c>
      <c r="AC253" s="9">
        <v>1.17</v>
      </c>
      <c r="AD253" s="9">
        <v>1.54</v>
      </c>
      <c r="AE253" s="9">
        <v>97.96</v>
      </c>
      <c r="AF253" s="9">
        <v>1.04</v>
      </c>
      <c r="AG253" s="9">
        <v>0.86</v>
      </c>
    </row>
    <row r="254" spans="1:33" x14ac:dyDescent="0.3">
      <c r="A254" s="39">
        <v>1806</v>
      </c>
      <c r="B254" s="21">
        <v>0.25</v>
      </c>
      <c r="C254" s="21">
        <v>0.3</v>
      </c>
      <c r="D254" s="21">
        <v>22.6</v>
      </c>
      <c r="G254" s="3">
        <v>0.11</v>
      </c>
      <c r="H254" s="3">
        <v>0.02</v>
      </c>
      <c r="I254" s="3">
        <v>20.9</v>
      </c>
      <c r="P254" s="9">
        <v>247</v>
      </c>
      <c r="Q254" s="9">
        <v>2175000</v>
      </c>
      <c r="R254" s="9"/>
      <c r="S254" s="9">
        <v>310</v>
      </c>
      <c r="T254" s="9">
        <v>202</v>
      </c>
      <c r="U254" s="14">
        <v>28.028571428571432</v>
      </c>
      <c r="V254" s="9" t="s">
        <v>16</v>
      </c>
      <c r="W254" s="9" t="s">
        <v>16</v>
      </c>
      <c r="X254" s="14">
        <v>6.7419354838709689</v>
      </c>
      <c r="Y254" s="9">
        <v>5.3</v>
      </c>
      <c r="Z254" s="9"/>
      <c r="AA254" s="9">
        <v>9</v>
      </c>
      <c r="AB254" s="9">
        <v>8</v>
      </c>
      <c r="AC254" s="9">
        <v>4.6900000000000004</v>
      </c>
      <c r="AD254" s="9">
        <v>2.17</v>
      </c>
      <c r="AE254" s="9">
        <v>93.35</v>
      </c>
      <c r="AF254" s="9">
        <v>1.29</v>
      </c>
      <c r="AG254" s="9">
        <v>0.9</v>
      </c>
    </row>
    <row r="255" spans="1:33" x14ac:dyDescent="0.3">
      <c r="A255" s="39">
        <v>1813</v>
      </c>
      <c r="B255" s="21">
        <v>0.25</v>
      </c>
      <c r="C255" s="21">
        <v>0.35</v>
      </c>
      <c r="D255" s="21">
        <v>23.2</v>
      </c>
      <c r="G255" s="3">
        <v>0.12</v>
      </c>
      <c r="H255" s="3">
        <v>0.02</v>
      </c>
      <c r="I255" s="3">
        <v>22.5</v>
      </c>
      <c r="P255" s="9">
        <v>248</v>
      </c>
      <c r="Q255" s="9">
        <v>1323000</v>
      </c>
      <c r="R255" s="9"/>
      <c r="S255" s="43">
        <v>180</v>
      </c>
      <c r="T255" s="43">
        <v>153</v>
      </c>
      <c r="U255" s="14">
        <v>41.142857142857146</v>
      </c>
      <c r="V255" s="43" t="s">
        <v>16</v>
      </c>
      <c r="W255" s="43" t="s">
        <v>16</v>
      </c>
      <c r="X255" s="14">
        <v>7.354838709677419</v>
      </c>
      <c r="Y255" s="43">
        <v>5.6</v>
      </c>
      <c r="Z255" s="9"/>
      <c r="AA255" s="9">
        <v>5</v>
      </c>
      <c r="AB255" s="9">
        <v>10</v>
      </c>
      <c r="AC255" s="9">
        <v>2.85</v>
      </c>
      <c r="AD255" s="9">
        <v>2.56</v>
      </c>
      <c r="AE255" s="9">
        <v>93.75</v>
      </c>
      <c r="AF255" s="9">
        <v>1.07</v>
      </c>
      <c r="AG255" s="9">
        <v>0.79</v>
      </c>
    </row>
    <row r="256" spans="1:33" x14ac:dyDescent="0.3">
      <c r="G256" s="3">
        <v>0.16</v>
      </c>
      <c r="H256" s="3">
        <v>0.06</v>
      </c>
      <c r="I256" s="3">
        <v>22.2</v>
      </c>
      <c r="P256" s="9">
        <v>249</v>
      </c>
      <c r="Q256" s="9">
        <v>1299000</v>
      </c>
      <c r="R256" s="9"/>
      <c r="S256" s="43">
        <v>191</v>
      </c>
      <c r="T256" s="43">
        <v>171</v>
      </c>
      <c r="U256" s="14">
        <v>42.3</v>
      </c>
      <c r="V256" s="43" t="s">
        <v>16</v>
      </c>
      <c r="W256" s="43" t="s">
        <v>16</v>
      </c>
      <c r="X256" s="14">
        <v>8.5806451612903221</v>
      </c>
      <c r="Y256" s="43">
        <v>5</v>
      </c>
      <c r="Z256" s="9"/>
      <c r="AA256" s="9">
        <v>7</v>
      </c>
      <c r="AB256" s="9">
        <v>16</v>
      </c>
      <c r="AC256" s="9">
        <v>5.82</v>
      </c>
      <c r="AD256" s="9">
        <v>2.92</v>
      </c>
      <c r="AE256" s="9">
        <v>105.09</v>
      </c>
      <c r="AF256" s="9">
        <v>1.1299999999999999</v>
      </c>
      <c r="AG256" s="9">
        <v>0.63</v>
      </c>
    </row>
    <row r="257" spans="7:33" x14ac:dyDescent="0.3">
      <c r="G257" s="3">
        <v>0.15</v>
      </c>
      <c r="H257" s="3">
        <v>7.0000000000000007E-2</v>
      </c>
      <c r="I257" s="3">
        <v>23.7</v>
      </c>
      <c r="P257" s="9">
        <v>250</v>
      </c>
      <c r="Q257" s="9">
        <v>1406000</v>
      </c>
      <c r="R257" s="9"/>
      <c r="S257" s="43">
        <v>238</v>
      </c>
      <c r="T257" s="43">
        <v>192</v>
      </c>
      <c r="U257" s="14">
        <v>48.6</v>
      </c>
      <c r="V257" s="43" t="s">
        <v>16</v>
      </c>
      <c r="W257" s="43" t="s">
        <v>16</v>
      </c>
      <c r="X257" s="14">
        <v>9.5</v>
      </c>
      <c r="Y257" s="43">
        <v>6.3</v>
      </c>
      <c r="Z257" s="9"/>
      <c r="AA257" s="9">
        <v>6</v>
      </c>
      <c r="AB257" s="9">
        <v>9</v>
      </c>
      <c r="AC257" s="9">
        <v>9.4</v>
      </c>
      <c r="AD257" s="9">
        <v>2.63</v>
      </c>
      <c r="AE257" s="9">
        <v>102.61</v>
      </c>
      <c r="AF257" s="9">
        <v>0.86</v>
      </c>
      <c r="AG257" s="9">
        <v>0.57999999999999996</v>
      </c>
    </row>
    <row r="258" spans="7:33" x14ac:dyDescent="0.3">
      <c r="P258" s="43">
        <v>251</v>
      </c>
      <c r="Q258" s="43">
        <v>1518000</v>
      </c>
      <c r="R258" s="43"/>
      <c r="S258" s="43">
        <v>218</v>
      </c>
      <c r="T258" s="43">
        <v>179</v>
      </c>
      <c r="U258" s="42">
        <v>43.457142857142856</v>
      </c>
      <c r="V258" s="43" t="s">
        <v>16</v>
      </c>
      <c r="W258" s="43" t="s">
        <v>16</v>
      </c>
      <c r="X258" s="42">
        <v>8.887096774193548</v>
      </c>
      <c r="Y258" s="43">
        <v>6</v>
      </c>
      <c r="Z258" s="43"/>
      <c r="AA258" s="43">
        <v>5</v>
      </c>
      <c r="AB258" s="43">
        <v>7</v>
      </c>
      <c r="AC258" s="43">
        <v>10.029999999999999</v>
      </c>
      <c r="AD258" s="43">
        <v>3.15</v>
      </c>
      <c r="AE258" s="43">
        <v>53.5</v>
      </c>
      <c r="AF258" s="9">
        <v>1.29</v>
      </c>
      <c r="AG258" s="9">
        <v>0.8</v>
      </c>
    </row>
    <row r="259" spans="7:33" x14ac:dyDescent="0.3">
      <c r="P259" s="9">
        <v>252</v>
      </c>
      <c r="Q259" s="9">
        <v>1541000</v>
      </c>
      <c r="R259" s="9"/>
      <c r="S259" s="43">
        <v>259</v>
      </c>
      <c r="T259" s="43">
        <v>202</v>
      </c>
      <c r="U259" s="14">
        <v>44.228571428571421</v>
      </c>
      <c r="V259" s="43" t="s">
        <v>16</v>
      </c>
      <c r="W259" s="43" t="s">
        <v>16</v>
      </c>
      <c r="X259" s="14">
        <v>9.806451612903226</v>
      </c>
      <c r="Y259" s="43">
        <v>7.3</v>
      </c>
      <c r="Z259" s="9"/>
      <c r="AA259" s="9">
        <v>10</v>
      </c>
      <c r="AB259" s="9">
        <v>8</v>
      </c>
      <c r="AC259" s="9">
        <v>5.93</v>
      </c>
      <c r="AD259" s="9">
        <v>3.52</v>
      </c>
      <c r="AE259" s="9">
        <v>119.31</v>
      </c>
      <c r="AF259" s="9">
        <v>0.98</v>
      </c>
      <c r="AG259" s="9">
        <v>0.86</v>
      </c>
    </row>
    <row r="260" spans="7:33" x14ac:dyDescent="0.3">
      <c r="P260" s="9">
        <v>253</v>
      </c>
      <c r="Q260" s="9">
        <v>1520000</v>
      </c>
      <c r="R260" s="9"/>
      <c r="S260" s="43">
        <v>241</v>
      </c>
      <c r="T260" s="43">
        <v>194</v>
      </c>
      <c r="U260" s="14">
        <v>48.085714285714282</v>
      </c>
      <c r="V260" s="43" t="s">
        <v>16</v>
      </c>
      <c r="W260" s="43" t="s">
        <v>16</v>
      </c>
      <c r="X260" s="14">
        <v>9.5</v>
      </c>
      <c r="Y260" s="43">
        <v>7</v>
      </c>
      <c r="Z260" s="9"/>
      <c r="AA260" s="9">
        <v>6</v>
      </c>
      <c r="AB260" s="9">
        <v>8</v>
      </c>
      <c r="AC260" s="9">
        <v>8.64</v>
      </c>
      <c r="AD260" s="9">
        <v>3.84</v>
      </c>
      <c r="AE260" s="9">
        <v>100.35</v>
      </c>
      <c r="AF260" s="9">
        <v>0.95</v>
      </c>
      <c r="AG260" s="9">
        <v>0.57999999999999996</v>
      </c>
    </row>
    <row r="261" spans="7:33" x14ac:dyDescent="0.3">
      <c r="P261" s="9">
        <v>254</v>
      </c>
      <c r="Q261" s="9">
        <v>1492000</v>
      </c>
      <c r="R261" s="9"/>
      <c r="S261" s="43">
        <v>229</v>
      </c>
      <c r="T261" s="43">
        <v>187</v>
      </c>
      <c r="U261" s="14">
        <v>49.371428571428567</v>
      </c>
      <c r="V261" s="43" t="s">
        <v>16</v>
      </c>
      <c r="W261" s="43" t="s">
        <v>16</v>
      </c>
      <c r="X261" s="14">
        <v>9.806451612903226</v>
      </c>
      <c r="Y261" s="43">
        <v>6.8</v>
      </c>
      <c r="Z261" s="9"/>
      <c r="AA261" s="9">
        <v>4</v>
      </c>
      <c r="AB261" s="9">
        <v>8</v>
      </c>
      <c r="AC261" s="9">
        <v>8.64</v>
      </c>
      <c r="AD261" s="9">
        <v>4.07</v>
      </c>
      <c r="AE261" s="9">
        <v>111.02</v>
      </c>
      <c r="AF261" s="9">
        <v>0.92</v>
      </c>
      <c r="AG261" s="9">
        <v>0.48</v>
      </c>
    </row>
    <row r="262" spans="7:33" x14ac:dyDescent="0.3">
      <c r="P262" s="9">
        <v>255</v>
      </c>
      <c r="Q262" s="9">
        <v>1406000</v>
      </c>
      <c r="R262" s="9"/>
      <c r="S262" s="43">
        <v>216</v>
      </c>
      <c r="T262" s="43">
        <v>194</v>
      </c>
      <c r="U262" s="14">
        <v>46.928571428571431</v>
      </c>
      <c r="V262" s="43" t="s">
        <v>16</v>
      </c>
      <c r="W262" s="43" t="s">
        <v>16</v>
      </c>
      <c r="X262" s="14">
        <v>9.193548387096774</v>
      </c>
      <c r="Y262" s="43">
        <v>6.2</v>
      </c>
      <c r="Z262" s="9"/>
      <c r="AA262" s="9">
        <v>7</v>
      </c>
      <c r="AB262" s="9">
        <v>7</v>
      </c>
      <c r="AC262" s="9">
        <v>8.81</v>
      </c>
      <c r="AD262" s="9">
        <v>4.1100000000000003</v>
      </c>
      <c r="AE262" s="9">
        <v>106.2</v>
      </c>
      <c r="AF262" s="9">
        <v>1.1599999999999999</v>
      </c>
      <c r="AG262" s="9">
        <v>0.8</v>
      </c>
    </row>
    <row r="263" spans="7:33" x14ac:dyDescent="0.3">
      <c r="P263" s="9">
        <v>256</v>
      </c>
      <c r="Q263" s="9">
        <v>1467000</v>
      </c>
      <c r="R263" s="9"/>
      <c r="S263" s="43">
        <v>204</v>
      </c>
      <c r="T263" s="43">
        <v>217</v>
      </c>
      <c r="U263" s="14">
        <v>45.128571428571433</v>
      </c>
      <c r="V263" s="43" t="s">
        <v>16</v>
      </c>
      <c r="W263" s="43" t="s">
        <v>16</v>
      </c>
      <c r="X263" s="14">
        <v>9.193548387096774</v>
      </c>
      <c r="Y263" s="43">
        <v>6.6</v>
      </c>
      <c r="Z263" s="9"/>
      <c r="AA263" s="9">
        <v>4</v>
      </c>
      <c r="AB263" s="9">
        <v>10</v>
      </c>
      <c r="AC263" s="9">
        <v>9.6</v>
      </c>
      <c r="AD263" s="9">
        <v>4.2699999999999996</v>
      </c>
      <c r="AE263" s="9">
        <v>102.65</v>
      </c>
      <c r="AF263" s="9">
        <v>0.98</v>
      </c>
      <c r="AG263" s="9">
        <v>0.72</v>
      </c>
    </row>
    <row r="264" spans="7:33" x14ac:dyDescent="0.3">
      <c r="P264" s="9">
        <v>257</v>
      </c>
      <c r="Q264" s="9">
        <v>1999000</v>
      </c>
      <c r="R264" s="9"/>
      <c r="S264" s="9">
        <v>543</v>
      </c>
      <c r="T264" s="9">
        <v>352</v>
      </c>
      <c r="U264" s="14">
        <v>43.2</v>
      </c>
      <c r="V264" s="9" t="s">
        <v>16</v>
      </c>
      <c r="W264" s="9" t="s">
        <v>16</v>
      </c>
      <c r="X264" s="14">
        <v>9.5</v>
      </c>
      <c r="Y264" s="9">
        <v>8.1999999999999993</v>
      </c>
      <c r="Z264" s="9"/>
      <c r="AA264" s="9">
        <v>127</v>
      </c>
      <c r="AB264" s="9">
        <v>83</v>
      </c>
      <c r="AC264" s="9">
        <v>18.850000000000001</v>
      </c>
      <c r="AD264" s="9">
        <v>3.19</v>
      </c>
      <c r="AE264" s="9">
        <v>73.06</v>
      </c>
      <c r="AF264" s="9">
        <v>2.35</v>
      </c>
      <c r="AG264" s="9">
        <v>2.2000000000000002</v>
      </c>
    </row>
    <row r="265" spans="7:33" x14ac:dyDescent="0.3">
      <c r="P265" s="9">
        <v>258</v>
      </c>
      <c r="Q265" s="9">
        <v>1835000</v>
      </c>
      <c r="R265" s="9"/>
      <c r="S265" s="43">
        <v>261</v>
      </c>
      <c r="T265" s="43">
        <v>187</v>
      </c>
      <c r="U265" s="14">
        <v>33.557142857142857</v>
      </c>
      <c r="V265" s="43" t="s">
        <v>16</v>
      </c>
      <c r="W265" s="43" t="s">
        <v>16</v>
      </c>
      <c r="X265" s="14">
        <v>7.0483870967741931</v>
      </c>
      <c r="Y265" s="43">
        <v>5.5</v>
      </c>
      <c r="Z265" s="9"/>
      <c r="AA265" s="9">
        <v>24</v>
      </c>
      <c r="AB265" s="9">
        <v>20</v>
      </c>
      <c r="AC265" s="9">
        <v>10.65</v>
      </c>
      <c r="AD265" s="9">
        <v>4.24</v>
      </c>
      <c r="AE265" s="9">
        <v>69.84</v>
      </c>
      <c r="AF265" s="9">
        <v>0.83</v>
      </c>
      <c r="AG265" s="9">
        <v>1.03</v>
      </c>
    </row>
    <row r="266" spans="7:33" x14ac:dyDescent="0.3">
      <c r="P266" s="9">
        <v>259</v>
      </c>
      <c r="Q266" s="9">
        <v>1593000</v>
      </c>
      <c r="R266" s="9"/>
      <c r="S266" s="43">
        <v>258</v>
      </c>
      <c r="T266" s="43">
        <v>206</v>
      </c>
      <c r="U266" s="14">
        <v>47.442857142857136</v>
      </c>
      <c r="V266" s="43" t="s">
        <v>16</v>
      </c>
      <c r="W266" s="43" t="s">
        <v>16</v>
      </c>
      <c r="X266" s="14">
        <v>8.887096774193548</v>
      </c>
      <c r="Y266" s="43">
        <v>5.9</v>
      </c>
      <c r="Z266" s="9"/>
      <c r="AA266" s="9">
        <v>13</v>
      </c>
      <c r="AB266" s="9">
        <v>11</v>
      </c>
      <c r="AC266" s="9">
        <v>6.78</v>
      </c>
      <c r="AD266" s="9">
        <v>4.63</v>
      </c>
      <c r="AE266" s="9">
        <v>108.63</v>
      </c>
      <c r="AF266" s="9">
        <v>1.01</v>
      </c>
      <c r="AG266" s="9">
        <v>0.73</v>
      </c>
    </row>
    <row r="267" spans="7:33" x14ac:dyDescent="0.3">
      <c r="P267" s="9">
        <v>260</v>
      </c>
      <c r="Q267" s="9">
        <v>1645000</v>
      </c>
      <c r="R267" s="9"/>
      <c r="S267" s="9">
        <v>291</v>
      </c>
      <c r="T267" s="9">
        <v>204</v>
      </c>
      <c r="U267" s="14">
        <v>46.542857142857144</v>
      </c>
      <c r="V267" s="9" t="s">
        <v>16</v>
      </c>
      <c r="W267" s="9" t="s">
        <v>16</v>
      </c>
      <c r="X267" s="14">
        <v>9.5</v>
      </c>
      <c r="Y267" s="9">
        <v>6.8</v>
      </c>
      <c r="Z267" s="9"/>
      <c r="AA267" s="9">
        <v>4</v>
      </c>
      <c r="AB267" s="9">
        <v>11</v>
      </c>
      <c r="AC267" s="9">
        <v>5.13</v>
      </c>
      <c r="AD267" s="9">
        <v>4.07</v>
      </c>
      <c r="AE267" s="9">
        <v>116.96</v>
      </c>
      <c r="AF267" s="9">
        <v>0.92</v>
      </c>
      <c r="AG267" s="9">
        <v>0.56000000000000005</v>
      </c>
    </row>
    <row r="268" spans="7:33" x14ac:dyDescent="0.3">
      <c r="P268" s="9">
        <v>261</v>
      </c>
      <c r="Q268" s="9">
        <v>1666000</v>
      </c>
      <c r="R268" s="9"/>
      <c r="S268" s="9">
        <v>207</v>
      </c>
      <c r="T268" s="9">
        <v>194</v>
      </c>
      <c r="U268" s="14">
        <v>43.714285714285715</v>
      </c>
      <c r="V268" s="9" t="s">
        <v>16</v>
      </c>
      <c r="W268" s="9" t="s">
        <v>16</v>
      </c>
      <c r="X268" s="14">
        <v>10.112903225806452</v>
      </c>
      <c r="Y268" s="9">
        <v>6</v>
      </c>
      <c r="Z268" s="9"/>
      <c r="AA268" s="9">
        <v>6</v>
      </c>
      <c r="AB268" s="9">
        <v>7</v>
      </c>
      <c r="AC268" s="9">
        <v>4.01</v>
      </c>
      <c r="AD268" s="9">
        <v>4.34</v>
      </c>
      <c r="AE268" s="9">
        <v>130.38</v>
      </c>
      <c r="AF268" s="9">
        <v>0.86</v>
      </c>
      <c r="AG268" s="9">
        <v>0.49</v>
      </c>
    </row>
    <row r="269" spans="7:33" x14ac:dyDescent="0.3">
      <c r="P269" s="9">
        <v>262</v>
      </c>
      <c r="Q269" s="9">
        <v>1653000</v>
      </c>
      <c r="R269" s="9"/>
      <c r="S269" s="43">
        <v>219</v>
      </c>
      <c r="T269" s="43">
        <v>199</v>
      </c>
      <c r="U269" s="14">
        <v>45.128571428571433</v>
      </c>
      <c r="V269" s="43" t="s">
        <v>16</v>
      </c>
      <c r="W269" s="43" t="s">
        <v>16</v>
      </c>
      <c r="X269" s="14">
        <v>9.5</v>
      </c>
      <c r="Y269" s="43">
        <v>7</v>
      </c>
      <c r="Z269" s="9"/>
      <c r="AA269" s="9">
        <v>9</v>
      </c>
      <c r="AB269" s="9">
        <v>11</v>
      </c>
      <c r="AC269" s="9">
        <v>5.75</v>
      </c>
      <c r="AD269" s="9">
        <v>4.24</v>
      </c>
      <c r="AE269" s="9">
        <v>124.49</v>
      </c>
      <c r="AF269" s="9">
        <v>1.04</v>
      </c>
      <c r="AG269" s="9">
        <v>0.77</v>
      </c>
    </row>
    <row r="270" spans="7:33" x14ac:dyDescent="0.3">
      <c r="P270" s="9">
        <v>263</v>
      </c>
      <c r="Q270" s="9">
        <v>1664000</v>
      </c>
      <c r="R270" s="9"/>
      <c r="S270" s="43">
        <v>250</v>
      </c>
      <c r="T270" s="43">
        <v>245</v>
      </c>
      <c r="U270" s="14">
        <v>43.585714285714282</v>
      </c>
      <c r="V270" s="43" t="s">
        <v>16</v>
      </c>
      <c r="W270" s="43" t="s">
        <v>16</v>
      </c>
      <c r="X270" s="14">
        <v>8.887096774193548</v>
      </c>
      <c r="Y270" s="43">
        <v>7.1</v>
      </c>
      <c r="Z270" s="9"/>
      <c r="AA270" s="9">
        <v>15</v>
      </c>
      <c r="AB270" s="9">
        <v>11</v>
      </c>
      <c r="AC270" s="9">
        <v>4.2300000000000004</v>
      </c>
      <c r="AD270" s="9">
        <v>4.17</v>
      </c>
      <c r="AE270" s="9">
        <v>126.26</v>
      </c>
      <c r="AF270" s="9">
        <v>0.83</v>
      </c>
      <c r="AG270" s="9">
        <v>0.97</v>
      </c>
    </row>
    <row r="271" spans="7:33" x14ac:dyDescent="0.3">
      <c r="P271" s="9">
        <v>264</v>
      </c>
      <c r="Q271" s="9">
        <v>1742000</v>
      </c>
      <c r="R271" s="9"/>
      <c r="S271" s="9">
        <v>270</v>
      </c>
      <c r="T271" s="9">
        <v>220</v>
      </c>
      <c r="U271" s="14">
        <v>45.25714285714286</v>
      </c>
      <c r="V271" s="9" t="s">
        <v>16</v>
      </c>
      <c r="W271" s="9" t="s">
        <v>16</v>
      </c>
      <c r="X271" s="14">
        <v>9.193548387096774</v>
      </c>
      <c r="Y271" s="9">
        <v>6.7</v>
      </c>
      <c r="Z271" s="9"/>
      <c r="AA271" s="9">
        <v>10</v>
      </c>
      <c r="AB271" s="9">
        <v>16</v>
      </c>
      <c r="AC271" s="9">
        <v>7.59</v>
      </c>
      <c r="AD271" s="9">
        <v>5.03</v>
      </c>
      <c r="AE271" s="9">
        <v>127.59</v>
      </c>
      <c r="AF271" s="9">
        <v>0.92</v>
      </c>
      <c r="AG271" s="9">
        <v>0.83</v>
      </c>
    </row>
    <row r="272" spans="7:33" x14ac:dyDescent="0.3">
      <c r="P272" s="9">
        <v>265</v>
      </c>
      <c r="Q272" s="9">
        <v>1659000</v>
      </c>
      <c r="R272" s="9"/>
      <c r="S272" s="9">
        <v>256</v>
      </c>
      <c r="T272" s="9">
        <v>214</v>
      </c>
      <c r="U272" s="14">
        <v>46.157142857142851</v>
      </c>
      <c r="V272" s="9" t="s">
        <v>16</v>
      </c>
      <c r="W272" s="9" t="s">
        <v>16</v>
      </c>
      <c r="X272" s="14">
        <v>9.806451612903226</v>
      </c>
      <c r="Y272" s="9">
        <v>7</v>
      </c>
      <c r="Z272" s="9"/>
      <c r="AA272" s="9">
        <v>8</v>
      </c>
      <c r="AB272" s="9">
        <v>13</v>
      </c>
      <c r="AC272" s="9">
        <v>5.67</v>
      </c>
      <c r="AD272" s="9">
        <v>5.45</v>
      </c>
      <c r="AE272" s="9">
        <v>144.81</v>
      </c>
      <c r="AF272" s="9">
        <v>0.98</v>
      </c>
      <c r="AG272" s="9">
        <v>0.82</v>
      </c>
    </row>
    <row r="273" spans="16:33" x14ac:dyDescent="0.3">
      <c r="P273" s="9">
        <v>266</v>
      </c>
      <c r="Q273" s="9">
        <v>1875000</v>
      </c>
      <c r="R273" s="9"/>
      <c r="S273" s="43">
        <v>315</v>
      </c>
      <c r="T273" s="43">
        <v>267</v>
      </c>
      <c r="U273" s="14">
        <v>46.8</v>
      </c>
      <c r="V273" s="43" t="s">
        <v>16</v>
      </c>
      <c r="W273" s="43" t="s">
        <v>16</v>
      </c>
      <c r="X273" s="14">
        <v>10.725806451612904</v>
      </c>
      <c r="Y273" s="43">
        <v>7.6</v>
      </c>
      <c r="Z273" s="9"/>
      <c r="AA273" s="9">
        <v>3</v>
      </c>
      <c r="AB273" s="9">
        <v>12</v>
      </c>
      <c r="AC273" s="9">
        <v>11.97</v>
      </c>
      <c r="AD273" s="9">
        <v>5.59</v>
      </c>
      <c r="AE273" s="9">
        <v>118.2</v>
      </c>
      <c r="AF273" s="9">
        <v>0.98</v>
      </c>
      <c r="AG273" s="9">
        <v>0.66</v>
      </c>
    </row>
    <row r="274" spans="16:33" x14ac:dyDescent="0.3">
      <c r="P274" s="9">
        <v>267</v>
      </c>
      <c r="Q274" s="9">
        <v>1843000</v>
      </c>
      <c r="R274" s="9"/>
      <c r="S274" s="43">
        <v>295</v>
      </c>
      <c r="T274" s="43">
        <v>268</v>
      </c>
      <c r="U274" s="14">
        <v>48.214285714285715</v>
      </c>
      <c r="V274" s="43" t="s">
        <v>16</v>
      </c>
      <c r="W274" s="43" t="s">
        <v>16</v>
      </c>
      <c r="X274" s="14">
        <v>9.5</v>
      </c>
      <c r="Y274" s="43">
        <v>7.7</v>
      </c>
      <c r="Z274" s="9"/>
      <c r="AA274" s="9">
        <v>7</v>
      </c>
      <c r="AB274" s="9">
        <v>12</v>
      </c>
      <c r="AC274" s="9">
        <v>10.55</v>
      </c>
      <c r="AD274" s="9">
        <v>5.92</v>
      </c>
      <c r="AE274" s="9">
        <v>113.14</v>
      </c>
      <c r="AF274" s="9">
        <v>0.92</v>
      </c>
      <c r="AG274" s="9">
        <v>0.59</v>
      </c>
    </row>
    <row r="275" spans="16:33" x14ac:dyDescent="0.3">
      <c r="P275" s="9">
        <v>268</v>
      </c>
      <c r="Q275" s="9">
        <v>1725000</v>
      </c>
      <c r="R275" s="9"/>
      <c r="S275" s="43">
        <v>245</v>
      </c>
      <c r="T275" s="43">
        <v>204</v>
      </c>
      <c r="U275" s="14">
        <v>50.142857142857146</v>
      </c>
      <c r="V275" s="43" t="s">
        <v>16</v>
      </c>
      <c r="W275" s="43" t="s">
        <v>16</v>
      </c>
      <c r="X275" s="14">
        <v>10.419354838709678</v>
      </c>
      <c r="Y275" s="43">
        <v>7.1</v>
      </c>
      <c r="Z275" s="9"/>
      <c r="AA275" s="9">
        <v>6</v>
      </c>
      <c r="AB275" s="9">
        <v>8</v>
      </c>
      <c r="AC275" s="9">
        <v>7.11</v>
      </c>
      <c r="AD275" s="9">
        <v>6.6</v>
      </c>
      <c r="AE275" s="9">
        <v>141.66999999999999</v>
      </c>
      <c r="AF275" s="9">
        <v>0.8</v>
      </c>
      <c r="AG275" s="9">
        <v>0.56999999999999995</v>
      </c>
    </row>
    <row r="276" spans="16:33" x14ac:dyDescent="0.3">
      <c r="P276" s="9">
        <v>269</v>
      </c>
      <c r="Q276" s="9">
        <v>1721000</v>
      </c>
      <c r="R276" s="9"/>
      <c r="S276" s="43">
        <v>240</v>
      </c>
      <c r="T276" s="43">
        <v>213</v>
      </c>
      <c r="U276" s="14">
        <v>48.085714285714282</v>
      </c>
      <c r="V276" s="43" t="s">
        <v>16</v>
      </c>
      <c r="W276" s="43" t="s">
        <v>16</v>
      </c>
      <c r="X276" s="14">
        <v>9.5</v>
      </c>
      <c r="Y276" s="43">
        <v>6.9</v>
      </c>
      <c r="Z276" s="9"/>
      <c r="AA276" s="9">
        <v>8</v>
      </c>
      <c r="AB276" s="9">
        <v>10</v>
      </c>
      <c r="AC276" s="9">
        <v>6.3</v>
      </c>
      <c r="AD276" s="9">
        <v>6.05</v>
      </c>
      <c r="AE276" s="9">
        <v>132.24</v>
      </c>
      <c r="AF276" s="9">
        <v>1.1000000000000001</v>
      </c>
      <c r="AG276" s="9">
        <v>0.73</v>
      </c>
    </row>
    <row r="277" spans="16:33" x14ac:dyDescent="0.3">
      <c r="P277" s="9">
        <v>270</v>
      </c>
      <c r="Q277" s="9">
        <v>1667000</v>
      </c>
      <c r="R277" s="9"/>
      <c r="S277" s="43">
        <v>249</v>
      </c>
      <c r="T277" s="43">
        <v>232</v>
      </c>
      <c r="U277" s="14">
        <v>48.6</v>
      </c>
      <c r="V277" s="43" t="s">
        <v>16</v>
      </c>
      <c r="W277" s="43" t="s">
        <v>16</v>
      </c>
      <c r="X277" s="14">
        <v>9.5</v>
      </c>
      <c r="Y277" s="43">
        <v>6.5</v>
      </c>
      <c r="Z277" s="9"/>
      <c r="AA277" s="9">
        <v>5</v>
      </c>
      <c r="AB277" s="9">
        <v>12</v>
      </c>
      <c r="AC277" s="9">
        <v>5.12</v>
      </c>
      <c r="AD277" s="9">
        <v>5.91</v>
      </c>
      <c r="AE277" s="9">
        <v>148.36000000000001</v>
      </c>
      <c r="AF277" s="9">
        <v>1.07</v>
      </c>
      <c r="AG277" s="9">
        <v>0.71</v>
      </c>
    </row>
    <row r="278" spans="16:33" x14ac:dyDescent="0.3">
      <c r="P278" s="9">
        <v>271</v>
      </c>
      <c r="Q278" s="9">
        <v>1705000</v>
      </c>
      <c r="R278" s="9"/>
      <c r="S278" s="43">
        <v>350</v>
      </c>
      <c r="T278" s="43">
        <v>255</v>
      </c>
      <c r="U278" s="14">
        <v>47.442857142857136</v>
      </c>
      <c r="V278" s="43" t="s">
        <v>16</v>
      </c>
      <c r="W278" s="43" t="s">
        <v>16</v>
      </c>
      <c r="X278" s="14">
        <v>9.806451612903226</v>
      </c>
      <c r="Y278" s="43">
        <v>8.6</v>
      </c>
      <c r="Z278" s="9"/>
      <c r="AA278" s="9">
        <v>19</v>
      </c>
      <c r="AB278" s="9">
        <v>13</v>
      </c>
      <c r="AC278" s="9">
        <v>6.04</v>
      </c>
      <c r="AD278" s="9">
        <v>5.68</v>
      </c>
      <c r="AE278" s="9">
        <v>129.13999999999999</v>
      </c>
      <c r="AF278" s="9">
        <v>1.1000000000000001</v>
      </c>
      <c r="AG278" s="9">
        <v>0.77</v>
      </c>
    </row>
    <row r="279" spans="16:33" x14ac:dyDescent="0.3">
      <c r="P279" s="9">
        <v>272</v>
      </c>
      <c r="Q279" s="9">
        <v>1735000</v>
      </c>
      <c r="R279" s="9"/>
      <c r="S279" s="43">
        <v>287</v>
      </c>
      <c r="T279" s="43">
        <v>237</v>
      </c>
      <c r="U279" s="14">
        <v>48.085714285714282</v>
      </c>
      <c r="V279" s="43" t="s">
        <v>16</v>
      </c>
      <c r="W279" s="43" t="s">
        <v>16</v>
      </c>
      <c r="X279" s="14">
        <v>9.806451612903226</v>
      </c>
      <c r="Y279" s="43">
        <v>6.3</v>
      </c>
      <c r="Z279" s="9"/>
      <c r="AA279" s="9">
        <v>8</v>
      </c>
      <c r="AB279" s="9">
        <v>10</v>
      </c>
      <c r="AC279" s="9">
        <v>8.9</v>
      </c>
      <c r="AD279" s="9">
        <v>5.62</v>
      </c>
      <c r="AE279" s="9">
        <v>124.13</v>
      </c>
      <c r="AF279" s="9">
        <v>1.26</v>
      </c>
      <c r="AG279" s="9">
        <v>0.79</v>
      </c>
    </row>
    <row r="280" spans="16:33" x14ac:dyDescent="0.3">
      <c r="P280" s="9">
        <v>273</v>
      </c>
      <c r="Q280" s="9">
        <v>1756000</v>
      </c>
      <c r="R280" s="9"/>
      <c r="S280" s="43">
        <v>285</v>
      </c>
      <c r="T280" s="43">
        <v>239</v>
      </c>
      <c r="U280" s="14">
        <v>47.828571428571429</v>
      </c>
      <c r="V280" s="43" t="s">
        <v>16</v>
      </c>
      <c r="W280" s="43" t="s">
        <v>16</v>
      </c>
      <c r="X280" s="14">
        <v>9.806451612903226</v>
      </c>
      <c r="Y280" s="43">
        <v>6.8</v>
      </c>
      <c r="Z280" s="9"/>
      <c r="AA280" s="9">
        <v>5</v>
      </c>
      <c r="AB280" s="9">
        <v>12</v>
      </c>
      <c r="AC280" s="9">
        <v>11.65</v>
      </c>
      <c r="AD280" s="9">
        <v>5.62</v>
      </c>
      <c r="AE280" s="9">
        <v>117.14</v>
      </c>
      <c r="AF280" s="9">
        <v>1.26</v>
      </c>
      <c r="AG280" s="9">
        <v>0.74</v>
      </c>
    </row>
    <row r="281" spans="16:33" x14ac:dyDescent="0.3">
      <c r="P281" s="43">
        <v>274</v>
      </c>
      <c r="Q281" s="43">
        <v>1691000</v>
      </c>
      <c r="R281" s="43"/>
      <c r="S281" s="43">
        <v>266</v>
      </c>
      <c r="T281" s="43">
        <v>209</v>
      </c>
      <c r="U281" s="42">
        <v>47.057142857142864</v>
      </c>
      <c r="V281" s="43" t="s">
        <v>16</v>
      </c>
      <c r="W281" s="43" t="s">
        <v>16</v>
      </c>
      <c r="X281" s="42">
        <v>10.112903225806452</v>
      </c>
      <c r="Y281" s="43">
        <v>7.1</v>
      </c>
      <c r="Z281" s="43"/>
      <c r="AA281" s="43">
        <v>13</v>
      </c>
      <c r="AB281" s="43">
        <v>9</v>
      </c>
      <c r="AC281" s="43">
        <v>9.73</v>
      </c>
      <c r="AD281" s="43">
        <v>5.39</v>
      </c>
      <c r="AE281" s="43">
        <v>116.34</v>
      </c>
      <c r="AF281" s="9">
        <v>1.26</v>
      </c>
      <c r="AG281" s="9">
        <v>0.75</v>
      </c>
    </row>
    <row r="282" spans="16:33" x14ac:dyDescent="0.3">
      <c r="P282" s="9">
        <v>275</v>
      </c>
      <c r="Q282" s="9">
        <v>1660000</v>
      </c>
      <c r="R282" s="9"/>
      <c r="S282" s="43">
        <v>258</v>
      </c>
      <c r="T282" s="43">
        <v>213</v>
      </c>
      <c r="U282" s="14">
        <v>48.857142857142854</v>
      </c>
      <c r="V282" s="43" t="s">
        <v>16</v>
      </c>
      <c r="W282" s="43" t="s">
        <v>16</v>
      </c>
      <c r="X282" s="14">
        <v>11.03225806451613</v>
      </c>
      <c r="Y282" s="43">
        <v>6.8</v>
      </c>
      <c r="Z282" s="9"/>
      <c r="AA282" s="9">
        <v>9</v>
      </c>
      <c r="AB282" s="9">
        <v>8</v>
      </c>
      <c r="AC282" s="9">
        <v>9.39</v>
      </c>
      <c r="AD282" s="9">
        <v>4.8</v>
      </c>
      <c r="AE282" s="9">
        <v>127.45</v>
      </c>
      <c r="AF282" s="9">
        <v>1.1000000000000001</v>
      </c>
      <c r="AG282" s="9">
        <v>0.67</v>
      </c>
    </row>
    <row r="283" spans="16:33" x14ac:dyDescent="0.3">
      <c r="P283" s="9">
        <v>276</v>
      </c>
      <c r="Q283" s="9">
        <v>1542000</v>
      </c>
      <c r="R283" s="9"/>
      <c r="S283" s="43">
        <v>218</v>
      </c>
      <c r="T283" s="43">
        <v>196</v>
      </c>
      <c r="U283" s="14">
        <v>50.142857142857146</v>
      </c>
      <c r="V283" s="43" t="s">
        <v>16</v>
      </c>
      <c r="W283" s="43" t="s">
        <v>16</v>
      </c>
      <c r="X283" s="14">
        <v>10.112903225806452</v>
      </c>
      <c r="Y283" s="43">
        <v>6.4</v>
      </c>
      <c r="Z283" s="9"/>
      <c r="AA283" s="9">
        <v>12</v>
      </c>
      <c r="AB283" s="9">
        <v>9</v>
      </c>
      <c r="AC283" s="9">
        <v>10.35</v>
      </c>
      <c r="AD283" s="9">
        <v>3.75</v>
      </c>
      <c r="AE283" s="9">
        <v>140.87</v>
      </c>
      <c r="AF283" s="9">
        <v>1.29</v>
      </c>
      <c r="AG283" s="9">
        <v>0.74</v>
      </c>
    </row>
    <row r="284" spans="16:33" x14ac:dyDescent="0.3">
      <c r="P284" s="9">
        <v>277</v>
      </c>
      <c r="Q284" s="9">
        <v>1573000</v>
      </c>
      <c r="R284" s="9"/>
      <c r="S284" s="43">
        <v>250</v>
      </c>
      <c r="T284" s="43">
        <v>218</v>
      </c>
      <c r="U284" s="14">
        <v>51.171428571428571</v>
      </c>
      <c r="V284" s="43" t="s">
        <v>16</v>
      </c>
      <c r="W284" s="43" t="s">
        <v>16</v>
      </c>
      <c r="X284" s="14">
        <v>10.419354838709678</v>
      </c>
      <c r="Y284" s="43">
        <v>6.8</v>
      </c>
      <c r="Z284" s="9"/>
      <c r="AA284" s="9">
        <v>12</v>
      </c>
      <c r="AB284" s="9">
        <v>7</v>
      </c>
      <c r="AC284" s="9">
        <v>10.57</v>
      </c>
      <c r="AD284" s="9">
        <v>3.52</v>
      </c>
      <c r="AE284" s="9">
        <v>142.02000000000001</v>
      </c>
      <c r="AF284" s="9">
        <v>1.07</v>
      </c>
      <c r="AG284" s="9">
        <v>0.62</v>
      </c>
    </row>
    <row r="285" spans="16:33" x14ac:dyDescent="0.3">
      <c r="P285" s="9">
        <v>278</v>
      </c>
      <c r="Q285" s="9">
        <v>2702000</v>
      </c>
      <c r="R285" s="9"/>
      <c r="S285" s="43">
        <v>415</v>
      </c>
      <c r="T285" s="43">
        <v>251</v>
      </c>
      <c r="U285" s="14">
        <v>33.557142857142857</v>
      </c>
      <c r="V285" s="43" t="s">
        <v>16</v>
      </c>
      <c r="W285" s="43" t="s">
        <v>16</v>
      </c>
      <c r="X285" s="14">
        <v>7.661290322580645</v>
      </c>
      <c r="Y285" s="43">
        <v>6.8</v>
      </c>
      <c r="Z285" s="9"/>
      <c r="AA285" s="9">
        <v>102</v>
      </c>
      <c r="AB285" s="9">
        <v>56</v>
      </c>
      <c r="AC285" s="9">
        <v>26.61</v>
      </c>
      <c r="AD285" s="9">
        <v>2.37</v>
      </c>
      <c r="AE285" s="9">
        <v>41.36</v>
      </c>
      <c r="AF285" s="9">
        <v>0.4</v>
      </c>
      <c r="AG285" s="9">
        <v>2.09</v>
      </c>
    </row>
    <row r="286" spans="16:33" x14ac:dyDescent="0.3">
      <c r="P286" s="9">
        <v>279</v>
      </c>
      <c r="Q286" s="9">
        <v>2420000</v>
      </c>
      <c r="R286" s="9"/>
      <c r="S286" s="9">
        <v>225</v>
      </c>
      <c r="T286" s="9">
        <v>159</v>
      </c>
      <c r="U286" s="14">
        <v>29.957142857142859</v>
      </c>
      <c r="V286" s="9" t="s">
        <v>16</v>
      </c>
      <c r="W286" s="9" t="s">
        <v>16</v>
      </c>
      <c r="X286" s="14">
        <v>6.7419354838709689</v>
      </c>
      <c r="Y286" s="9">
        <v>5.0999999999999996</v>
      </c>
      <c r="Z286" s="9"/>
      <c r="AA286" s="9">
        <v>23</v>
      </c>
      <c r="AB286" s="9">
        <v>15</v>
      </c>
      <c r="AC286" s="9">
        <v>6.94</v>
      </c>
      <c r="AD286" s="9">
        <v>2.42</v>
      </c>
      <c r="AE286" s="9">
        <v>78.11</v>
      </c>
      <c r="AF286" s="9">
        <v>1.42</v>
      </c>
      <c r="AG286" s="9">
        <v>1.03</v>
      </c>
    </row>
    <row r="287" spans="16:33" x14ac:dyDescent="0.3">
      <c r="P287" s="9">
        <v>280</v>
      </c>
      <c r="Q287" s="9">
        <v>2550000</v>
      </c>
      <c r="R287" s="9"/>
      <c r="S287" s="9">
        <v>351</v>
      </c>
      <c r="T287" s="9">
        <v>226</v>
      </c>
      <c r="U287" s="14">
        <v>33.942857142857143</v>
      </c>
      <c r="V287" s="9" t="s">
        <v>16</v>
      </c>
      <c r="W287" s="9" t="s">
        <v>16</v>
      </c>
      <c r="X287" s="14">
        <v>6.435483870967742</v>
      </c>
      <c r="Y287" s="9">
        <v>6.5</v>
      </c>
      <c r="Z287" s="9"/>
      <c r="AA287" s="9">
        <v>60</v>
      </c>
      <c r="AB287" s="9">
        <v>38</v>
      </c>
      <c r="AC287" s="9">
        <v>14.58</v>
      </c>
      <c r="AD287" s="9">
        <v>2.82</v>
      </c>
      <c r="AE287" s="9">
        <v>67.77</v>
      </c>
      <c r="AF287" s="9">
        <v>0.8</v>
      </c>
      <c r="AG287" s="9">
        <v>1.26</v>
      </c>
    </row>
    <row r="288" spans="16:33" x14ac:dyDescent="0.3">
      <c r="P288" s="9">
        <v>281</v>
      </c>
      <c r="Q288" s="9">
        <v>2354000</v>
      </c>
      <c r="R288" s="9"/>
      <c r="S288" s="43">
        <v>223</v>
      </c>
      <c r="T288" s="43">
        <v>147</v>
      </c>
      <c r="U288" s="14">
        <v>28.028571428571432</v>
      </c>
      <c r="V288" s="43" t="s">
        <v>16</v>
      </c>
      <c r="W288" s="43" t="s">
        <v>16</v>
      </c>
      <c r="X288" s="14">
        <v>5.5161290322580649</v>
      </c>
      <c r="Y288" s="43">
        <v>4.4000000000000004</v>
      </c>
      <c r="Z288" s="9"/>
      <c r="AA288" s="9">
        <v>32</v>
      </c>
      <c r="AB288" s="9">
        <v>26</v>
      </c>
      <c r="AC288" s="9">
        <v>16.59</v>
      </c>
      <c r="AD288" s="9">
        <v>2.4300000000000002</v>
      </c>
      <c r="AE288" s="9">
        <v>49.16</v>
      </c>
      <c r="AF288" s="9">
        <v>0.28000000000000003</v>
      </c>
      <c r="AG288" s="9">
        <v>0.83</v>
      </c>
    </row>
    <row r="289" spans="16:33" x14ac:dyDescent="0.3">
      <c r="P289" s="9">
        <v>282</v>
      </c>
      <c r="Q289" s="9">
        <v>2395000</v>
      </c>
      <c r="R289" s="9"/>
      <c r="S289" s="43">
        <v>256</v>
      </c>
      <c r="T289" s="43">
        <v>144</v>
      </c>
      <c r="U289" s="14">
        <v>34.714285714285715</v>
      </c>
      <c r="V289" s="43" t="s">
        <v>16</v>
      </c>
      <c r="W289" s="43" t="s">
        <v>16</v>
      </c>
      <c r="X289" s="14">
        <v>8.2741935483870961</v>
      </c>
      <c r="Y289" s="43">
        <v>5.5</v>
      </c>
      <c r="Z289" s="9"/>
      <c r="AA289" s="9">
        <v>23</v>
      </c>
      <c r="AB289" s="9">
        <v>11</v>
      </c>
      <c r="AC289" s="9">
        <v>11.69</v>
      </c>
      <c r="AD289" s="9">
        <v>2.33</v>
      </c>
      <c r="AE289" s="9">
        <v>75.290000000000006</v>
      </c>
      <c r="AF289" s="9">
        <v>0.55000000000000004</v>
      </c>
      <c r="AG289" s="9">
        <v>0.65</v>
      </c>
    </row>
    <row r="290" spans="16:33" x14ac:dyDescent="0.3">
      <c r="P290" s="9">
        <v>283</v>
      </c>
      <c r="Q290" s="9">
        <v>2002000</v>
      </c>
      <c r="R290" s="9"/>
      <c r="S290" s="43">
        <v>177</v>
      </c>
      <c r="T290" s="43">
        <v>114</v>
      </c>
      <c r="U290" s="14">
        <v>29.7</v>
      </c>
      <c r="V290" s="43" t="s">
        <v>16</v>
      </c>
      <c r="W290" s="43" t="s">
        <v>16</v>
      </c>
      <c r="X290" s="14">
        <v>6.7419354838709689</v>
      </c>
      <c r="Y290" s="43">
        <v>4.3</v>
      </c>
      <c r="Z290" s="9"/>
      <c r="AA290" s="9">
        <v>15</v>
      </c>
      <c r="AB290" s="9">
        <v>5</v>
      </c>
      <c r="AC290" s="9">
        <v>8.18</v>
      </c>
      <c r="AD290" s="9">
        <v>2.37</v>
      </c>
      <c r="AE290" s="9">
        <v>75.86</v>
      </c>
      <c r="AF290" s="9">
        <v>0.92</v>
      </c>
      <c r="AG290" s="9">
        <v>0.6</v>
      </c>
    </row>
    <row r="291" spans="16:33" x14ac:dyDescent="0.3">
      <c r="P291" s="9">
        <v>284</v>
      </c>
      <c r="Q291" s="9">
        <v>1667000</v>
      </c>
      <c r="R291" s="9"/>
      <c r="S291" s="43">
        <v>225</v>
      </c>
      <c r="T291" s="43">
        <v>175</v>
      </c>
      <c r="U291" s="14">
        <v>43.971428571428575</v>
      </c>
      <c r="V291" s="43" t="s">
        <v>16</v>
      </c>
      <c r="W291" s="43" t="s">
        <v>16</v>
      </c>
      <c r="X291" s="14">
        <v>7.661290322580645</v>
      </c>
      <c r="Y291" s="43">
        <v>4.5999999999999996</v>
      </c>
      <c r="Z291" s="9"/>
      <c r="AA291" s="9">
        <v>11</v>
      </c>
      <c r="AB291" s="9">
        <v>6</v>
      </c>
      <c r="AC291" s="9">
        <v>8.02</v>
      </c>
      <c r="AD291" s="9">
        <v>3.22</v>
      </c>
      <c r="AE291" s="9">
        <v>99.47</v>
      </c>
      <c r="AF291" s="9">
        <v>1.04</v>
      </c>
      <c r="AG291" s="9">
        <v>0.67</v>
      </c>
    </row>
    <row r="292" spans="16:33" x14ac:dyDescent="0.3">
      <c r="P292" s="9">
        <v>285</v>
      </c>
      <c r="Q292" s="9">
        <v>1743000</v>
      </c>
      <c r="R292" s="9"/>
      <c r="S292" s="43">
        <v>218</v>
      </c>
      <c r="T292" s="43">
        <v>198</v>
      </c>
      <c r="U292" s="14">
        <v>41.528571428571425</v>
      </c>
      <c r="V292" s="43" t="s">
        <v>16</v>
      </c>
      <c r="W292" s="43" t="s">
        <v>16</v>
      </c>
      <c r="X292" s="14">
        <v>9.193548387096774</v>
      </c>
      <c r="Y292" s="43">
        <v>6.3</v>
      </c>
      <c r="Z292" s="9"/>
      <c r="AA292" s="9">
        <v>7</v>
      </c>
      <c r="AB292" s="9">
        <v>7</v>
      </c>
      <c r="AC292" s="9">
        <v>8.7899999999999991</v>
      </c>
      <c r="AD292" s="9">
        <v>3.98</v>
      </c>
      <c r="AE292" s="9">
        <v>110.4</v>
      </c>
      <c r="AF292" s="9">
        <v>1.1299999999999999</v>
      </c>
      <c r="AG292" s="9">
        <v>0.61</v>
      </c>
    </row>
    <row r="293" spans="16:33" x14ac:dyDescent="0.3">
      <c r="P293" s="9">
        <v>286</v>
      </c>
      <c r="Q293" s="9">
        <v>1672000</v>
      </c>
      <c r="R293" s="9"/>
      <c r="S293" s="43">
        <v>247</v>
      </c>
      <c r="T293" s="43">
        <v>176</v>
      </c>
      <c r="U293" s="14">
        <v>49.114285714285714</v>
      </c>
      <c r="V293" s="43" t="s">
        <v>16</v>
      </c>
      <c r="W293" s="43" t="s">
        <v>16</v>
      </c>
      <c r="X293" s="14">
        <v>10.419354838709678</v>
      </c>
      <c r="Y293" s="43">
        <v>7.6</v>
      </c>
      <c r="Z293" s="9"/>
      <c r="AA293" s="9">
        <v>9</v>
      </c>
      <c r="AB293" s="9">
        <v>10</v>
      </c>
      <c r="AC293" s="9">
        <v>7.78</v>
      </c>
      <c r="AD293" s="9">
        <v>4.17</v>
      </c>
      <c r="AE293" s="9">
        <v>120.06</v>
      </c>
      <c r="AF293" s="9">
        <v>1.1000000000000001</v>
      </c>
      <c r="AG293" s="9">
        <v>0.63</v>
      </c>
    </row>
    <row r="294" spans="16:33" x14ac:dyDescent="0.3">
      <c r="P294" s="9">
        <v>287</v>
      </c>
      <c r="Q294" s="9">
        <v>1730000</v>
      </c>
      <c r="R294" s="9"/>
      <c r="S294" s="43">
        <v>244</v>
      </c>
      <c r="T294" s="43">
        <v>165</v>
      </c>
      <c r="U294" s="14">
        <v>50.4</v>
      </c>
      <c r="V294" s="43" t="s">
        <v>16</v>
      </c>
      <c r="W294" s="43" t="s">
        <v>16</v>
      </c>
      <c r="X294" s="14">
        <v>10.419354838709678</v>
      </c>
      <c r="Y294" s="43">
        <v>6.8</v>
      </c>
      <c r="Z294" s="9"/>
      <c r="AA294" s="9">
        <v>11</v>
      </c>
      <c r="AB294" s="9">
        <v>9</v>
      </c>
      <c r="AC294" s="9">
        <v>10.29</v>
      </c>
      <c r="AD294" s="9">
        <v>3.94</v>
      </c>
      <c r="AE294" s="9">
        <v>118.69</v>
      </c>
      <c r="AF294" s="9">
        <v>0.89</v>
      </c>
      <c r="AG294" s="9">
        <v>0.9</v>
      </c>
    </row>
    <row r="295" spans="16:33" x14ac:dyDescent="0.3">
      <c r="P295" s="9">
        <v>288</v>
      </c>
      <c r="Q295" s="9">
        <v>1632000</v>
      </c>
      <c r="R295" s="9"/>
      <c r="S295" s="9">
        <v>270</v>
      </c>
      <c r="T295" s="9">
        <v>223</v>
      </c>
      <c r="U295" s="14">
        <v>48.471428571428575</v>
      </c>
      <c r="V295" s="9" t="s">
        <v>16</v>
      </c>
      <c r="W295" s="9" t="s">
        <v>16</v>
      </c>
      <c r="X295" s="14">
        <v>9.5</v>
      </c>
      <c r="Y295" s="9">
        <v>6.2</v>
      </c>
      <c r="Z295" s="9"/>
      <c r="AA295" s="9">
        <v>6</v>
      </c>
      <c r="AB295" s="9">
        <v>10</v>
      </c>
      <c r="AC295" s="9">
        <v>9.39</v>
      </c>
      <c r="AD295" s="9">
        <v>4.5999999999999996</v>
      </c>
      <c r="AE295" s="9">
        <v>118.24</v>
      </c>
      <c r="AF295" s="9">
        <v>0.83</v>
      </c>
      <c r="AG295" s="9">
        <v>0.5</v>
      </c>
    </row>
    <row r="296" spans="16:33" x14ac:dyDescent="0.3">
      <c r="P296" s="9">
        <v>289</v>
      </c>
      <c r="Q296" s="9">
        <v>1728000</v>
      </c>
      <c r="R296" s="9"/>
      <c r="S296" s="43">
        <v>256</v>
      </c>
      <c r="T296" s="43">
        <v>214</v>
      </c>
      <c r="U296" s="14">
        <v>50.914285714285718</v>
      </c>
      <c r="V296" s="43" t="s">
        <v>16</v>
      </c>
      <c r="W296" s="43" t="s">
        <v>16</v>
      </c>
      <c r="X296" s="14">
        <v>10.112903225806452</v>
      </c>
      <c r="Y296" s="43">
        <v>6.7</v>
      </c>
      <c r="Z296" s="9"/>
      <c r="AA296" s="9">
        <v>27</v>
      </c>
      <c r="AB296" s="9">
        <v>15</v>
      </c>
      <c r="AC296" s="9">
        <v>9.26</v>
      </c>
      <c r="AD296" s="9">
        <v>4.5999999999999996</v>
      </c>
      <c r="AE296" s="9">
        <v>125.33</v>
      </c>
      <c r="AF296" s="9">
        <v>1.32</v>
      </c>
      <c r="AG296" s="9">
        <v>0.9</v>
      </c>
    </row>
    <row r="297" spans="16:33" x14ac:dyDescent="0.3">
      <c r="P297" s="9">
        <v>290</v>
      </c>
      <c r="Q297" s="9">
        <v>1631000</v>
      </c>
      <c r="R297" s="9"/>
      <c r="S297" s="43">
        <v>219</v>
      </c>
      <c r="T297" s="43">
        <v>201</v>
      </c>
      <c r="U297" s="14">
        <v>49.114285714285714</v>
      </c>
      <c r="V297" s="43" t="s">
        <v>16</v>
      </c>
      <c r="W297" s="43" t="s">
        <v>16</v>
      </c>
      <c r="X297" s="14">
        <v>9.5</v>
      </c>
      <c r="Y297" s="43">
        <v>6.4</v>
      </c>
      <c r="Z297" s="9"/>
      <c r="AA297" s="9">
        <v>11</v>
      </c>
      <c r="AB297" s="9">
        <v>14</v>
      </c>
      <c r="AC297" s="9">
        <v>8.1</v>
      </c>
      <c r="AD297" s="9">
        <v>4.5999999999999996</v>
      </c>
      <c r="AE297" s="9">
        <v>116.03</v>
      </c>
      <c r="AF297" s="9">
        <v>1.1599999999999999</v>
      </c>
      <c r="AG297" s="9">
        <v>0.7</v>
      </c>
    </row>
    <row r="298" spans="16:33" x14ac:dyDescent="0.3">
      <c r="P298" s="9">
        <v>291</v>
      </c>
      <c r="Q298" s="9">
        <v>1538000</v>
      </c>
      <c r="R298" s="9"/>
      <c r="S298" s="9">
        <v>220</v>
      </c>
      <c r="T298" s="9">
        <v>216</v>
      </c>
      <c r="U298" s="14">
        <v>51.942857142857136</v>
      </c>
      <c r="V298" s="9" t="s">
        <v>16</v>
      </c>
      <c r="W298" s="9" t="s">
        <v>16</v>
      </c>
      <c r="X298" s="14">
        <v>9.806451612903226</v>
      </c>
      <c r="Y298" s="9">
        <v>6.6</v>
      </c>
      <c r="Z298" s="9"/>
      <c r="AA298" s="9">
        <v>11</v>
      </c>
      <c r="AB298" s="9">
        <v>14</v>
      </c>
      <c r="AC298" s="9">
        <v>8.49</v>
      </c>
      <c r="AD298" s="9">
        <v>4.5999999999999996</v>
      </c>
      <c r="AE298" s="9">
        <v>124</v>
      </c>
      <c r="AF298" s="9">
        <v>1.1000000000000001</v>
      </c>
      <c r="AG298" s="9">
        <v>0.7</v>
      </c>
    </row>
    <row r="299" spans="16:33" x14ac:dyDescent="0.3">
      <c r="P299" s="9">
        <v>292</v>
      </c>
      <c r="Q299" s="9">
        <v>1663000</v>
      </c>
      <c r="R299" s="9"/>
      <c r="S299" s="9">
        <v>244</v>
      </c>
      <c r="T299" s="9">
        <v>219</v>
      </c>
      <c r="U299" s="14">
        <v>55.285714285714285</v>
      </c>
      <c r="V299" s="9" t="s">
        <v>16</v>
      </c>
      <c r="W299" s="9" t="s">
        <v>16</v>
      </c>
      <c r="X299" s="14">
        <v>10.725806451612904</v>
      </c>
      <c r="Y299" s="9">
        <v>7</v>
      </c>
      <c r="Z299" s="9"/>
      <c r="AA299" s="9">
        <v>17</v>
      </c>
      <c r="AB299" s="9">
        <v>13</v>
      </c>
      <c r="AC299" s="9">
        <v>11.83</v>
      </c>
      <c r="AD299" s="9">
        <v>4.5999999999999996</v>
      </c>
      <c r="AE299" s="9">
        <v>123.11</v>
      </c>
      <c r="AF299" s="9">
        <v>1.35</v>
      </c>
      <c r="AG299" s="9">
        <v>1</v>
      </c>
    </row>
    <row r="300" spans="16:33" x14ac:dyDescent="0.3">
      <c r="P300" s="9">
        <v>293</v>
      </c>
      <c r="Q300" s="9">
        <v>1659000</v>
      </c>
      <c r="R300" s="9"/>
      <c r="S300" s="43">
        <v>275</v>
      </c>
      <c r="T300" s="43">
        <v>247</v>
      </c>
      <c r="U300" s="14">
        <v>52.714285714285715</v>
      </c>
      <c r="V300" s="43" t="s">
        <v>16</v>
      </c>
      <c r="W300" s="43" t="s">
        <v>16</v>
      </c>
      <c r="X300" s="14">
        <v>10.419354838709678</v>
      </c>
      <c r="Y300" s="43">
        <v>7</v>
      </c>
      <c r="Z300" s="9"/>
      <c r="AA300" s="9">
        <v>5</v>
      </c>
      <c r="AB300" s="9">
        <v>13</v>
      </c>
      <c r="AC300" s="9">
        <v>11.57</v>
      </c>
      <c r="AD300" s="9">
        <v>4.5999999999999996</v>
      </c>
      <c r="AE300" s="9">
        <v>110.27</v>
      </c>
      <c r="AF300" s="9">
        <v>1.01</v>
      </c>
      <c r="AG300" s="9">
        <v>0.7</v>
      </c>
    </row>
    <row r="301" spans="16:33" x14ac:dyDescent="0.3">
      <c r="P301" s="9">
        <v>294</v>
      </c>
      <c r="Q301" s="9">
        <v>2263000</v>
      </c>
      <c r="R301" s="9"/>
      <c r="S301" s="43">
        <v>331</v>
      </c>
      <c r="T301" s="43">
        <v>224</v>
      </c>
      <c r="U301" s="14">
        <v>38.31428571428571</v>
      </c>
      <c r="V301" s="43" t="s">
        <v>16</v>
      </c>
      <c r="W301" s="43" t="s">
        <v>16</v>
      </c>
      <c r="X301" s="14">
        <v>8.2741935483870961</v>
      </c>
      <c r="Y301" s="43">
        <v>6.7</v>
      </c>
      <c r="Z301" s="9"/>
      <c r="AA301" s="9">
        <v>55</v>
      </c>
      <c r="AB301" s="9">
        <v>40</v>
      </c>
      <c r="AC301" s="9">
        <v>31.11</v>
      </c>
      <c r="AD301" s="9">
        <v>4.93</v>
      </c>
      <c r="AE301" s="9">
        <v>49.16</v>
      </c>
      <c r="AF301" s="9">
        <v>0.49</v>
      </c>
      <c r="AG301" s="9">
        <v>1.4</v>
      </c>
    </row>
    <row r="302" spans="16:33" x14ac:dyDescent="0.3">
      <c r="P302" s="9">
        <v>295</v>
      </c>
      <c r="Q302" s="9">
        <v>1708000</v>
      </c>
      <c r="R302" s="9"/>
      <c r="S302" s="43">
        <v>209</v>
      </c>
      <c r="T302" s="43">
        <v>179</v>
      </c>
      <c r="U302" s="14">
        <v>45.128571428571433</v>
      </c>
      <c r="V302" s="43" t="s">
        <v>16</v>
      </c>
      <c r="W302" s="43" t="s">
        <v>16</v>
      </c>
      <c r="X302" s="14">
        <v>9.5</v>
      </c>
      <c r="Y302" s="43">
        <v>6.2</v>
      </c>
      <c r="Z302" s="9"/>
      <c r="AA302" s="9">
        <v>10</v>
      </c>
      <c r="AB302" s="9">
        <v>10</v>
      </c>
      <c r="AC302" s="9">
        <v>8.8699999999999992</v>
      </c>
      <c r="AD302" s="9">
        <v>3.61</v>
      </c>
      <c r="AE302" s="9">
        <v>107.17</v>
      </c>
      <c r="AF302" s="9">
        <v>1.1000000000000001</v>
      </c>
      <c r="AG302" s="9">
        <v>0.9</v>
      </c>
    </row>
    <row r="303" spans="16:33" x14ac:dyDescent="0.3">
      <c r="P303" s="9">
        <v>296</v>
      </c>
      <c r="Q303" s="9">
        <v>1782000</v>
      </c>
      <c r="R303" s="9"/>
      <c r="S303" s="43">
        <v>220</v>
      </c>
      <c r="T303" s="43">
        <v>179</v>
      </c>
      <c r="U303" s="14">
        <v>44.871428571428567</v>
      </c>
      <c r="V303" s="43" t="s">
        <v>16</v>
      </c>
      <c r="W303" s="43" t="s">
        <v>16</v>
      </c>
      <c r="X303" s="14">
        <v>10.112903225806452</v>
      </c>
      <c r="Y303" s="43">
        <v>6.4</v>
      </c>
      <c r="Z303" s="9"/>
      <c r="AA303" s="9">
        <v>8</v>
      </c>
      <c r="AB303" s="9">
        <v>7</v>
      </c>
      <c r="AC303" s="9">
        <v>12.73</v>
      </c>
      <c r="AD303" s="9">
        <v>4.5999999999999996</v>
      </c>
      <c r="AE303" s="9">
        <v>113.81</v>
      </c>
      <c r="AF303" s="9">
        <v>1.2</v>
      </c>
      <c r="AG303" s="9">
        <v>0.8</v>
      </c>
    </row>
    <row r="304" spans="16:33" x14ac:dyDescent="0.3">
      <c r="P304" s="9">
        <v>297</v>
      </c>
      <c r="Q304" s="9">
        <v>2215000</v>
      </c>
      <c r="R304" s="9"/>
      <c r="S304" s="43">
        <v>241</v>
      </c>
      <c r="T304" s="43">
        <v>176</v>
      </c>
      <c r="U304" s="14">
        <v>33.428571428571431</v>
      </c>
      <c r="V304" s="43" t="s">
        <v>16</v>
      </c>
      <c r="W304" s="43" t="s">
        <v>16</v>
      </c>
      <c r="X304" s="14">
        <v>7.967741935483871</v>
      </c>
      <c r="Y304" s="43">
        <v>5.5</v>
      </c>
      <c r="Z304" s="9"/>
      <c r="AA304" s="9">
        <v>27</v>
      </c>
      <c r="AB304" s="9">
        <v>18</v>
      </c>
      <c r="AC304" s="9">
        <v>17.23</v>
      </c>
      <c r="AD304" s="9">
        <v>2.92</v>
      </c>
      <c r="AE304" s="9">
        <v>70.86</v>
      </c>
      <c r="AF304" s="9">
        <v>0.83</v>
      </c>
      <c r="AG304" s="9">
        <v>1.3</v>
      </c>
    </row>
    <row r="305" spans="16:33" x14ac:dyDescent="0.3">
      <c r="P305" s="9">
        <v>298</v>
      </c>
      <c r="Q305" s="9">
        <v>1532000</v>
      </c>
      <c r="R305" s="9"/>
      <c r="S305" s="43">
        <v>167</v>
      </c>
      <c r="T305" s="43">
        <v>161</v>
      </c>
      <c r="U305" s="14">
        <v>47.31428571428571</v>
      </c>
      <c r="V305" s="43" t="s">
        <v>16</v>
      </c>
      <c r="W305" s="43" t="s">
        <v>16</v>
      </c>
      <c r="X305" s="14">
        <v>9.5</v>
      </c>
      <c r="Y305" s="43">
        <v>6.6</v>
      </c>
      <c r="Z305" s="9"/>
      <c r="AA305" s="9">
        <v>14</v>
      </c>
      <c r="AB305" s="9">
        <v>9</v>
      </c>
      <c r="AC305" s="9">
        <v>9.39</v>
      </c>
      <c r="AD305" s="9">
        <v>4.2699999999999996</v>
      </c>
      <c r="AE305" s="9">
        <v>112.93</v>
      </c>
      <c r="AF305" s="9">
        <v>1.1000000000000001</v>
      </c>
      <c r="AG305" s="9">
        <v>0.8</v>
      </c>
    </row>
    <row r="306" spans="16:33" x14ac:dyDescent="0.3">
      <c r="P306" s="9">
        <v>299</v>
      </c>
      <c r="Q306" s="9">
        <v>1643000</v>
      </c>
      <c r="R306" s="9"/>
      <c r="S306" s="43">
        <v>210</v>
      </c>
      <c r="T306" s="43">
        <v>200</v>
      </c>
      <c r="U306" s="14">
        <v>48.6</v>
      </c>
      <c r="V306" s="43" t="s">
        <v>16</v>
      </c>
      <c r="W306" s="43" t="s">
        <v>16</v>
      </c>
      <c r="X306" s="14">
        <v>9.806451612903226</v>
      </c>
      <c r="Y306" s="43">
        <v>6.4</v>
      </c>
      <c r="Z306" s="9"/>
      <c r="AA306" s="9">
        <v>11</v>
      </c>
      <c r="AB306" s="9">
        <v>14</v>
      </c>
      <c r="AC306" s="9">
        <v>11.21</v>
      </c>
      <c r="AD306" s="9">
        <v>4.5</v>
      </c>
      <c r="AE306" s="9">
        <v>120.24</v>
      </c>
      <c r="AF306" s="9">
        <v>0.86</v>
      </c>
      <c r="AG306" s="9">
        <v>0.62</v>
      </c>
    </row>
    <row r="307" spans="16:33" x14ac:dyDescent="0.3">
      <c r="P307" s="9">
        <v>300</v>
      </c>
      <c r="Q307" s="9">
        <v>1600000</v>
      </c>
      <c r="R307" s="9"/>
      <c r="S307" s="43">
        <v>234</v>
      </c>
      <c r="T307" s="43">
        <v>209</v>
      </c>
      <c r="U307" s="14">
        <v>48.342857142857149</v>
      </c>
      <c r="V307" s="43" t="s">
        <v>16</v>
      </c>
      <c r="W307" s="43" t="s">
        <v>16</v>
      </c>
      <c r="X307" s="14">
        <v>10.419354838709678</v>
      </c>
      <c r="Y307" s="43">
        <v>6.2</v>
      </c>
      <c r="Z307" s="9"/>
      <c r="AA307" s="9">
        <v>12</v>
      </c>
      <c r="AB307" s="9">
        <v>10</v>
      </c>
      <c r="AC307" s="9">
        <v>11.1</v>
      </c>
      <c r="AD307" s="9">
        <v>4.2699999999999996</v>
      </c>
      <c r="AE307" s="9">
        <v>129.85</v>
      </c>
      <c r="AF307" s="9">
        <v>1.1599999999999999</v>
      </c>
      <c r="AG307" s="9">
        <v>0.65</v>
      </c>
    </row>
    <row r="308" spans="16:33" x14ac:dyDescent="0.3">
      <c r="P308" s="9">
        <v>301</v>
      </c>
      <c r="Q308" s="9">
        <v>1587000</v>
      </c>
      <c r="R308" s="9"/>
      <c r="S308" s="43">
        <v>269</v>
      </c>
      <c r="T308" s="43">
        <v>227</v>
      </c>
      <c r="U308" s="14">
        <v>50.014285714285712</v>
      </c>
      <c r="V308" s="43" t="s">
        <v>16</v>
      </c>
      <c r="W308" s="43" t="s">
        <v>16</v>
      </c>
      <c r="X308" s="14">
        <v>9.5</v>
      </c>
      <c r="Y308" s="43">
        <v>7.1</v>
      </c>
      <c r="Z308" s="9"/>
      <c r="AA308" s="9">
        <v>10</v>
      </c>
      <c r="AB308" s="9">
        <v>12</v>
      </c>
      <c r="AC308" s="9">
        <v>10.74</v>
      </c>
      <c r="AD308" s="9">
        <v>4.8</v>
      </c>
      <c r="AE308" s="9">
        <v>124.49</v>
      </c>
      <c r="AF308" s="9">
        <v>0.34</v>
      </c>
      <c r="AG308" s="9">
        <v>0.34</v>
      </c>
    </row>
    <row r="309" spans="16:33" x14ac:dyDescent="0.3">
      <c r="P309" s="9">
        <v>302</v>
      </c>
      <c r="Q309" s="9">
        <v>1602000</v>
      </c>
      <c r="R309" s="9"/>
      <c r="S309" s="9">
        <v>309</v>
      </c>
      <c r="T309" s="9">
        <v>240</v>
      </c>
      <c r="U309" s="14">
        <v>49.75714285714286</v>
      </c>
      <c r="V309" s="9" t="s">
        <v>16</v>
      </c>
      <c r="W309" s="9" t="s">
        <v>16</v>
      </c>
      <c r="X309" s="14">
        <v>9.193548387096774</v>
      </c>
      <c r="Y309" s="9">
        <v>8.6</v>
      </c>
      <c r="Z309" s="9"/>
      <c r="AA309" s="9">
        <v>15</v>
      </c>
      <c r="AB309" s="9">
        <v>12</v>
      </c>
      <c r="AC309" s="9">
        <v>9.1300000000000008</v>
      </c>
      <c r="AD309" s="9">
        <v>5.39</v>
      </c>
      <c r="AE309" s="9">
        <v>132.46</v>
      </c>
      <c r="AF309" s="9">
        <v>0.18</v>
      </c>
      <c r="AG309" s="9">
        <v>0.41</v>
      </c>
    </row>
    <row r="310" spans="16:33" x14ac:dyDescent="0.3">
      <c r="P310" s="9">
        <v>303</v>
      </c>
      <c r="Q310" s="9">
        <v>1579000</v>
      </c>
      <c r="R310" s="9"/>
      <c r="S310" s="9">
        <v>255</v>
      </c>
      <c r="T310" s="9">
        <v>220</v>
      </c>
      <c r="U310" s="14">
        <v>49.371428571428567</v>
      </c>
      <c r="V310" s="9" t="s">
        <v>16</v>
      </c>
      <c r="W310" s="9" t="s">
        <v>16</v>
      </c>
      <c r="X310" s="14">
        <v>11.03225806451613</v>
      </c>
      <c r="Y310" s="9">
        <v>5.0999999999999996</v>
      </c>
      <c r="Z310" s="9"/>
      <c r="AA310" s="9">
        <v>15</v>
      </c>
      <c r="AB310" s="9">
        <v>10</v>
      </c>
      <c r="AC310" s="9">
        <v>5.31</v>
      </c>
      <c r="AD310" s="9">
        <v>5.88</v>
      </c>
      <c r="AE310" s="9">
        <v>148.05000000000001</v>
      </c>
      <c r="AF310" s="9">
        <v>0.52</v>
      </c>
      <c r="AG310" s="9">
        <v>0.56999999999999995</v>
      </c>
    </row>
    <row r="311" spans="16:33" x14ac:dyDescent="0.3">
      <c r="P311" s="9">
        <v>304</v>
      </c>
      <c r="Q311" s="9">
        <v>1575000</v>
      </c>
      <c r="R311" s="9"/>
      <c r="S311" s="43">
        <v>246</v>
      </c>
      <c r="T311" s="43">
        <v>230</v>
      </c>
      <c r="U311" s="14">
        <v>52.328571428571429</v>
      </c>
      <c r="V311" s="43" t="s">
        <v>16</v>
      </c>
      <c r="W311" s="43" t="s">
        <v>16</v>
      </c>
      <c r="X311" s="14">
        <v>11.64516129032258</v>
      </c>
      <c r="Y311" s="43">
        <v>6.8</v>
      </c>
      <c r="Z311" s="9"/>
      <c r="AA311" s="9">
        <v>10</v>
      </c>
      <c r="AB311" s="9">
        <v>10</v>
      </c>
      <c r="AC311" s="9">
        <v>6.71</v>
      </c>
      <c r="AD311" s="9">
        <v>3.84</v>
      </c>
      <c r="AE311" s="9">
        <v>154.87</v>
      </c>
      <c r="AF311" s="9">
        <v>0.8</v>
      </c>
      <c r="AG311" s="9">
        <v>0.55000000000000004</v>
      </c>
    </row>
    <row r="312" spans="16:33" x14ac:dyDescent="0.3">
      <c r="P312" s="9">
        <v>305</v>
      </c>
      <c r="Q312" s="9">
        <v>2509000</v>
      </c>
      <c r="R312" s="9"/>
      <c r="S312" s="43">
        <v>384</v>
      </c>
      <c r="T312" s="43">
        <v>243</v>
      </c>
      <c r="U312" s="14">
        <v>28.928571428571427</v>
      </c>
      <c r="V312" s="43" t="s">
        <v>16</v>
      </c>
      <c r="W312" s="43" t="s">
        <v>16</v>
      </c>
      <c r="X312" s="14">
        <v>6.435483870967742</v>
      </c>
      <c r="Y312" s="43">
        <v>6</v>
      </c>
      <c r="Z312" s="9"/>
      <c r="AA312" s="9">
        <v>69</v>
      </c>
      <c r="AB312" s="9">
        <v>50</v>
      </c>
      <c r="AC312" s="9">
        <v>16.899999999999999</v>
      </c>
      <c r="AD312" s="9">
        <v>3.17</v>
      </c>
      <c r="AE312" s="9">
        <v>64.75</v>
      </c>
      <c r="AF312" s="9">
        <v>0.95</v>
      </c>
      <c r="AG312" s="9">
        <v>1.1599999999999999</v>
      </c>
    </row>
    <row r="313" spans="16:33" x14ac:dyDescent="0.3">
      <c r="P313" s="43">
        <v>306</v>
      </c>
      <c r="Q313" s="43">
        <v>2117000</v>
      </c>
      <c r="R313" s="43"/>
      <c r="S313" s="43">
        <v>243</v>
      </c>
      <c r="T313" s="43">
        <v>197</v>
      </c>
      <c r="U313" s="42">
        <v>36.128571428571426</v>
      </c>
      <c r="V313" s="43" t="s">
        <v>16</v>
      </c>
      <c r="W313" s="43" t="s">
        <v>16</v>
      </c>
      <c r="X313" s="42">
        <v>6.129032258064516</v>
      </c>
      <c r="Y313" s="43">
        <v>5.3</v>
      </c>
      <c r="Z313" s="43"/>
      <c r="AA313" s="43">
        <v>40</v>
      </c>
      <c r="AB313" s="43">
        <v>24</v>
      </c>
      <c r="AC313" s="43">
        <v>10</v>
      </c>
      <c r="AD313" s="43">
        <v>2</v>
      </c>
      <c r="AE313" s="43">
        <v>66.52</v>
      </c>
      <c r="AF313" s="9">
        <v>0.28000000000000003</v>
      </c>
      <c r="AG313" s="9">
        <v>0.68</v>
      </c>
    </row>
    <row r="314" spans="16:33" x14ac:dyDescent="0.3">
      <c r="P314" s="9">
        <v>307</v>
      </c>
      <c r="Q314" s="9">
        <v>2682000</v>
      </c>
      <c r="R314" s="9"/>
      <c r="S314" s="43">
        <v>260</v>
      </c>
      <c r="T314" s="43">
        <v>213</v>
      </c>
      <c r="U314" s="14">
        <v>36.128571428571426</v>
      </c>
      <c r="V314" s="43" t="s">
        <v>16</v>
      </c>
      <c r="W314" s="43" t="s">
        <v>16</v>
      </c>
      <c r="X314" s="14">
        <v>5.82258064516129</v>
      </c>
      <c r="Y314" s="43">
        <v>5.7</v>
      </c>
      <c r="Z314" s="9"/>
      <c r="AA314" s="9">
        <v>13</v>
      </c>
      <c r="AB314" s="9">
        <v>23</v>
      </c>
      <c r="AC314" s="9">
        <v>13.79</v>
      </c>
      <c r="AD314" s="9">
        <v>2.4500000000000002</v>
      </c>
      <c r="AE314" s="9">
        <v>75.91</v>
      </c>
      <c r="AF314" s="9">
        <v>1.24</v>
      </c>
      <c r="AG314" s="9">
        <v>0.75</v>
      </c>
    </row>
    <row r="315" spans="16:33" x14ac:dyDescent="0.3">
      <c r="P315" s="9">
        <v>308</v>
      </c>
      <c r="Q315" s="9">
        <v>1910000</v>
      </c>
      <c r="R315" s="9"/>
      <c r="S315" s="43">
        <v>209</v>
      </c>
      <c r="T315" s="43">
        <v>168</v>
      </c>
      <c r="U315" s="14">
        <v>38.18571428571429</v>
      </c>
      <c r="V315" s="43" t="s">
        <v>16</v>
      </c>
      <c r="W315" s="43" t="s">
        <v>16</v>
      </c>
      <c r="X315" s="14">
        <v>8.2741935483870961</v>
      </c>
      <c r="Y315" s="43">
        <v>5.2</v>
      </c>
      <c r="Z315" s="9"/>
      <c r="AA315" s="9">
        <v>21</v>
      </c>
      <c r="AB315" s="9">
        <v>11</v>
      </c>
      <c r="AC315" s="9">
        <v>7.38</v>
      </c>
      <c r="AD315" s="9">
        <v>2.4300000000000002</v>
      </c>
      <c r="AE315" s="9">
        <v>94.73</v>
      </c>
      <c r="AF315" s="9">
        <v>0.57999999999999996</v>
      </c>
      <c r="AG315" s="9">
        <v>0.56999999999999995</v>
      </c>
    </row>
    <row r="316" spans="16:33" x14ac:dyDescent="0.3">
      <c r="P316" s="9">
        <v>309</v>
      </c>
      <c r="Q316" s="9">
        <v>2134000</v>
      </c>
      <c r="R316" s="9"/>
      <c r="S316" s="43">
        <v>261</v>
      </c>
      <c r="T316" s="43">
        <v>202</v>
      </c>
      <c r="U316" s="14">
        <v>40.5</v>
      </c>
      <c r="V316" s="43" t="s">
        <v>16</v>
      </c>
      <c r="W316" s="43" t="s">
        <v>16</v>
      </c>
      <c r="X316" s="14">
        <v>7.661290322580645</v>
      </c>
      <c r="Y316" s="43">
        <v>6.4</v>
      </c>
      <c r="Z316" s="9"/>
      <c r="AA316" s="9">
        <v>38</v>
      </c>
      <c r="AB316" s="9">
        <v>30</v>
      </c>
      <c r="AC316" s="9">
        <v>31.83</v>
      </c>
      <c r="AD316" s="9">
        <v>2.2000000000000002</v>
      </c>
      <c r="AE316" s="9">
        <v>47.61</v>
      </c>
      <c r="AF316" s="9">
        <v>0.77</v>
      </c>
      <c r="AG316" s="9">
        <v>0.89</v>
      </c>
    </row>
    <row r="317" spans="16:33" x14ac:dyDescent="0.3">
      <c r="P317" s="9">
        <v>310</v>
      </c>
      <c r="Q317" s="9">
        <v>1904000</v>
      </c>
      <c r="R317" s="9"/>
      <c r="S317" s="43">
        <v>227</v>
      </c>
      <c r="T317" s="43">
        <v>192</v>
      </c>
      <c r="U317" s="14">
        <v>44.74285714285714</v>
      </c>
      <c r="V317" s="43" t="s">
        <v>16</v>
      </c>
      <c r="W317" s="43" t="s">
        <v>16</v>
      </c>
      <c r="X317" s="14">
        <v>10.419354838709678</v>
      </c>
      <c r="Y317" s="43">
        <v>5.9</v>
      </c>
      <c r="Z317" s="9"/>
      <c r="AA317" s="9">
        <v>18</v>
      </c>
      <c r="AB317" s="9">
        <v>10</v>
      </c>
      <c r="AC317" s="9">
        <v>13.13</v>
      </c>
      <c r="AD317" s="9">
        <v>3.98</v>
      </c>
      <c r="AE317" s="9">
        <v>113.11</v>
      </c>
      <c r="AF317" s="9">
        <v>0.61</v>
      </c>
      <c r="AG317" s="9">
        <v>0.62</v>
      </c>
    </row>
    <row r="318" spans="16:33" x14ac:dyDescent="0.3">
      <c r="P318" s="9">
        <v>311</v>
      </c>
      <c r="Q318" s="9">
        <v>1816000</v>
      </c>
      <c r="R318" s="9"/>
      <c r="S318" s="43">
        <v>224</v>
      </c>
      <c r="T318" s="43">
        <v>196</v>
      </c>
      <c r="U318" s="14">
        <v>39.471428571428575</v>
      </c>
      <c r="V318" s="43" t="s">
        <v>16</v>
      </c>
      <c r="W318" s="43" t="s">
        <v>16</v>
      </c>
      <c r="X318" s="14">
        <v>8.887096774193548</v>
      </c>
      <c r="Y318" s="43">
        <v>5.2</v>
      </c>
      <c r="Z318" s="9"/>
      <c r="AA318" s="9">
        <v>6</v>
      </c>
      <c r="AB318" s="9">
        <v>9</v>
      </c>
      <c r="AC318" s="9">
        <v>10.84</v>
      </c>
      <c r="AD318" s="9">
        <v>3.55</v>
      </c>
      <c r="AE318" s="9">
        <v>114.26</v>
      </c>
      <c r="AF318" s="9">
        <v>1.04</v>
      </c>
      <c r="AG318" s="9">
        <v>0.79</v>
      </c>
    </row>
    <row r="319" spans="16:33" x14ac:dyDescent="0.3">
      <c r="P319" s="9">
        <v>312</v>
      </c>
      <c r="Q319" s="9">
        <v>1596000</v>
      </c>
      <c r="R319" s="9"/>
      <c r="S319" s="43">
        <v>199</v>
      </c>
      <c r="T319" s="43">
        <v>210</v>
      </c>
      <c r="U319" s="14">
        <v>48.985714285714288</v>
      </c>
      <c r="V319" s="43" t="s">
        <v>16</v>
      </c>
      <c r="W319" s="43" t="s">
        <v>16</v>
      </c>
      <c r="X319" s="14">
        <v>10.419354838709678</v>
      </c>
      <c r="Y319" s="43">
        <v>5.0999999999999996</v>
      </c>
      <c r="Z319" s="9"/>
      <c r="AA319" s="9">
        <v>5</v>
      </c>
      <c r="AB319" s="9">
        <v>11</v>
      </c>
      <c r="AC319" s="9">
        <v>9.2200000000000006</v>
      </c>
      <c r="AD319" s="9">
        <v>3.84</v>
      </c>
      <c r="AE319" s="9">
        <v>126.26</v>
      </c>
      <c r="AF319" s="9">
        <v>0.92</v>
      </c>
      <c r="AG319" s="9">
        <v>0.55000000000000004</v>
      </c>
    </row>
    <row r="320" spans="16:33" x14ac:dyDescent="0.3">
      <c r="P320" s="9">
        <v>313</v>
      </c>
      <c r="Q320" s="9">
        <v>1650000</v>
      </c>
      <c r="R320" s="9"/>
      <c r="S320" s="9">
        <v>234</v>
      </c>
      <c r="T320" s="9">
        <v>237</v>
      </c>
      <c r="U320" s="14">
        <v>49.5</v>
      </c>
      <c r="V320" s="9" t="s">
        <v>16</v>
      </c>
      <c r="W320" s="9" t="s">
        <v>16</v>
      </c>
      <c r="X320" s="14">
        <v>10.419354838709678</v>
      </c>
      <c r="Y320" s="9">
        <v>6.5</v>
      </c>
      <c r="Z320" s="9"/>
      <c r="AA320" s="9">
        <v>13</v>
      </c>
      <c r="AB320" s="9">
        <v>13</v>
      </c>
      <c r="AC320" s="9">
        <v>8.18</v>
      </c>
      <c r="AD320" s="9">
        <v>4.57</v>
      </c>
      <c r="AE320" s="9">
        <v>141.32</v>
      </c>
      <c r="AF320" s="9">
        <v>0.52</v>
      </c>
      <c r="AG320" s="9">
        <v>0.54</v>
      </c>
    </row>
    <row r="321" spans="16:33" x14ac:dyDescent="0.3">
      <c r="P321" s="9">
        <v>314</v>
      </c>
      <c r="Q321" s="9">
        <v>1568000</v>
      </c>
      <c r="R321" s="9"/>
      <c r="S321" s="9">
        <v>246</v>
      </c>
      <c r="T321" s="9">
        <v>225</v>
      </c>
      <c r="U321" s="14">
        <v>54.514285714285712</v>
      </c>
      <c r="V321" s="9" t="s">
        <v>16</v>
      </c>
      <c r="W321" s="9" t="s">
        <v>16</v>
      </c>
      <c r="X321" s="14">
        <v>11.03225806451613</v>
      </c>
      <c r="Y321" s="9">
        <v>6.8</v>
      </c>
      <c r="Z321" s="9"/>
      <c r="AA321" s="9">
        <v>14</v>
      </c>
      <c r="AB321" s="9">
        <v>11</v>
      </c>
      <c r="AC321" s="9">
        <v>7.56</v>
      </c>
      <c r="AD321" s="9">
        <v>4.9000000000000004</v>
      </c>
      <c r="AE321" s="9">
        <v>126.17</v>
      </c>
      <c r="AF321" s="9">
        <v>0.67</v>
      </c>
      <c r="AG321" s="9">
        <v>0.57999999999999996</v>
      </c>
    </row>
    <row r="322" spans="16:33" x14ac:dyDescent="0.3">
      <c r="P322" s="9">
        <v>315</v>
      </c>
      <c r="Q322" s="9">
        <v>1630000</v>
      </c>
      <c r="R322" s="9"/>
      <c r="S322" s="9">
        <v>242</v>
      </c>
      <c r="T322" s="9">
        <v>233</v>
      </c>
      <c r="U322" s="14">
        <v>52.842857142857149</v>
      </c>
      <c r="V322" s="9" t="s">
        <v>16</v>
      </c>
      <c r="W322" s="9" t="s">
        <v>16</v>
      </c>
      <c r="X322" s="14">
        <v>11.03225806451613</v>
      </c>
      <c r="Y322" s="9">
        <v>6.9</v>
      </c>
      <c r="Z322" s="9"/>
      <c r="AA322" s="9">
        <v>14</v>
      </c>
      <c r="AB322" s="9">
        <v>15</v>
      </c>
      <c r="AC322" s="9">
        <v>17.22</v>
      </c>
      <c r="AD322" s="9">
        <v>5.03</v>
      </c>
      <c r="AE322" s="9">
        <v>122.32</v>
      </c>
      <c r="AF322" s="9">
        <v>0.92</v>
      </c>
      <c r="AG322" s="9">
        <v>0.62</v>
      </c>
    </row>
    <row r="323" spans="16:33" x14ac:dyDescent="0.3">
      <c r="P323" s="9">
        <v>316</v>
      </c>
      <c r="Q323" s="9">
        <v>1648000</v>
      </c>
      <c r="R323" s="9"/>
      <c r="S323" s="43">
        <v>258</v>
      </c>
      <c r="T323" s="43">
        <v>218</v>
      </c>
      <c r="U323" s="14">
        <v>48.471428571428575</v>
      </c>
      <c r="V323" s="43" t="s">
        <v>16</v>
      </c>
      <c r="W323" s="43" t="s">
        <v>16</v>
      </c>
      <c r="X323" s="14">
        <v>10.725806451612904</v>
      </c>
      <c r="Y323" s="43">
        <v>6.9</v>
      </c>
      <c r="Z323" s="9"/>
      <c r="AA323" s="9">
        <v>9</v>
      </c>
      <c r="AB323" s="9">
        <v>8</v>
      </c>
      <c r="AC323" s="9">
        <v>10.039999999999999</v>
      </c>
      <c r="AD323" s="9">
        <v>4.67</v>
      </c>
      <c r="AE323" s="9">
        <v>129.93</v>
      </c>
      <c r="AF323" s="9">
        <v>0.86</v>
      </c>
      <c r="AG323" s="9">
        <v>0.76</v>
      </c>
    </row>
    <row r="324" spans="16:33" x14ac:dyDescent="0.3">
      <c r="P324" s="9">
        <v>317</v>
      </c>
      <c r="Q324" s="9">
        <v>1606000</v>
      </c>
      <c r="R324" s="9"/>
      <c r="S324" s="43">
        <v>255</v>
      </c>
      <c r="T324" s="43">
        <v>213</v>
      </c>
      <c r="U324" s="14">
        <v>54.25714285714286</v>
      </c>
      <c r="V324" s="43" t="s">
        <v>16</v>
      </c>
      <c r="W324" s="43" t="s">
        <v>16</v>
      </c>
      <c r="X324" s="14">
        <v>11.64516129032258</v>
      </c>
      <c r="Y324" s="43">
        <v>6.6</v>
      </c>
      <c r="Z324" s="9"/>
      <c r="AA324" s="9">
        <v>12</v>
      </c>
      <c r="AB324" s="9">
        <v>11</v>
      </c>
      <c r="AC324" s="9">
        <v>7.95</v>
      </c>
      <c r="AD324" s="9">
        <v>5.22</v>
      </c>
      <c r="AE324" s="9">
        <v>143.53</v>
      </c>
      <c r="AF324" s="9">
        <v>0.89</v>
      </c>
      <c r="AG324" s="9">
        <v>0.64</v>
      </c>
    </row>
    <row r="325" spans="16:33" x14ac:dyDescent="0.3">
      <c r="P325" s="9">
        <v>318</v>
      </c>
      <c r="Q325" s="9">
        <v>1829000</v>
      </c>
      <c r="R325" s="9"/>
      <c r="S325" s="43">
        <v>297</v>
      </c>
      <c r="T325" s="43">
        <v>225</v>
      </c>
      <c r="U325" s="14">
        <v>45.9</v>
      </c>
      <c r="V325" s="43" t="s">
        <v>16</v>
      </c>
      <c r="W325" s="43" t="s">
        <v>16</v>
      </c>
      <c r="X325" s="14">
        <v>11.338709677419354</v>
      </c>
      <c r="Y325" s="43">
        <v>8.4</v>
      </c>
      <c r="Z325" s="9"/>
      <c r="AA325" s="9">
        <v>15</v>
      </c>
      <c r="AB325" s="9">
        <v>12</v>
      </c>
      <c r="AC325" s="9">
        <v>11.49</v>
      </c>
      <c r="AD325" s="9">
        <v>4.53</v>
      </c>
      <c r="AE325" s="9">
        <v>132.06</v>
      </c>
      <c r="AF325" s="9">
        <v>0.98</v>
      </c>
      <c r="AG325" s="9">
        <v>0.73</v>
      </c>
    </row>
    <row r="326" spans="16:33" x14ac:dyDescent="0.3">
      <c r="P326" s="9">
        <v>319</v>
      </c>
      <c r="Q326" s="9">
        <v>1776000</v>
      </c>
      <c r="R326" s="9"/>
      <c r="S326" s="43">
        <v>230</v>
      </c>
      <c r="T326" s="43">
        <v>213</v>
      </c>
      <c r="U326" s="14">
        <v>44.1</v>
      </c>
      <c r="V326" s="43" t="s">
        <v>16</v>
      </c>
      <c r="W326" s="43" t="s">
        <v>16</v>
      </c>
      <c r="X326" s="14">
        <v>10.419354838709678</v>
      </c>
      <c r="Y326" s="43">
        <v>6</v>
      </c>
      <c r="Z326" s="9"/>
      <c r="AA326" s="9">
        <v>12</v>
      </c>
      <c r="AB326" s="9">
        <v>17</v>
      </c>
      <c r="AC326" s="9">
        <v>6.75</v>
      </c>
      <c r="AD326" s="9">
        <v>4.04</v>
      </c>
      <c r="AE326" s="9">
        <v>131.04</v>
      </c>
      <c r="AF326" s="9">
        <v>1.07</v>
      </c>
      <c r="AG326" s="9">
        <v>0.79</v>
      </c>
    </row>
    <row r="327" spans="16:33" x14ac:dyDescent="0.3">
      <c r="P327" s="9">
        <v>320</v>
      </c>
      <c r="Q327" s="9">
        <v>1957000</v>
      </c>
      <c r="R327" s="9"/>
      <c r="S327" s="43">
        <v>239</v>
      </c>
      <c r="T327" s="43">
        <v>201</v>
      </c>
      <c r="U327" s="14">
        <v>43.2</v>
      </c>
      <c r="V327" s="43" t="s">
        <v>16</v>
      </c>
      <c r="W327" s="43" t="s">
        <v>16</v>
      </c>
      <c r="X327" s="14">
        <v>10.112903225806452</v>
      </c>
      <c r="Y327" s="43">
        <v>6</v>
      </c>
      <c r="Z327" s="9"/>
      <c r="AA327" s="9">
        <v>18</v>
      </c>
      <c r="AB327" s="9">
        <v>14</v>
      </c>
      <c r="AC327" s="9">
        <v>7.86</v>
      </c>
      <c r="AD327" s="9">
        <v>3.61</v>
      </c>
      <c r="AE327" s="9">
        <v>118.55</v>
      </c>
      <c r="AF327" s="9">
        <v>0.86</v>
      </c>
      <c r="AG327" s="9">
        <v>0.76</v>
      </c>
    </row>
    <row r="328" spans="16:33" x14ac:dyDescent="0.3">
      <c r="P328" s="9">
        <v>321</v>
      </c>
      <c r="Q328" s="9">
        <v>2185000</v>
      </c>
      <c r="R328" s="9"/>
      <c r="S328" s="9">
        <v>243</v>
      </c>
      <c r="T328" s="9">
        <v>185</v>
      </c>
      <c r="U328" s="14">
        <v>35.1</v>
      </c>
      <c r="V328" s="9" t="s">
        <v>16</v>
      </c>
      <c r="W328" s="9" t="s">
        <v>16</v>
      </c>
      <c r="X328" s="14">
        <v>8.5806451612903221</v>
      </c>
      <c r="Y328" s="9">
        <v>5</v>
      </c>
      <c r="Z328" s="9"/>
      <c r="AA328" s="9">
        <v>29</v>
      </c>
      <c r="AB328" s="9">
        <v>23</v>
      </c>
      <c r="AC328" s="9">
        <v>12.74</v>
      </c>
      <c r="AD328" s="9">
        <v>2.99</v>
      </c>
      <c r="AE328" s="9">
        <v>92.34</v>
      </c>
      <c r="AF328" s="9">
        <v>0.8</v>
      </c>
      <c r="AG328" s="9">
        <v>0.9</v>
      </c>
    </row>
    <row r="329" spans="16:33" x14ac:dyDescent="0.3">
      <c r="P329" s="9">
        <v>322</v>
      </c>
      <c r="Q329" s="9">
        <v>1771000</v>
      </c>
      <c r="R329" s="9"/>
      <c r="S329" s="43">
        <v>229</v>
      </c>
      <c r="T329" s="43">
        <v>206</v>
      </c>
      <c r="U329" s="14">
        <v>47.442857142857136</v>
      </c>
      <c r="V329" s="43" t="s">
        <v>16</v>
      </c>
      <c r="W329" s="43" t="s">
        <v>16</v>
      </c>
      <c r="X329" s="14">
        <v>10.112903225806452</v>
      </c>
      <c r="Y329" s="43">
        <v>6.3</v>
      </c>
      <c r="Z329" s="9"/>
      <c r="AA329" s="9">
        <v>15</v>
      </c>
      <c r="AB329" s="9">
        <v>13</v>
      </c>
      <c r="AC329" s="9">
        <v>7.03</v>
      </c>
      <c r="AD329" s="9">
        <v>3.75</v>
      </c>
      <c r="AE329" s="9">
        <v>122.45</v>
      </c>
      <c r="AF329" s="9">
        <v>0.86</v>
      </c>
      <c r="AG329" s="9">
        <v>0.65</v>
      </c>
    </row>
    <row r="330" spans="16:33" x14ac:dyDescent="0.3">
      <c r="P330" s="9">
        <v>323</v>
      </c>
      <c r="Q330" s="9">
        <v>1621000</v>
      </c>
      <c r="R330" s="9"/>
      <c r="S330" s="43">
        <v>228</v>
      </c>
      <c r="T330" s="43">
        <v>209</v>
      </c>
      <c r="U330" s="14">
        <v>48.6</v>
      </c>
      <c r="V330" s="43" t="s">
        <v>16</v>
      </c>
      <c r="W330" s="43" t="s">
        <v>16</v>
      </c>
      <c r="X330" s="14">
        <v>10.725806451612904</v>
      </c>
      <c r="Y330" s="43">
        <v>6.4</v>
      </c>
      <c r="Z330" s="9"/>
      <c r="AA330" s="9">
        <v>13</v>
      </c>
      <c r="AB330" s="9">
        <v>15</v>
      </c>
      <c r="AC330" s="9">
        <v>11.39</v>
      </c>
      <c r="AD330" s="9">
        <v>4.24</v>
      </c>
      <c r="AE330" s="9">
        <v>115.14</v>
      </c>
      <c r="AF330" s="9">
        <v>1.07</v>
      </c>
      <c r="AG330" s="9">
        <v>0.76</v>
      </c>
    </row>
    <row r="331" spans="16:33" x14ac:dyDescent="0.3">
      <c r="P331" s="9">
        <v>324</v>
      </c>
      <c r="Q331" s="9">
        <v>1669000</v>
      </c>
      <c r="R331" s="9"/>
      <c r="S331" s="43">
        <v>260</v>
      </c>
      <c r="T331" s="43">
        <v>211</v>
      </c>
      <c r="U331" s="14">
        <v>53.614285714285714</v>
      </c>
      <c r="V331" s="43" t="s">
        <v>16</v>
      </c>
      <c r="W331" s="43" t="s">
        <v>16</v>
      </c>
      <c r="X331" s="14">
        <v>12.564516129032256</v>
      </c>
      <c r="Y331" s="43">
        <v>6.8</v>
      </c>
      <c r="Z331" s="9"/>
      <c r="AA331" s="9">
        <v>11</v>
      </c>
      <c r="AB331" s="9">
        <v>21</v>
      </c>
      <c r="AC331" s="9">
        <v>10.86</v>
      </c>
      <c r="AD331" s="9">
        <v>5.22</v>
      </c>
      <c r="AE331" s="9">
        <v>139.9</v>
      </c>
      <c r="AF331" s="9">
        <v>0.77</v>
      </c>
      <c r="AG331" s="9">
        <v>0.59</v>
      </c>
    </row>
    <row r="332" spans="16:33" x14ac:dyDescent="0.3">
      <c r="P332" s="9">
        <v>325</v>
      </c>
      <c r="Q332" s="9">
        <v>1815000</v>
      </c>
      <c r="R332" s="9"/>
      <c r="S332" s="43">
        <v>244</v>
      </c>
      <c r="T332" s="43">
        <v>202</v>
      </c>
      <c r="U332" s="14">
        <v>52.457142857142856</v>
      </c>
      <c r="V332" s="43" t="s">
        <v>16</v>
      </c>
      <c r="W332" s="43" t="s">
        <v>16</v>
      </c>
      <c r="X332" s="14">
        <v>11.951612903225806</v>
      </c>
      <c r="Y332" s="43">
        <v>6.9</v>
      </c>
      <c r="Z332" s="9"/>
      <c r="AA332" s="9">
        <v>27</v>
      </c>
      <c r="AB332" s="9">
        <v>23</v>
      </c>
      <c r="AC332" s="9">
        <v>21.91</v>
      </c>
      <c r="AD332" s="9">
        <v>4.21</v>
      </c>
      <c r="AE332" s="9">
        <v>106.29</v>
      </c>
      <c r="AF332" s="9">
        <v>0.64</v>
      </c>
      <c r="AG332" s="9">
        <v>1.04</v>
      </c>
    </row>
    <row r="333" spans="16:33" x14ac:dyDescent="0.3">
      <c r="P333" s="9">
        <v>326</v>
      </c>
      <c r="Q333" s="9">
        <v>2252000</v>
      </c>
      <c r="R333" s="9"/>
      <c r="S333" s="43">
        <v>240</v>
      </c>
      <c r="T333" s="43">
        <v>192</v>
      </c>
      <c r="U333" s="14">
        <v>32.914285714285718</v>
      </c>
      <c r="V333" s="43" t="s">
        <v>16</v>
      </c>
      <c r="W333" s="43" t="s">
        <v>16</v>
      </c>
      <c r="X333" s="14">
        <v>7.967741935483871</v>
      </c>
      <c r="Y333" s="43">
        <v>5.4</v>
      </c>
      <c r="Z333" s="9"/>
      <c r="AA333" s="9">
        <v>44</v>
      </c>
      <c r="AB333" s="9">
        <v>24</v>
      </c>
      <c r="AC333" s="9">
        <v>16.41</v>
      </c>
      <c r="AD333" s="9">
        <v>2.79</v>
      </c>
      <c r="AE333" s="9">
        <v>78.83</v>
      </c>
      <c r="AF333" s="9">
        <v>1.04</v>
      </c>
      <c r="AG333" s="9">
        <v>0.97</v>
      </c>
    </row>
    <row r="334" spans="16:33" x14ac:dyDescent="0.3">
      <c r="P334" s="9">
        <v>327</v>
      </c>
      <c r="Q334" s="9">
        <v>1900000</v>
      </c>
      <c r="R334" s="9"/>
      <c r="S334" s="43">
        <v>248</v>
      </c>
      <c r="T334" s="43">
        <v>182</v>
      </c>
      <c r="U334" s="14">
        <v>44.357142857142854</v>
      </c>
      <c r="V334" s="43" t="s">
        <v>16</v>
      </c>
      <c r="W334" s="43" t="s">
        <v>16</v>
      </c>
      <c r="X334" s="14">
        <v>9.5</v>
      </c>
      <c r="Y334" s="43">
        <v>5.9</v>
      </c>
      <c r="Z334" s="9"/>
      <c r="AA334" s="9">
        <v>22</v>
      </c>
      <c r="AB334" s="9">
        <v>18</v>
      </c>
      <c r="AC334" s="9">
        <v>21.64</v>
      </c>
      <c r="AD334" s="9">
        <v>3.22</v>
      </c>
      <c r="AE334" s="9">
        <v>91.76</v>
      </c>
      <c r="AF334" s="9">
        <v>0.57999999999999996</v>
      </c>
      <c r="AG334" s="9">
        <v>0.82</v>
      </c>
    </row>
    <row r="335" spans="16:33" x14ac:dyDescent="0.3">
      <c r="P335" s="9">
        <v>328</v>
      </c>
      <c r="Q335" s="9">
        <v>1923000</v>
      </c>
      <c r="R335" s="9"/>
      <c r="S335" s="43">
        <v>202</v>
      </c>
      <c r="T335" s="43">
        <v>180</v>
      </c>
      <c r="U335" s="14">
        <v>39.857142857142854</v>
      </c>
      <c r="V335" s="43" t="s">
        <v>16</v>
      </c>
      <c r="W335" s="43" t="s">
        <v>16</v>
      </c>
      <c r="X335" s="14">
        <v>8.5806451612903221</v>
      </c>
      <c r="Y335" s="43">
        <v>5.2</v>
      </c>
      <c r="Z335" s="9"/>
      <c r="AA335" s="9">
        <v>9</v>
      </c>
      <c r="AB335" s="9">
        <v>10</v>
      </c>
      <c r="AC335" s="9">
        <v>7.89</v>
      </c>
      <c r="AD335" s="9">
        <v>1.45</v>
      </c>
      <c r="AE335" s="9">
        <v>50.84</v>
      </c>
      <c r="AF335" s="9">
        <v>1.38</v>
      </c>
      <c r="AG335" s="9">
        <v>0.74</v>
      </c>
    </row>
    <row r="336" spans="16:33" x14ac:dyDescent="0.3">
      <c r="P336" s="9">
        <v>329</v>
      </c>
      <c r="Q336" s="9">
        <v>2026000</v>
      </c>
      <c r="R336" s="9"/>
      <c r="S336" s="43">
        <v>234</v>
      </c>
      <c r="T336" s="43">
        <v>195</v>
      </c>
      <c r="U336" s="14">
        <v>44.357142857142854</v>
      </c>
      <c r="V336" s="43" t="s">
        <v>16</v>
      </c>
      <c r="W336" s="43" t="s">
        <v>16</v>
      </c>
      <c r="X336" s="14">
        <v>9.193548387096774</v>
      </c>
      <c r="Y336" s="43">
        <v>5.2</v>
      </c>
      <c r="Z336" s="9"/>
      <c r="AA336" s="9">
        <v>22</v>
      </c>
      <c r="AB336" s="9">
        <v>20</v>
      </c>
      <c r="AC336" s="9">
        <v>18.75</v>
      </c>
      <c r="AD336" s="9">
        <v>2.96</v>
      </c>
      <c r="AE336" s="9">
        <v>106.73</v>
      </c>
      <c r="AF336" s="9">
        <v>0.74</v>
      </c>
      <c r="AG336" s="9">
        <v>0.81</v>
      </c>
    </row>
    <row r="337" spans="16:33" x14ac:dyDescent="0.3">
      <c r="P337" s="9">
        <v>330</v>
      </c>
      <c r="Q337" s="9">
        <v>2022000</v>
      </c>
      <c r="R337" s="9"/>
      <c r="S337" s="43">
        <v>273</v>
      </c>
      <c r="T337" s="43">
        <v>206</v>
      </c>
      <c r="U337" s="14">
        <v>44.485714285714288</v>
      </c>
      <c r="V337" s="43" t="s">
        <v>16</v>
      </c>
      <c r="W337" s="43" t="s">
        <v>16</v>
      </c>
      <c r="X337" s="14">
        <v>9.5</v>
      </c>
      <c r="Y337" s="43">
        <v>6.1</v>
      </c>
      <c r="Z337" s="9"/>
      <c r="AA337" s="9">
        <v>17</v>
      </c>
      <c r="AB337" s="9">
        <v>18</v>
      </c>
      <c r="AC337" s="9">
        <v>18.27</v>
      </c>
      <c r="AD337" s="9">
        <v>3.78</v>
      </c>
      <c r="AE337" s="9">
        <v>97.12</v>
      </c>
      <c r="AF337" s="9">
        <v>0.98</v>
      </c>
      <c r="AG337" s="9">
        <v>0.98</v>
      </c>
    </row>
    <row r="338" spans="16:33" x14ac:dyDescent="0.3">
      <c r="P338" s="9">
        <v>331</v>
      </c>
      <c r="Q338" s="9">
        <v>1634000</v>
      </c>
      <c r="R338" s="9"/>
      <c r="S338" s="43">
        <v>247</v>
      </c>
      <c r="T338" s="43">
        <v>176</v>
      </c>
      <c r="U338" s="14">
        <v>42.042857142857144</v>
      </c>
      <c r="V338" s="43" t="s">
        <v>16</v>
      </c>
      <c r="W338" s="43" t="s">
        <v>16</v>
      </c>
      <c r="X338" s="14">
        <v>10.112903225806452</v>
      </c>
      <c r="Y338" s="43">
        <v>5.2</v>
      </c>
      <c r="Z338" s="9"/>
      <c r="AA338" s="9">
        <v>4</v>
      </c>
      <c r="AB338" s="9">
        <v>8</v>
      </c>
      <c r="AC338" s="9">
        <v>7.7</v>
      </c>
      <c r="AD338" s="9">
        <v>4.01</v>
      </c>
      <c r="AE338" s="9">
        <v>112.04</v>
      </c>
      <c r="AF338" s="9">
        <v>1.2</v>
      </c>
      <c r="AG338" s="9">
        <v>0.46</v>
      </c>
    </row>
    <row r="339" spans="16:33" x14ac:dyDescent="0.3">
      <c r="P339" s="9">
        <v>332</v>
      </c>
      <c r="Q339" s="9">
        <v>1821000</v>
      </c>
      <c r="R339" s="9"/>
      <c r="S339" s="43">
        <v>254</v>
      </c>
      <c r="T339" s="43">
        <v>204</v>
      </c>
      <c r="U339" s="14">
        <v>50.914285714285718</v>
      </c>
      <c r="V339" s="43" t="s">
        <v>16</v>
      </c>
      <c r="W339" s="43" t="s">
        <v>16</v>
      </c>
      <c r="X339" s="14">
        <v>11.03225806451613</v>
      </c>
      <c r="Y339" s="43">
        <v>6.6</v>
      </c>
      <c r="Z339" s="9"/>
      <c r="AA339" s="9">
        <v>19</v>
      </c>
      <c r="AB339" s="9">
        <v>12</v>
      </c>
      <c r="AC339" s="9">
        <v>17.7</v>
      </c>
      <c r="AD339" s="9">
        <v>4.8600000000000003</v>
      </c>
      <c r="AE339" s="9">
        <v>117.8</v>
      </c>
      <c r="AF339" s="9">
        <v>1.32</v>
      </c>
      <c r="AG339" s="9">
        <v>0.73</v>
      </c>
    </row>
    <row r="340" spans="16:33" x14ac:dyDescent="0.3">
      <c r="P340" s="43">
        <v>333</v>
      </c>
      <c r="Q340" s="43">
        <v>1651000</v>
      </c>
      <c r="R340" s="43"/>
      <c r="S340" s="43">
        <v>209</v>
      </c>
      <c r="T340" s="43">
        <v>183</v>
      </c>
      <c r="U340" s="42">
        <v>42.042857142857144</v>
      </c>
      <c r="V340" s="43" t="s">
        <v>16</v>
      </c>
      <c r="W340" s="43" t="s">
        <v>16</v>
      </c>
      <c r="X340" s="42">
        <v>8.887096774193548</v>
      </c>
      <c r="Y340" s="43">
        <v>5.6</v>
      </c>
      <c r="Z340" s="43"/>
      <c r="AA340" s="43">
        <v>19</v>
      </c>
      <c r="AB340" s="43">
        <v>12</v>
      </c>
      <c r="AC340" s="43">
        <v>10.97</v>
      </c>
      <c r="AD340" s="43">
        <v>3.94</v>
      </c>
      <c r="AE340" s="43">
        <v>111.78</v>
      </c>
      <c r="AF340" s="9">
        <v>0.92</v>
      </c>
      <c r="AG340" s="9">
        <v>0.61</v>
      </c>
    </row>
    <row r="341" spans="16:33" x14ac:dyDescent="0.3">
      <c r="P341" s="9">
        <v>334</v>
      </c>
      <c r="Q341" s="9">
        <v>2016000</v>
      </c>
      <c r="R341" s="9"/>
      <c r="S341" s="43">
        <v>222</v>
      </c>
      <c r="T341" s="43">
        <v>198</v>
      </c>
      <c r="U341" s="14">
        <v>43.842857142857149</v>
      </c>
      <c r="V341" s="43" t="s">
        <v>16</v>
      </c>
      <c r="W341" s="43" t="s">
        <v>16</v>
      </c>
      <c r="X341" s="14">
        <v>9.5</v>
      </c>
      <c r="Y341" s="43">
        <v>6.1</v>
      </c>
      <c r="Z341" s="9"/>
      <c r="AA341" s="9">
        <v>34</v>
      </c>
      <c r="AB341" s="9">
        <v>23</v>
      </c>
      <c r="AC341" s="9">
        <v>26.46</v>
      </c>
      <c r="AD341" s="9">
        <v>3.75</v>
      </c>
      <c r="AE341" s="9">
        <v>80.02</v>
      </c>
      <c r="AF341" s="9">
        <v>0.89</v>
      </c>
      <c r="AG341" s="9">
        <v>1.1399999999999999</v>
      </c>
    </row>
    <row r="342" spans="16:33" x14ac:dyDescent="0.3">
      <c r="P342" s="9">
        <v>335</v>
      </c>
      <c r="Q342" s="9">
        <v>1559000</v>
      </c>
      <c r="R342" s="9"/>
      <c r="S342" s="43">
        <v>187</v>
      </c>
      <c r="T342" s="43">
        <v>173</v>
      </c>
      <c r="U342" s="14">
        <v>47.057142857142864</v>
      </c>
      <c r="V342" s="43" t="s">
        <v>16</v>
      </c>
      <c r="W342" s="43" t="s">
        <v>16</v>
      </c>
      <c r="X342" s="14">
        <v>9.193548387096774</v>
      </c>
      <c r="Y342" s="43">
        <v>5.0999999999999996</v>
      </c>
      <c r="Z342" s="9"/>
      <c r="AA342" s="9">
        <v>7</v>
      </c>
      <c r="AB342" s="9">
        <v>12</v>
      </c>
      <c r="AC342" s="9">
        <v>14.19</v>
      </c>
      <c r="AD342" s="9">
        <v>4.99</v>
      </c>
      <c r="AE342" s="9">
        <v>106.73</v>
      </c>
      <c r="AF342" s="9">
        <v>0.83</v>
      </c>
      <c r="AG342" s="9">
        <v>0.59</v>
      </c>
    </row>
    <row r="343" spans="16:33" x14ac:dyDescent="0.3">
      <c r="P343" s="9">
        <v>336</v>
      </c>
      <c r="Q343" s="9">
        <v>2084000</v>
      </c>
      <c r="R343" s="9"/>
      <c r="S343" s="43">
        <v>276</v>
      </c>
      <c r="T343" s="43">
        <v>205</v>
      </c>
      <c r="U343" s="14">
        <v>47.442857142857136</v>
      </c>
      <c r="V343" s="43" t="s">
        <v>16</v>
      </c>
      <c r="W343" s="43" t="s">
        <v>16</v>
      </c>
      <c r="X343" s="14">
        <v>9.806451612903226</v>
      </c>
      <c r="Y343" s="43">
        <v>5.2</v>
      </c>
      <c r="Z343" s="9"/>
      <c r="AA343" s="9">
        <v>11</v>
      </c>
      <c r="AB343" s="9">
        <v>24</v>
      </c>
      <c r="AC343" s="9">
        <v>29.79</v>
      </c>
      <c r="AD343" s="9">
        <v>3.98</v>
      </c>
      <c r="AE343" s="9">
        <v>76.88</v>
      </c>
      <c r="AF343" s="9">
        <v>0.98</v>
      </c>
      <c r="AG343" s="9">
        <v>0.93</v>
      </c>
    </row>
    <row r="344" spans="16:33" x14ac:dyDescent="0.3">
      <c r="P344" s="9">
        <v>337</v>
      </c>
      <c r="Q344" s="9">
        <v>2019000</v>
      </c>
      <c r="R344" s="9"/>
      <c r="S344" s="43">
        <v>245</v>
      </c>
      <c r="T344" s="43">
        <v>184</v>
      </c>
      <c r="U344" s="14">
        <v>35.357142857142854</v>
      </c>
      <c r="V344" s="43" t="s">
        <v>16</v>
      </c>
      <c r="W344" s="43" t="s">
        <v>16</v>
      </c>
      <c r="X344" s="14">
        <v>7.967741935483871</v>
      </c>
      <c r="Y344" s="43">
        <v>4.5999999999999996</v>
      </c>
      <c r="Z344" s="9"/>
      <c r="AA344" s="9">
        <v>29</v>
      </c>
      <c r="AB344" s="9">
        <v>13</v>
      </c>
      <c r="AC344" s="9">
        <v>16.649999999999999</v>
      </c>
      <c r="AD344" s="9">
        <v>4.2699999999999996</v>
      </c>
      <c r="AE344" s="9">
        <v>91.85</v>
      </c>
      <c r="AF344" s="9">
        <v>1.44</v>
      </c>
      <c r="AG344" s="9">
        <v>0.98</v>
      </c>
    </row>
    <row r="345" spans="16:33" x14ac:dyDescent="0.3">
      <c r="P345" s="9">
        <v>338</v>
      </c>
      <c r="Q345" s="9">
        <v>1875000</v>
      </c>
      <c r="R345" s="9"/>
      <c r="S345" s="9">
        <v>226</v>
      </c>
      <c r="T345" s="9">
        <v>151</v>
      </c>
      <c r="U345" s="14">
        <v>39.342857142857149</v>
      </c>
      <c r="V345" s="9" t="s">
        <v>16</v>
      </c>
      <c r="W345" s="9" t="s">
        <v>16</v>
      </c>
      <c r="X345" s="14">
        <v>8.5806451612903221</v>
      </c>
      <c r="Y345" s="9">
        <v>4.7</v>
      </c>
      <c r="Z345" s="9"/>
      <c r="AA345" s="9">
        <v>13</v>
      </c>
      <c r="AB345" s="9">
        <v>12</v>
      </c>
      <c r="AC345" s="9">
        <v>12.14</v>
      </c>
      <c r="AD345" s="9">
        <v>4.53</v>
      </c>
      <c r="AE345" s="9">
        <v>108.5</v>
      </c>
      <c r="AF345" s="9">
        <v>1.04</v>
      </c>
      <c r="AG345" s="9">
        <v>0.75</v>
      </c>
    </row>
    <row r="346" spans="16:33" x14ac:dyDescent="0.3">
      <c r="P346" s="9">
        <v>339</v>
      </c>
      <c r="Q346" s="9">
        <v>2675000</v>
      </c>
      <c r="R346" s="9"/>
      <c r="S346" s="43">
        <v>310</v>
      </c>
      <c r="T346" s="43">
        <v>179</v>
      </c>
      <c r="U346" s="14">
        <v>25.457142857142859</v>
      </c>
      <c r="V346" s="43" t="s">
        <v>16</v>
      </c>
      <c r="W346" s="43" t="s">
        <v>16</v>
      </c>
      <c r="X346" s="14">
        <v>6.129032258064516</v>
      </c>
      <c r="Y346" s="43">
        <v>4.9000000000000004</v>
      </c>
      <c r="Z346" s="9"/>
      <c r="AA346" s="9">
        <v>34</v>
      </c>
      <c r="AB346" s="9">
        <v>22</v>
      </c>
      <c r="AC346" s="9">
        <v>16.649999999999999</v>
      </c>
      <c r="AD346" s="9">
        <v>2.94</v>
      </c>
      <c r="AE346" s="9">
        <v>55.12</v>
      </c>
      <c r="AF346" s="9">
        <v>0.74</v>
      </c>
      <c r="AG346" s="9">
        <v>0.55000000000000004</v>
      </c>
    </row>
    <row r="347" spans="16:33" x14ac:dyDescent="0.3">
      <c r="P347" s="9">
        <v>340</v>
      </c>
      <c r="Q347" s="9">
        <v>1913000</v>
      </c>
      <c r="R347" s="9"/>
      <c r="S347" s="43">
        <v>199</v>
      </c>
      <c r="T347" s="43">
        <v>156</v>
      </c>
      <c r="U347" s="14">
        <v>36</v>
      </c>
      <c r="V347" s="43" t="s">
        <v>16</v>
      </c>
      <c r="W347" s="43" t="s">
        <v>16</v>
      </c>
      <c r="X347" s="14">
        <v>7.0483870967741931</v>
      </c>
      <c r="Y347" s="43">
        <v>4.4000000000000004</v>
      </c>
      <c r="Z347" s="9"/>
      <c r="AA347" s="9">
        <v>19</v>
      </c>
      <c r="AB347" s="9">
        <v>12</v>
      </c>
      <c r="AC347" s="9">
        <v>11.85</v>
      </c>
      <c r="AD347" s="9">
        <v>3.15</v>
      </c>
      <c r="AE347" s="9">
        <v>99.95</v>
      </c>
      <c r="AF347" s="9">
        <v>0.98</v>
      </c>
      <c r="AG347" s="9">
        <v>0.77</v>
      </c>
    </row>
    <row r="348" spans="16:33" x14ac:dyDescent="0.3">
      <c r="P348" s="9">
        <v>341</v>
      </c>
      <c r="Q348" s="9">
        <v>1962000</v>
      </c>
      <c r="R348" s="9"/>
      <c r="S348" s="43">
        <v>257</v>
      </c>
      <c r="T348" s="43">
        <v>189</v>
      </c>
      <c r="U348" s="14">
        <v>45.771428571428579</v>
      </c>
      <c r="V348" s="43" t="s">
        <v>16</v>
      </c>
      <c r="W348" s="43" t="s">
        <v>16</v>
      </c>
      <c r="X348" s="14">
        <v>8.887096774193548</v>
      </c>
      <c r="Y348" s="43">
        <v>5.5</v>
      </c>
      <c r="Z348" s="9"/>
      <c r="AA348" s="9">
        <v>13</v>
      </c>
      <c r="AB348" s="9">
        <v>12</v>
      </c>
      <c r="AC348" s="9">
        <v>13.73</v>
      </c>
      <c r="AD348" s="9">
        <v>3.22</v>
      </c>
      <c r="AE348" s="9">
        <v>105.13</v>
      </c>
      <c r="AF348" s="9">
        <v>0.92</v>
      </c>
      <c r="AG348" s="9">
        <v>0.71</v>
      </c>
    </row>
    <row r="349" spans="16:33" x14ac:dyDescent="0.3">
      <c r="P349" s="9">
        <v>342</v>
      </c>
      <c r="Q349" s="9">
        <v>2113000</v>
      </c>
      <c r="R349" s="9"/>
      <c r="S349" s="43">
        <v>221</v>
      </c>
      <c r="T349" s="43">
        <v>168</v>
      </c>
      <c r="U349" s="14">
        <v>39.728571428571421</v>
      </c>
      <c r="V349" s="43" t="s">
        <v>16</v>
      </c>
      <c r="W349" s="43" t="s">
        <v>16</v>
      </c>
      <c r="X349" s="14">
        <v>8.2741935483870961</v>
      </c>
      <c r="Y349" s="43">
        <v>4</v>
      </c>
      <c r="Z349" s="9"/>
      <c r="AA349" s="9">
        <v>11</v>
      </c>
      <c r="AB349" s="9">
        <v>17</v>
      </c>
      <c r="AC349" s="9">
        <v>24.36</v>
      </c>
      <c r="AD349" s="9">
        <v>2.4300000000000002</v>
      </c>
      <c r="AE349" s="9">
        <v>78.16</v>
      </c>
      <c r="AF349" s="9">
        <v>0.67</v>
      </c>
      <c r="AG349" s="9">
        <v>0.32</v>
      </c>
    </row>
    <row r="350" spans="16:33" x14ac:dyDescent="0.3">
      <c r="P350" s="43">
        <v>343</v>
      </c>
      <c r="Q350" s="43">
        <v>2334000</v>
      </c>
      <c r="R350" s="43"/>
      <c r="S350" s="43">
        <v>227</v>
      </c>
      <c r="T350" s="43">
        <v>161</v>
      </c>
      <c r="U350" s="42">
        <v>34.071428571428569</v>
      </c>
      <c r="V350" s="43" t="s">
        <v>16</v>
      </c>
      <c r="W350" s="43" t="s">
        <v>16</v>
      </c>
      <c r="X350" s="42">
        <v>7.354838709677419</v>
      </c>
      <c r="Y350" s="43">
        <v>4.7</v>
      </c>
      <c r="Z350" s="43"/>
      <c r="AA350" s="43">
        <v>10</v>
      </c>
      <c r="AB350" s="43">
        <v>12</v>
      </c>
      <c r="AC350" s="43">
        <v>14.34</v>
      </c>
      <c r="AD350" s="43">
        <v>2.66</v>
      </c>
      <c r="AE350" s="43">
        <v>89.9</v>
      </c>
      <c r="AF350" s="9">
        <v>0.86</v>
      </c>
      <c r="AG350" s="9">
        <v>0.56999999999999995</v>
      </c>
    </row>
    <row r="351" spans="16:33" x14ac:dyDescent="0.3">
      <c r="P351" s="9">
        <v>344</v>
      </c>
      <c r="Q351" s="9">
        <v>1876000</v>
      </c>
      <c r="R351" s="9"/>
      <c r="S351" s="43">
        <v>195</v>
      </c>
      <c r="T351" s="43">
        <v>149</v>
      </c>
      <c r="U351" s="14">
        <v>33.171428571428571</v>
      </c>
      <c r="V351" s="43" t="s">
        <v>16</v>
      </c>
      <c r="W351" s="43" t="s">
        <v>16</v>
      </c>
      <c r="X351" s="14">
        <v>7.661290322580645</v>
      </c>
      <c r="Y351" s="43">
        <v>5.8</v>
      </c>
      <c r="Z351" s="9"/>
      <c r="AA351" s="9">
        <v>10</v>
      </c>
      <c r="AB351" s="9">
        <v>11</v>
      </c>
      <c r="AC351" s="9">
        <v>8.0399999999999991</v>
      </c>
      <c r="AD351" s="9">
        <v>2.86</v>
      </c>
      <c r="AE351" s="9">
        <v>99.6</v>
      </c>
      <c r="AF351" s="9">
        <v>0.61</v>
      </c>
      <c r="AG351" s="9">
        <v>0.46</v>
      </c>
    </row>
    <row r="352" spans="16:33" x14ac:dyDescent="0.3">
      <c r="P352" s="43">
        <v>345</v>
      </c>
      <c r="Q352" s="43">
        <v>1579000</v>
      </c>
      <c r="R352" s="43"/>
      <c r="S352" s="43">
        <v>275</v>
      </c>
      <c r="T352" s="43">
        <v>180</v>
      </c>
      <c r="U352" s="42">
        <v>48.985714285714288</v>
      </c>
      <c r="V352" s="43" t="s">
        <v>16</v>
      </c>
      <c r="W352" s="43" t="s">
        <v>16</v>
      </c>
      <c r="X352" s="42">
        <v>12.870967741935484</v>
      </c>
      <c r="Y352" s="43">
        <v>5.6</v>
      </c>
      <c r="Z352" s="43"/>
      <c r="AA352" s="43">
        <v>9</v>
      </c>
      <c r="AB352" s="43">
        <v>10</v>
      </c>
      <c r="AC352" s="43">
        <v>9.64</v>
      </c>
      <c r="AD352" s="43">
        <v>4.2699999999999996</v>
      </c>
      <c r="AE352" s="43">
        <v>159.43</v>
      </c>
      <c r="AF352" s="9">
        <v>1.23</v>
      </c>
      <c r="AG352" s="9">
        <v>0.45</v>
      </c>
    </row>
    <row r="353" spans="16:33" x14ac:dyDescent="0.3">
      <c r="P353" s="9">
        <v>346</v>
      </c>
      <c r="Q353" s="9">
        <v>1460000</v>
      </c>
      <c r="R353" s="9"/>
      <c r="S353" s="43">
        <v>263</v>
      </c>
      <c r="T353" s="43">
        <v>181</v>
      </c>
      <c r="U353" s="14">
        <v>50.914285714285718</v>
      </c>
      <c r="V353" s="43" t="s">
        <v>16</v>
      </c>
      <c r="W353" s="43" t="s">
        <v>16</v>
      </c>
      <c r="X353" s="14">
        <v>12.564516129032256</v>
      </c>
      <c r="Y353" s="43">
        <v>6</v>
      </c>
      <c r="Z353" s="9"/>
      <c r="AA353" s="9">
        <v>9</v>
      </c>
      <c r="AB353" s="9">
        <v>12</v>
      </c>
      <c r="AC353" s="9">
        <v>11.06</v>
      </c>
      <c r="AD353" s="9">
        <v>4.93</v>
      </c>
      <c r="AE353" s="9">
        <v>159.43</v>
      </c>
      <c r="AF353" s="9">
        <v>1.23</v>
      </c>
      <c r="AG353" s="9">
        <v>0.52</v>
      </c>
    </row>
    <row r="354" spans="16:33" x14ac:dyDescent="0.3">
      <c r="P354" s="9">
        <v>347</v>
      </c>
      <c r="Q354" s="9">
        <v>1513000</v>
      </c>
      <c r="R354" s="9"/>
      <c r="S354" s="43">
        <v>264</v>
      </c>
      <c r="T354" s="43">
        <v>190</v>
      </c>
      <c r="U354" s="14">
        <v>48.985714285714288</v>
      </c>
      <c r="V354" s="43" t="s">
        <v>16</v>
      </c>
      <c r="W354" s="43" t="s">
        <v>16</v>
      </c>
      <c r="X354" s="14">
        <v>13.17741935483871</v>
      </c>
      <c r="Y354" s="43">
        <v>5.3</v>
      </c>
      <c r="Z354" s="9"/>
      <c r="AA354" s="9">
        <v>11</v>
      </c>
      <c r="AB354" s="9">
        <v>10</v>
      </c>
      <c r="AC354" s="9">
        <v>11.96</v>
      </c>
      <c r="AD354" s="9">
        <v>4.5999999999999996</v>
      </c>
      <c r="AE354" s="9">
        <v>141.71</v>
      </c>
      <c r="AF354" s="9">
        <v>1.23</v>
      </c>
      <c r="AG354" s="9">
        <v>0.6</v>
      </c>
    </row>
    <row r="355" spans="16:33" x14ac:dyDescent="0.3">
      <c r="P355" s="9">
        <v>348</v>
      </c>
      <c r="Q355" s="9">
        <v>1537000</v>
      </c>
      <c r="R355" s="9"/>
      <c r="S355" s="43">
        <v>262</v>
      </c>
      <c r="T355" s="43">
        <v>220</v>
      </c>
      <c r="U355" s="14">
        <v>48.857142857142854</v>
      </c>
      <c r="V355" s="43" t="s">
        <v>16</v>
      </c>
      <c r="W355" s="43" t="s">
        <v>16</v>
      </c>
      <c r="X355" s="14">
        <v>10.419354838709678</v>
      </c>
      <c r="Y355" s="43">
        <v>6.7</v>
      </c>
      <c r="Z355" s="9"/>
      <c r="AA355" s="9">
        <v>10</v>
      </c>
      <c r="AB355" s="9">
        <v>18</v>
      </c>
      <c r="AC355" s="9">
        <v>13.72</v>
      </c>
      <c r="AD355" s="9">
        <v>6.24</v>
      </c>
      <c r="AE355" s="9">
        <v>141.18</v>
      </c>
      <c r="AF355" s="9">
        <v>0.89</v>
      </c>
      <c r="AG355" s="9">
        <v>0.64</v>
      </c>
    </row>
    <row r="356" spans="16:33" x14ac:dyDescent="0.3">
      <c r="P356" s="9">
        <v>349</v>
      </c>
      <c r="Q356" s="9">
        <v>1617000</v>
      </c>
      <c r="R356" s="9"/>
      <c r="S356" s="43">
        <v>250</v>
      </c>
      <c r="T356" s="43">
        <v>233</v>
      </c>
      <c r="U356" s="14">
        <v>51.428571428571431</v>
      </c>
      <c r="V356" s="43" t="s">
        <v>16</v>
      </c>
      <c r="W356" s="43" t="s">
        <v>16</v>
      </c>
      <c r="X356" s="14">
        <v>10.419354838709678</v>
      </c>
      <c r="Y356" s="43">
        <v>7.3</v>
      </c>
      <c r="Z356" s="9"/>
      <c r="AA356" s="9">
        <v>16</v>
      </c>
      <c r="AB356" s="9">
        <v>12</v>
      </c>
      <c r="AC356" s="9">
        <v>10.220000000000001</v>
      </c>
      <c r="AD356" s="9">
        <v>5.28</v>
      </c>
      <c r="AE356" s="9">
        <v>144.31</v>
      </c>
      <c r="AF356" s="9">
        <v>1.0900000000000001</v>
      </c>
      <c r="AG356" s="9">
        <v>0.68</v>
      </c>
    </row>
    <row r="357" spans="16:33" x14ac:dyDescent="0.3">
      <c r="P357" s="9">
        <v>350</v>
      </c>
      <c r="Q357" s="9">
        <v>1494000</v>
      </c>
      <c r="R357" s="9"/>
      <c r="S357" s="43">
        <v>245</v>
      </c>
      <c r="T357" s="43">
        <v>189</v>
      </c>
      <c r="U357" s="14">
        <v>50.014285714285712</v>
      </c>
      <c r="V357" s="43" t="s">
        <v>16</v>
      </c>
      <c r="W357" s="43" t="s">
        <v>16</v>
      </c>
      <c r="X357" s="14">
        <v>10.419354838709678</v>
      </c>
      <c r="Y357" s="43">
        <v>6.6</v>
      </c>
      <c r="Z357" s="9"/>
      <c r="AA357" s="9">
        <v>10</v>
      </c>
      <c r="AB357" s="9">
        <v>11</v>
      </c>
      <c r="AC357" s="9">
        <v>12.29</v>
      </c>
      <c r="AD357" s="9">
        <v>5.32</v>
      </c>
      <c r="AE357" s="9">
        <v>145.74</v>
      </c>
      <c r="AF357" s="9">
        <v>0.95</v>
      </c>
      <c r="AG357" s="9">
        <v>0.65</v>
      </c>
    </row>
    <row r="358" spans="16:33" x14ac:dyDescent="0.3">
      <c r="P358" s="9">
        <v>351</v>
      </c>
      <c r="Q358" s="9">
        <v>1630000</v>
      </c>
      <c r="R358" s="9"/>
      <c r="S358" s="43">
        <v>264</v>
      </c>
      <c r="T358" s="43">
        <v>224</v>
      </c>
      <c r="U358" s="14">
        <v>48.342857142857149</v>
      </c>
      <c r="V358" s="43" t="s">
        <v>16</v>
      </c>
      <c r="W358" s="43" t="s">
        <v>16</v>
      </c>
      <c r="X358" s="14">
        <v>10.112903225806452</v>
      </c>
      <c r="Y358" s="43">
        <v>6.7</v>
      </c>
      <c r="Z358" s="9"/>
      <c r="AA358" s="9">
        <v>25</v>
      </c>
      <c r="AB358" s="9">
        <v>10</v>
      </c>
      <c r="AC358" s="9">
        <v>14.9</v>
      </c>
      <c r="AD358" s="9">
        <v>4.8</v>
      </c>
      <c r="AE358" s="9">
        <v>143.57</v>
      </c>
      <c r="AF358" s="9">
        <v>1.2</v>
      </c>
      <c r="AG358" s="9">
        <v>0.81</v>
      </c>
    </row>
    <row r="359" spans="16:33" x14ac:dyDescent="0.3">
      <c r="P359" s="9">
        <v>352</v>
      </c>
      <c r="Q359" s="9">
        <v>1512000</v>
      </c>
      <c r="R359" s="9"/>
      <c r="S359" s="9">
        <v>224</v>
      </c>
      <c r="T359" s="9">
        <v>178</v>
      </c>
      <c r="U359" s="14">
        <v>44.74285714285714</v>
      </c>
      <c r="V359" s="9" t="s">
        <v>16</v>
      </c>
      <c r="W359" s="9" t="s">
        <v>16</v>
      </c>
      <c r="X359" s="14">
        <v>10.112903225806452</v>
      </c>
      <c r="Y359" s="9">
        <v>5.4</v>
      </c>
      <c r="Z359" s="9"/>
      <c r="AA359" s="9">
        <v>18</v>
      </c>
      <c r="AB359" s="9">
        <v>12</v>
      </c>
      <c r="AC359" s="9">
        <v>9.8699999999999992</v>
      </c>
      <c r="AD359" s="9">
        <v>4.8</v>
      </c>
      <c r="AE359" s="9">
        <v>154.72999999999999</v>
      </c>
      <c r="AF359" s="9">
        <v>0.77</v>
      </c>
      <c r="AG359" s="9">
        <v>0.69</v>
      </c>
    </row>
    <row r="360" spans="16:33" x14ac:dyDescent="0.3">
      <c r="P360" s="9">
        <v>353</v>
      </c>
      <c r="Q360" s="9">
        <v>1375000</v>
      </c>
      <c r="R360" s="9"/>
      <c r="S360" s="9">
        <v>205</v>
      </c>
      <c r="T360" s="9">
        <v>201</v>
      </c>
      <c r="U360" s="14">
        <v>52.2</v>
      </c>
      <c r="V360" s="9" t="s">
        <v>16</v>
      </c>
      <c r="W360" s="9" t="s">
        <v>16</v>
      </c>
      <c r="X360" s="14">
        <v>10.419354838709678</v>
      </c>
      <c r="Y360" s="9">
        <v>5.6</v>
      </c>
      <c r="Z360" s="9"/>
      <c r="AA360" s="9">
        <v>11</v>
      </c>
      <c r="AB360" s="9">
        <v>10</v>
      </c>
      <c r="AC360" s="9">
        <v>10.050000000000001</v>
      </c>
      <c r="AD360" s="9">
        <v>3.06</v>
      </c>
      <c r="AE360" s="9">
        <v>139.81</v>
      </c>
      <c r="AF360" s="9">
        <v>1.1599999999999999</v>
      </c>
      <c r="AG360" s="9">
        <v>0.72</v>
      </c>
    </row>
    <row r="361" spans="16:33" x14ac:dyDescent="0.3">
      <c r="P361" s="9">
        <v>354</v>
      </c>
      <c r="Q361" s="9">
        <v>1563000</v>
      </c>
      <c r="R361" s="9"/>
      <c r="S361" s="9">
        <v>209</v>
      </c>
      <c r="T361" s="9">
        <v>211</v>
      </c>
      <c r="U361" s="14">
        <v>49.885714285714286</v>
      </c>
      <c r="V361" s="9" t="s">
        <v>16</v>
      </c>
      <c r="W361" s="9" t="s">
        <v>16</v>
      </c>
      <c r="X361" s="14">
        <v>9.806451612903226</v>
      </c>
      <c r="Y361" s="9">
        <v>5.9</v>
      </c>
      <c r="Z361" s="9"/>
      <c r="AA361" s="9">
        <v>19</v>
      </c>
      <c r="AB361" s="9">
        <v>11</v>
      </c>
      <c r="AC361" s="9">
        <v>16.79</v>
      </c>
      <c r="AD361" s="9">
        <v>5.29</v>
      </c>
      <c r="AE361" s="9">
        <v>135.16</v>
      </c>
      <c r="AF361" s="9">
        <v>1.2</v>
      </c>
      <c r="AG361" s="9">
        <v>0.64</v>
      </c>
    </row>
    <row r="362" spans="16:33" x14ac:dyDescent="0.3">
      <c r="P362" s="9">
        <v>355</v>
      </c>
      <c r="Q362" s="9">
        <v>2077000</v>
      </c>
      <c r="R362" s="9"/>
      <c r="S362" s="43">
        <v>283</v>
      </c>
      <c r="T362" s="43">
        <v>212</v>
      </c>
      <c r="U362" s="14">
        <v>39.342857142857149</v>
      </c>
      <c r="V362" s="43" t="s">
        <v>16</v>
      </c>
      <c r="W362" s="43" t="s">
        <v>16</v>
      </c>
      <c r="X362" s="14">
        <v>9.5</v>
      </c>
      <c r="Y362" s="43">
        <v>6.2</v>
      </c>
      <c r="Z362" s="9"/>
      <c r="AA362" s="9">
        <v>28</v>
      </c>
      <c r="AB362" s="9">
        <v>25</v>
      </c>
      <c r="AC362" s="9">
        <v>20.059999999999999</v>
      </c>
      <c r="AD362" s="9">
        <v>3.38</v>
      </c>
      <c r="AE362" s="9">
        <v>71.650000000000006</v>
      </c>
      <c r="AF362" s="9">
        <v>0.7</v>
      </c>
      <c r="AG362" s="9">
        <v>0.6</v>
      </c>
    </row>
    <row r="363" spans="16:33" x14ac:dyDescent="0.3">
      <c r="P363" s="9">
        <v>356</v>
      </c>
      <c r="Q363" s="9">
        <v>2199000</v>
      </c>
      <c r="R363" s="9"/>
      <c r="S363" s="43">
        <v>203</v>
      </c>
      <c r="T363" s="43">
        <v>143</v>
      </c>
      <c r="U363" s="14">
        <v>25.971428571428568</v>
      </c>
      <c r="V363" s="43" t="s">
        <v>16</v>
      </c>
      <c r="W363" s="43" t="s">
        <v>16</v>
      </c>
      <c r="X363" s="14">
        <v>6.7419354838709689</v>
      </c>
      <c r="Y363" s="43">
        <v>4</v>
      </c>
      <c r="Z363" s="9"/>
      <c r="AA363" s="9">
        <v>52</v>
      </c>
      <c r="AB363" s="9">
        <v>25</v>
      </c>
      <c r="AC363" s="9">
        <v>12.6</v>
      </c>
      <c r="AD363" s="9">
        <v>2.27</v>
      </c>
      <c r="AE363" s="9">
        <v>57.75</v>
      </c>
      <c r="AF363" s="9">
        <v>0.64</v>
      </c>
      <c r="AG363" s="9">
        <v>1.04</v>
      </c>
    </row>
    <row r="364" spans="16:33" x14ac:dyDescent="0.3">
      <c r="P364" s="9">
        <v>357</v>
      </c>
      <c r="Q364" s="9">
        <v>1541000</v>
      </c>
      <c r="R364" s="9"/>
      <c r="S364" s="43">
        <v>171</v>
      </c>
      <c r="T364" s="43">
        <v>182</v>
      </c>
      <c r="U364" s="14">
        <v>41.657142857142851</v>
      </c>
      <c r="V364" s="43" t="s">
        <v>16</v>
      </c>
      <c r="W364" s="43" t="s">
        <v>16</v>
      </c>
      <c r="X364" s="14">
        <v>9.5</v>
      </c>
      <c r="Y364" s="43">
        <v>5.5</v>
      </c>
      <c r="Z364" s="9"/>
      <c r="AA364" s="9">
        <v>16</v>
      </c>
      <c r="AB364" s="9">
        <v>11</v>
      </c>
      <c r="AC364" s="9">
        <v>9.51</v>
      </c>
      <c r="AD364" s="9">
        <v>3.78</v>
      </c>
      <c r="AE364" s="9">
        <v>124</v>
      </c>
      <c r="AF364" s="9">
        <v>0.95</v>
      </c>
      <c r="AG364" s="9">
        <v>0.48</v>
      </c>
    </row>
    <row r="365" spans="16:33" x14ac:dyDescent="0.3">
      <c r="P365" s="9">
        <v>358</v>
      </c>
      <c r="Q365" s="9">
        <v>2282000</v>
      </c>
      <c r="R365" s="9"/>
      <c r="S365" s="43">
        <v>311</v>
      </c>
      <c r="T365" s="43">
        <v>229</v>
      </c>
      <c r="U365" s="14">
        <v>35.614285714285714</v>
      </c>
      <c r="V365" s="43" t="s">
        <v>16</v>
      </c>
      <c r="W365" s="43" t="s">
        <v>16</v>
      </c>
      <c r="X365" s="14">
        <v>5.209677419354839</v>
      </c>
      <c r="Y365" s="43">
        <v>6.1</v>
      </c>
      <c r="Z365" s="9"/>
      <c r="AA365" s="9">
        <v>70</v>
      </c>
      <c r="AB365" s="9">
        <v>41</v>
      </c>
      <c r="AC365" s="9">
        <v>17.05</v>
      </c>
      <c r="AD365" s="9">
        <v>3.37</v>
      </c>
      <c r="AE365" s="9">
        <v>59.77</v>
      </c>
      <c r="AF365" s="9">
        <v>0.56999999999999995</v>
      </c>
      <c r="AG365" s="9">
        <v>1.55</v>
      </c>
    </row>
    <row r="366" spans="16:33" x14ac:dyDescent="0.3">
      <c r="P366" s="9">
        <v>359</v>
      </c>
      <c r="Q366" s="9">
        <v>2198000</v>
      </c>
      <c r="R366" s="9"/>
      <c r="S366" s="43">
        <v>140</v>
      </c>
      <c r="T366" s="43">
        <v>112</v>
      </c>
      <c r="U366" s="14">
        <v>23.785714285714285</v>
      </c>
      <c r="V366" s="43" t="s">
        <v>16</v>
      </c>
      <c r="W366" s="43" t="s">
        <v>16</v>
      </c>
      <c r="X366" s="14">
        <v>3.064516129032258</v>
      </c>
      <c r="Y366" s="43">
        <v>3.1</v>
      </c>
      <c r="Z366" s="9"/>
      <c r="AA366" s="9">
        <v>22</v>
      </c>
      <c r="AB366" s="9">
        <v>16</v>
      </c>
      <c r="AC366" s="9">
        <v>9</v>
      </c>
      <c r="AD366" s="9">
        <v>1.64</v>
      </c>
      <c r="AE366" s="9">
        <v>61.34</v>
      </c>
      <c r="AF366" s="9">
        <v>0.74</v>
      </c>
      <c r="AG366" s="9">
        <v>0.8</v>
      </c>
    </row>
    <row r="367" spans="16:33" x14ac:dyDescent="0.3">
      <c r="P367" s="9">
        <v>360</v>
      </c>
      <c r="Q367" s="9">
        <v>1393000</v>
      </c>
      <c r="R367" s="9"/>
      <c r="S367" s="43">
        <v>159</v>
      </c>
      <c r="T367" s="43">
        <v>167</v>
      </c>
      <c r="U367" s="14">
        <v>42.81428571428571</v>
      </c>
      <c r="V367" s="43" t="s">
        <v>16</v>
      </c>
      <c r="W367" s="43" t="s">
        <v>16</v>
      </c>
      <c r="X367" s="14">
        <v>4.903225806451613</v>
      </c>
      <c r="Y367" s="43">
        <v>5.0999999999999996</v>
      </c>
      <c r="Z367" s="9"/>
      <c r="AA367" s="9">
        <v>35</v>
      </c>
      <c r="AB367" s="9">
        <v>10</v>
      </c>
      <c r="AC367" s="9">
        <v>10.29</v>
      </c>
      <c r="AD367" s="9">
        <v>3.42</v>
      </c>
      <c r="AE367" s="9">
        <v>124.62</v>
      </c>
      <c r="AF367" s="9">
        <v>0.34</v>
      </c>
      <c r="AG367" s="9">
        <v>0.4</v>
      </c>
    </row>
    <row r="368" spans="16:33" x14ac:dyDescent="0.3">
      <c r="P368" s="9">
        <v>361</v>
      </c>
      <c r="Q368" s="9">
        <v>1313000</v>
      </c>
      <c r="R368" s="9"/>
      <c r="S368" s="43">
        <v>172</v>
      </c>
      <c r="T368" s="43">
        <v>166</v>
      </c>
      <c r="U368" s="14">
        <v>45.771428571428579</v>
      </c>
      <c r="V368" s="43" t="s">
        <v>16</v>
      </c>
      <c r="W368" s="43" t="s">
        <v>16</v>
      </c>
      <c r="X368" s="14">
        <v>6.435483870967742</v>
      </c>
      <c r="Y368" s="43">
        <v>5.3</v>
      </c>
      <c r="Z368" s="9"/>
      <c r="AA368" s="9">
        <v>10</v>
      </c>
      <c r="AB368" s="9">
        <v>15</v>
      </c>
      <c r="AC368" s="9">
        <v>9</v>
      </c>
      <c r="AD368" s="9">
        <v>4.21</v>
      </c>
      <c r="AE368" s="9">
        <v>139.41</v>
      </c>
      <c r="AF368" s="9">
        <v>0.61</v>
      </c>
      <c r="AG368" s="9">
        <v>0.54</v>
      </c>
    </row>
    <row r="369" spans="16:33" x14ac:dyDescent="0.3">
      <c r="P369" s="9">
        <v>362</v>
      </c>
      <c r="Q369" s="9">
        <v>1605000</v>
      </c>
      <c r="R369" s="9"/>
      <c r="S369" s="43">
        <v>188</v>
      </c>
      <c r="T369" s="43">
        <v>190</v>
      </c>
      <c r="U369" s="14">
        <v>43.071428571428569</v>
      </c>
      <c r="V369" s="43" t="s">
        <v>16</v>
      </c>
      <c r="W369" s="43" t="s">
        <v>16</v>
      </c>
      <c r="X369" s="14">
        <v>8.887096774193548</v>
      </c>
      <c r="Y369" s="43">
        <v>5.7</v>
      </c>
      <c r="Z369" s="9"/>
      <c r="AA369" s="9">
        <v>8</v>
      </c>
      <c r="AB369" s="9">
        <v>12</v>
      </c>
      <c r="AC369" s="9">
        <v>10.29</v>
      </c>
      <c r="AD369" s="9">
        <v>1.68</v>
      </c>
      <c r="AE369" s="9">
        <v>67.540000000000006</v>
      </c>
      <c r="AF369" s="9">
        <v>0.95</v>
      </c>
      <c r="AG369" s="9">
        <v>0.59</v>
      </c>
    </row>
    <row r="370" spans="16:33" x14ac:dyDescent="0.3">
      <c r="P370" s="9">
        <v>363</v>
      </c>
      <c r="Q370" s="9">
        <v>2682000</v>
      </c>
      <c r="R370" s="9"/>
      <c r="S370" s="43">
        <v>195</v>
      </c>
      <c r="T370" s="43">
        <v>137</v>
      </c>
      <c r="U370" s="14">
        <v>20.185714285714283</v>
      </c>
      <c r="V370" s="43" t="s">
        <v>16</v>
      </c>
      <c r="W370" s="43" t="s">
        <v>16</v>
      </c>
      <c r="X370" s="14">
        <v>5.5161290322580649</v>
      </c>
      <c r="Y370" s="43">
        <v>4</v>
      </c>
      <c r="Z370" s="9"/>
      <c r="AA370" s="9">
        <v>43</v>
      </c>
      <c r="AB370" s="9">
        <v>41</v>
      </c>
      <c r="AC370" s="9">
        <v>15.1</v>
      </c>
      <c r="AD370" s="9">
        <v>1.46</v>
      </c>
      <c r="AE370" s="9">
        <v>42.18</v>
      </c>
      <c r="AF370" s="9">
        <v>0.37</v>
      </c>
      <c r="AG370" s="9">
        <v>1.1499999999999999</v>
      </c>
    </row>
    <row r="371" spans="16:33" x14ac:dyDescent="0.3">
      <c r="P371" s="9">
        <v>364</v>
      </c>
      <c r="Q371" s="9">
        <v>2331000</v>
      </c>
      <c r="R371" s="9"/>
      <c r="S371" s="43">
        <v>223</v>
      </c>
      <c r="T371" s="43">
        <v>166</v>
      </c>
      <c r="U371" s="14">
        <v>32.914285714285718</v>
      </c>
      <c r="V371" s="43" t="s">
        <v>16</v>
      </c>
      <c r="W371" s="43" t="s">
        <v>16</v>
      </c>
      <c r="X371" s="14">
        <v>7.354838709677419</v>
      </c>
      <c r="Y371" s="43">
        <v>5.2</v>
      </c>
      <c r="Z371" s="9"/>
      <c r="AA371" s="9">
        <v>31</v>
      </c>
      <c r="AB371" s="9">
        <v>28</v>
      </c>
      <c r="AC371" s="9">
        <v>18.989999999999998</v>
      </c>
      <c r="AD371" s="9">
        <v>2.5299999999999998</v>
      </c>
      <c r="AE371" s="9">
        <v>61.11</v>
      </c>
      <c r="AF371" s="9">
        <v>0.4</v>
      </c>
      <c r="AG371" s="9">
        <v>0.94</v>
      </c>
    </row>
    <row r="372" spans="16:33" x14ac:dyDescent="0.3">
      <c r="P372" s="9">
        <v>365</v>
      </c>
      <c r="Q372" s="9">
        <v>2501000</v>
      </c>
      <c r="R372" s="9"/>
      <c r="S372" s="43">
        <v>150</v>
      </c>
      <c r="T372" s="43">
        <v>106</v>
      </c>
      <c r="U372" s="14">
        <v>23.528571428571432</v>
      </c>
      <c r="V372" s="43" t="s">
        <v>16</v>
      </c>
      <c r="W372" s="43" t="s">
        <v>16</v>
      </c>
      <c r="X372" s="14">
        <v>6.129032258064516</v>
      </c>
      <c r="Y372" s="43">
        <v>3.3</v>
      </c>
      <c r="Z372" s="9"/>
      <c r="AA372" s="9">
        <v>20</v>
      </c>
      <c r="AB372" s="9">
        <v>13</v>
      </c>
      <c r="AC372" s="9">
        <v>9.1</v>
      </c>
      <c r="AD372" s="9">
        <v>1.97</v>
      </c>
      <c r="AE372" s="9">
        <v>53.01</v>
      </c>
      <c r="AF372" s="9">
        <v>0.65</v>
      </c>
      <c r="AG372" s="9">
        <v>0.62</v>
      </c>
    </row>
    <row r="373" spans="16:33" x14ac:dyDescent="0.3">
      <c r="P373" s="9">
        <v>366</v>
      </c>
      <c r="Q373" s="9">
        <v>1417000</v>
      </c>
      <c r="R373" s="9"/>
      <c r="S373" s="43">
        <v>164</v>
      </c>
      <c r="T373" s="43">
        <v>137</v>
      </c>
      <c r="U373" s="14">
        <v>44.614285714285714</v>
      </c>
      <c r="V373" s="43" t="s">
        <v>16</v>
      </c>
      <c r="W373" s="43" t="s">
        <v>16</v>
      </c>
      <c r="X373" s="14">
        <v>9.193548387096774</v>
      </c>
      <c r="Y373" s="43">
        <v>4.0999999999999996</v>
      </c>
      <c r="Z373" s="9"/>
      <c r="AA373" s="9">
        <v>5</v>
      </c>
      <c r="AB373" s="9">
        <v>8</v>
      </c>
      <c r="AC373" s="9">
        <v>9.26</v>
      </c>
      <c r="AD373" s="9">
        <v>1.68</v>
      </c>
      <c r="AE373" s="9">
        <v>109.25</v>
      </c>
      <c r="AF373" s="9">
        <v>0.28000000000000003</v>
      </c>
      <c r="AG373" s="9">
        <v>0.51</v>
      </c>
    </row>
    <row r="374" spans="16:33" x14ac:dyDescent="0.3">
      <c r="P374" s="9">
        <v>367</v>
      </c>
      <c r="Q374" s="9">
        <v>1393000</v>
      </c>
      <c r="R374" s="9"/>
      <c r="S374" s="43">
        <v>170</v>
      </c>
      <c r="T374" s="43">
        <v>158</v>
      </c>
      <c r="U374" s="14">
        <v>46.8</v>
      </c>
      <c r="V374" s="43" t="s">
        <v>16</v>
      </c>
      <c r="W374" s="43" t="s">
        <v>16</v>
      </c>
      <c r="X374" s="14">
        <v>9.5</v>
      </c>
      <c r="Y374" s="43">
        <v>5.3</v>
      </c>
      <c r="Z374" s="9"/>
      <c r="AA374" s="9">
        <v>15</v>
      </c>
      <c r="AB374" s="9">
        <v>10</v>
      </c>
      <c r="AC374" s="9">
        <v>8.42</v>
      </c>
      <c r="AD374" s="9">
        <v>3.35</v>
      </c>
      <c r="AE374" s="9">
        <v>135.43</v>
      </c>
      <c r="AF374" s="9">
        <v>0.92</v>
      </c>
      <c r="AG374" s="9">
        <v>0.77</v>
      </c>
    </row>
    <row r="375" spans="16:33" x14ac:dyDescent="0.3">
      <c r="P375" s="9">
        <v>368</v>
      </c>
      <c r="Q375" s="9">
        <v>1447000</v>
      </c>
      <c r="R375" s="9"/>
      <c r="S375" s="43">
        <v>193</v>
      </c>
      <c r="T375" s="43">
        <v>187</v>
      </c>
      <c r="U375" s="14">
        <v>55.414285714285718</v>
      </c>
      <c r="V375" s="43" t="s">
        <v>16</v>
      </c>
      <c r="W375" s="43" t="s">
        <v>16</v>
      </c>
      <c r="X375" s="14">
        <v>9.5</v>
      </c>
      <c r="Y375" s="43">
        <v>5.9</v>
      </c>
      <c r="Z375" s="9"/>
      <c r="AA375" s="9">
        <v>15</v>
      </c>
      <c r="AB375" s="9">
        <v>16</v>
      </c>
      <c r="AC375" s="9">
        <v>9.64</v>
      </c>
      <c r="AD375" s="9">
        <v>3.91</v>
      </c>
      <c r="AE375" s="9">
        <v>138.57</v>
      </c>
      <c r="AF375" s="9">
        <v>0.43</v>
      </c>
      <c r="AG375" s="9">
        <v>0.84</v>
      </c>
    </row>
    <row r="376" spans="16:33" x14ac:dyDescent="0.3">
      <c r="P376" s="9">
        <v>369</v>
      </c>
      <c r="Q376" s="9">
        <v>1528000</v>
      </c>
      <c r="R376" s="9"/>
      <c r="S376" s="43">
        <v>224</v>
      </c>
      <c r="T376" s="43">
        <v>188</v>
      </c>
      <c r="U376" s="14">
        <v>51.042857142857144</v>
      </c>
      <c r="V376" s="43" t="s">
        <v>16</v>
      </c>
      <c r="W376" s="43" t="s">
        <v>16</v>
      </c>
      <c r="X376" s="14">
        <v>10.419354838709678</v>
      </c>
      <c r="Y376" s="43">
        <v>6.1</v>
      </c>
      <c r="Z376" s="9"/>
      <c r="AA376" s="9">
        <v>24</v>
      </c>
      <c r="AB376" s="9">
        <v>17</v>
      </c>
      <c r="AC376" s="9">
        <v>13.49</v>
      </c>
      <c r="AD376" s="9">
        <v>4.01</v>
      </c>
      <c r="AE376" s="9">
        <v>136.36000000000001</v>
      </c>
      <c r="AF376" s="9">
        <v>4.84</v>
      </c>
      <c r="AG376" s="9">
        <v>2.4500000000000002</v>
      </c>
    </row>
    <row r="377" spans="16:33" x14ac:dyDescent="0.3">
      <c r="P377" s="9">
        <v>370</v>
      </c>
      <c r="Q377" s="9">
        <v>1545000</v>
      </c>
      <c r="R377" s="9"/>
      <c r="S377" s="9">
        <v>224</v>
      </c>
      <c r="T377" s="9">
        <v>190</v>
      </c>
      <c r="U377" s="14">
        <v>49.628571428571433</v>
      </c>
      <c r="V377" s="9" t="s">
        <v>16</v>
      </c>
      <c r="W377" s="9" t="s">
        <v>16</v>
      </c>
      <c r="X377" s="14">
        <v>10.419354838709678</v>
      </c>
      <c r="Y377" s="9">
        <v>6.5</v>
      </c>
      <c r="Z377" s="9"/>
      <c r="AA377" s="9">
        <v>22</v>
      </c>
      <c r="AB377" s="9">
        <v>19</v>
      </c>
      <c r="AC377" s="9">
        <v>14.46</v>
      </c>
      <c r="AD377" s="9">
        <v>5.19</v>
      </c>
      <c r="AE377" s="9">
        <v>144.72999999999999</v>
      </c>
      <c r="AF377" s="9">
        <v>6.4</v>
      </c>
      <c r="AG377" s="9">
        <v>2.99</v>
      </c>
    </row>
    <row r="378" spans="16:33" x14ac:dyDescent="0.3">
      <c r="P378" s="9">
        <v>371</v>
      </c>
      <c r="Q378" s="9">
        <v>1527000</v>
      </c>
      <c r="R378" s="9"/>
      <c r="S378" s="9">
        <v>235</v>
      </c>
      <c r="T378" s="9">
        <v>194</v>
      </c>
      <c r="U378" s="14">
        <v>50.271428571428579</v>
      </c>
      <c r="V378" s="9" t="s">
        <v>16</v>
      </c>
      <c r="W378" s="9" t="s">
        <v>16</v>
      </c>
      <c r="X378" s="14">
        <v>10.419354838709678</v>
      </c>
      <c r="Y378" s="9">
        <v>7</v>
      </c>
      <c r="Z378" s="9"/>
      <c r="AA378" s="9">
        <v>28</v>
      </c>
      <c r="AB378" s="9">
        <v>16</v>
      </c>
      <c r="AC378" s="9">
        <v>14.53</v>
      </c>
      <c r="AD378" s="9">
        <v>4.04</v>
      </c>
      <c r="AE378" s="9">
        <v>138.97</v>
      </c>
      <c r="AF378" s="9">
        <v>6.77</v>
      </c>
      <c r="AG378" s="9">
        <v>2.88</v>
      </c>
    </row>
    <row r="379" spans="16:33" x14ac:dyDescent="0.3">
      <c r="P379" s="9">
        <v>372</v>
      </c>
      <c r="Q379" s="9">
        <v>1469000</v>
      </c>
      <c r="R379" s="9"/>
      <c r="S379" s="9">
        <v>218</v>
      </c>
      <c r="T379" s="9">
        <v>183</v>
      </c>
      <c r="U379" s="14">
        <v>49.885714285714286</v>
      </c>
      <c r="V379" s="9" t="s">
        <v>16</v>
      </c>
      <c r="W379" s="9" t="s">
        <v>16</v>
      </c>
      <c r="X379" s="14">
        <v>11.03225806451613</v>
      </c>
      <c r="Y379" s="9">
        <v>6.1</v>
      </c>
      <c r="Z379" s="9"/>
      <c r="AA379" s="9">
        <v>33</v>
      </c>
      <c r="AB379" s="9">
        <v>15</v>
      </c>
      <c r="AC379" s="9">
        <v>12.86</v>
      </c>
      <c r="AD379" s="9">
        <v>4.8600000000000003</v>
      </c>
      <c r="AE379" s="9">
        <v>152.69999999999999</v>
      </c>
      <c r="AF379" s="9">
        <v>7.6</v>
      </c>
      <c r="AG379" s="9">
        <v>3.04</v>
      </c>
    </row>
    <row r="380" spans="16:33" x14ac:dyDescent="0.3">
      <c r="P380" s="9">
        <v>373</v>
      </c>
      <c r="Q380" s="9">
        <v>1523000</v>
      </c>
      <c r="R380" s="9"/>
      <c r="S380" s="9">
        <v>210</v>
      </c>
      <c r="T380" s="9">
        <v>171</v>
      </c>
      <c r="U380" s="14">
        <v>52.714285714285715</v>
      </c>
      <c r="V380" s="9" t="s">
        <v>16</v>
      </c>
      <c r="W380" s="9" t="s">
        <v>16</v>
      </c>
      <c r="X380" s="14">
        <v>12.258064516129032</v>
      </c>
      <c r="Y380" s="9">
        <v>6.3</v>
      </c>
      <c r="Z380" s="9"/>
      <c r="AA380" s="9">
        <v>38</v>
      </c>
      <c r="AB380" s="9">
        <v>31</v>
      </c>
      <c r="AC380" s="9">
        <v>29.43</v>
      </c>
      <c r="AD380" s="9">
        <v>2.68</v>
      </c>
      <c r="AE380" s="9">
        <v>80.58</v>
      </c>
      <c r="AF380" s="9">
        <v>7.05</v>
      </c>
      <c r="AG380" s="9">
        <v>3.61</v>
      </c>
    </row>
    <row r="381" spans="16:33" x14ac:dyDescent="0.3">
      <c r="P381" s="9">
        <v>374</v>
      </c>
      <c r="Q381" s="9">
        <v>1448000</v>
      </c>
      <c r="R381" s="9"/>
      <c r="S381" s="9">
        <v>227</v>
      </c>
      <c r="T381" s="9">
        <v>185</v>
      </c>
      <c r="U381" s="14">
        <v>58.24285714285714</v>
      </c>
      <c r="V381" s="9" t="s">
        <v>16</v>
      </c>
      <c r="W381" s="9" t="s">
        <v>16</v>
      </c>
      <c r="X381" s="14">
        <v>11.951612903225806</v>
      </c>
      <c r="Y381" s="9">
        <v>6.8</v>
      </c>
      <c r="Z381" s="9"/>
      <c r="AA381" s="9">
        <v>35</v>
      </c>
      <c r="AB381" s="9">
        <v>31</v>
      </c>
      <c r="AC381" s="9">
        <v>40.590000000000003</v>
      </c>
      <c r="AD381" s="9">
        <v>2</v>
      </c>
      <c r="AE381" s="9">
        <v>65.8</v>
      </c>
      <c r="AF381" s="9">
        <v>9.32</v>
      </c>
      <c r="AG381" s="9">
        <v>3.93</v>
      </c>
    </row>
    <row r="382" spans="16:33" x14ac:dyDescent="0.3">
      <c r="P382" s="9">
        <v>375</v>
      </c>
      <c r="Q382" s="9">
        <v>1496000</v>
      </c>
      <c r="R382" s="9"/>
      <c r="S382" s="43">
        <v>222</v>
      </c>
      <c r="T382" s="43">
        <v>208</v>
      </c>
      <c r="U382" s="14">
        <v>55.8</v>
      </c>
      <c r="V382" s="43" t="s">
        <v>16</v>
      </c>
      <c r="W382" s="43" t="s">
        <v>16</v>
      </c>
      <c r="X382" s="14">
        <v>11.338709677419354</v>
      </c>
      <c r="Y382" s="43">
        <v>6.8</v>
      </c>
      <c r="Z382" s="9"/>
      <c r="AA382" s="9">
        <v>45</v>
      </c>
      <c r="AB382" s="9">
        <v>39</v>
      </c>
      <c r="AC382" s="9">
        <v>42.39</v>
      </c>
      <c r="AD382" s="9">
        <v>0.88</v>
      </c>
      <c r="AE382" s="9">
        <v>79.3</v>
      </c>
      <c r="AF382" s="9">
        <v>10.38</v>
      </c>
      <c r="AG382" s="9">
        <v>4.55</v>
      </c>
    </row>
    <row r="383" spans="16:33" x14ac:dyDescent="0.3">
      <c r="P383" s="9">
        <v>376</v>
      </c>
      <c r="Q383" s="9">
        <v>1550000</v>
      </c>
      <c r="R383" s="9"/>
      <c r="S383" s="43">
        <v>224</v>
      </c>
      <c r="T383" s="43">
        <v>233</v>
      </c>
      <c r="U383" s="14">
        <v>50.914285714285718</v>
      </c>
      <c r="V383" s="43" t="s">
        <v>16</v>
      </c>
      <c r="W383" s="43" t="s">
        <v>16</v>
      </c>
      <c r="X383" s="14">
        <v>11.338709677419354</v>
      </c>
      <c r="Y383" s="43">
        <v>6.8</v>
      </c>
      <c r="Z383" s="9"/>
      <c r="AA383" s="9">
        <v>45</v>
      </c>
      <c r="AB383" s="9">
        <v>44</v>
      </c>
      <c r="AC383" s="9">
        <v>34.5</v>
      </c>
      <c r="AD383" s="9">
        <v>3.58</v>
      </c>
      <c r="AE383" s="9">
        <v>70.430000000000007</v>
      </c>
      <c r="AF383" s="9">
        <v>8.41</v>
      </c>
      <c r="AG383" s="9">
        <v>3.61</v>
      </c>
    </row>
    <row r="384" spans="16:33" x14ac:dyDescent="0.3">
      <c r="P384" s="9">
        <v>377</v>
      </c>
      <c r="Q384" s="9">
        <v>1554000</v>
      </c>
      <c r="R384" s="9"/>
      <c r="S384" s="43">
        <v>244</v>
      </c>
      <c r="T384" s="43">
        <v>198</v>
      </c>
      <c r="U384" s="14">
        <v>53.871428571428567</v>
      </c>
      <c r="V384" s="43" t="s">
        <v>16</v>
      </c>
      <c r="W384" s="43" t="s">
        <v>16</v>
      </c>
      <c r="X384" s="14">
        <v>12.870967741935484</v>
      </c>
      <c r="Y384" s="43">
        <v>7.2</v>
      </c>
      <c r="Z384" s="9"/>
      <c r="AA384" s="9">
        <v>45</v>
      </c>
      <c r="AB384" s="9">
        <v>29</v>
      </c>
      <c r="AC384" s="9">
        <v>35.32</v>
      </c>
      <c r="AD384" s="9">
        <v>2.52</v>
      </c>
      <c r="AE384" s="9">
        <v>79.41</v>
      </c>
      <c r="AF384" s="9">
        <v>8.4600000000000009</v>
      </c>
      <c r="AG384" s="9">
        <v>3.43</v>
      </c>
    </row>
    <row r="385" spans="16:33" x14ac:dyDescent="0.3">
      <c r="P385" s="9">
        <v>378</v>
      </c>
      <c r="Q385" s="9">
        <v>1771000</v>
      </c>
      <c r="R385" s="9"/>
      <c r="S385" s="43">
        <v>339</v>
      </c>
      <c r="T385" s="43">
        <v>239</v>
      </c>
      <c r="U385" s="14">
        <v>48.085714285714282</v>
      </c>
      <c r="V385" s="43" t="s">
        <v>16</v>
      </c>
      <c r="W385" s="43" t="s">
        <v>16</v>
      </c>
      <c r="X385" s="14">
        <v>10.419354838709678</v>
      </c>
      <c r="Y385" s="43">
        <v>7.2</v>
      </c>
      <c r="Z385" s="9"/>
      <c r="AA385" s="9">
        <v>60</v>
      </c>
      <c r="AB385" s="9">
        <v>48</v>
      </c>
      <c r="AC385" s="9">
        <v>34.619999999999997</v>
      </c>
      <c r="AD385" s="9">
        <v>1.98</v>
      </c>
      <c r="AE385" s="9">
        <v>54.53</v>
      </c>
      <c r="AF385" s="9">
        <v>7.87</v>
      </c>
      <c r="AG385" s="9">
        <v>4.2699999999999996</v>
      </c>
    </row>
    <row r="386" spans="16:33" x14ac:dyDescent="0.3">
      <c r="P386" s="9">
        <v>379</v>
      </c>
      <c r="Q386" s="9">
        <v>1599000</v>
      </c>
      <c r="R386" s="9"/>
      <c r="S386" s="43">
        <v>209</v>
      </c>
      <c r="T386" s="43">
        <v>190</v>
      </c>
      <c r="U386" s="14">
        <v>46.8</v>
      </c>
      <c r="V386" s="43" t="s">
        <v>16</v>
      </c>
      <c r="W386" s="43" t="s">
        <v>16</v>
      </c>
      <c r="X386" s="14">
        <v>9.5</v>
      </c>
      <c r="Y386" s="43">
        <v>6.3</v>
      </c>
      <c r="Z386" s="9"/>
      <c r="AA386" s="9">
        <v>30</v>
      </c>
      <c r="AB386" s="9">
        <v>22</v>
      </c>
      <c r="AC386" s="9">
        <v>24.01</v>
      </c>
      <c r="AD386" s="9">
        <v>2.82</v>
      </c>
      <c r="AE386" s="9">
        <v>79.17</v>
      </c>
      <c r="AF386" s="9">
        <v>5.47</v>
      </c>
      <c r="AG386" s="9">
        <v>2.79</v>
      </c>
    </row>
    <row r="387" spans="16:33" x14ac:dyDescent="0.3">
      <c r="P387" s="9">
        <v>380</v>
      </c>
      <c r="Q387" s="9">
        <v>1542000</v>
      </c>
      <c r="R387" s="9"/>
      <c r="S387" s="43">
        <v>215</v>
      </c>
      <c r="T387" s="43">
        <v>184</v>
      </c>
      <c r="U387" s="14">
        <v>53.228571428571421</v>
      </c>
      <c r="V387" s="43" t="s">
        <v>16</v>
      </c>
      <c r="W387" s="43" t="s">
        <v>16</v>
      </c>
      <c r="X387" s="14">
        <v>11.03225806451613</v>
      </c>
      <c r="Y387" s="43">
        <v>5.4</v>
      </c>
      <c r="Z387" s="9"/>
      <c r="AA387" s="9">
        <v>33</v>
      </c>
      <c r="AB387" s="9">
        <v>23</v>
      </c>
      <c r="AC387" s="9">
        <v>31.86</v>
      </c>
      <c r="AD387" s="9">
        <v>1.56</v>
      </c>
      <c r="AE387" s="9">
        <v>72.87</v>
      </c>
      <c r="AF387" s="9">
        <v>6.82</v>
      </c>
      <c r="AG387" s="9">
        <v>2.86</v>
      </c>
    </row>
    <row r="388" spans="16:33" x14ac:dyDescent="0.3">
      <c r="P388" s="9">
        <v>381</v>
      </c>
      <c r="Q388" s="9">
        <v>1923000</v>
      </c>
      <c r="R388" s="9"/>
      <c r="S388" s="43">
        <v>333</v>
      </c>
      <c r="T388" s="43">
        <v>207</v>
      </c>
      <c r="U388" s="14">
        <v>36.514285714285712</v>
      </c>
      <c r="V388" s="43" t="s">
        <v>16</v>
      </c>
      <c r="W388" s="43" t="s">
        <v>16</v>
      </c>
      <c r="X388" s="14">
        <v>8.887096774193548</v>
      </c>
      <c r="Y388" s="43">
        <v>5.5</v>
      </c>
      <c r="Z388" s="9"/>
      <c r="AA388" s="9">
        <v>156</v>
      </c>
      <c r="AB388" s="9">
        <v>98</v>
      </c>
      <c r="AC388" s="9">
        <v>32.340000000000003</v>
      </c>
      <c r="AD388" s="9">
        <v>1.84</v>
      </c>
      <c r="AE388" s="9">
        <v>44.51</v>
      </c>
      <c r="AF388" s="9">
        <v>8.1199999999999992</v>
      </c>
      <c r="AG388" s="9">
        <v>4.04</v>
      </c>
    </row>
    <row r="389" spans="16:33" x14ac:dyDescent="0.3">
      <c r="P389" s="9">
        <v>382</v>
      </c>
      <c r="Q389" s="9">
        <v>1725000</v>
      </c>
      <c r="R389" s="9"/>
      <c r="S389" s="43">
        <v>184</v>
      </c>
      <c r="T389" s="43">
        <v>149</v>
      </c>
      <c r="U389" s="14">
        <v>39.342857142857149</v>
      </c>
      <c r="V389" s="43" t="s">
        <v>16</v>
      </c>
      <c r="W389" s="43" t="s">
        <v>16</v>
      </c>
      <c r="X389" s="14">
        <v>7.661290322580645</v>
      </c>
      <c r="Y389" s="43">
        <v>4.0999999999999996</v>
      </c>
      <c r="Z389" s="9"/>
      <c r="AA389" s="9">
        <v>44</v>
      </c>
      <c r="AB389" s="9">
        <v>25</v>
      </c>
      <c r="AC389" s="9">
        <v>14.93</v>
      </c>
      <c r="AD389" s="9">
        <v>1.94</v>
      </c>
      <c r="AE389" s="9">
        <v>58.74</v>
      </c>
      <c r="AF389" s="9">
        <v>3.7</v>
      </c>
      <c r="AG389" s="9">
        <v>2.25</v>
      </c>
    </row>
    <row r="390" spans="16:33" x14ac:dyDescent="0.3">
      <c r="P390" s="9">
        <v>383</v>
      </c>
      <c r="Q390" s="9">
        <v>1666000</v>
      </c>
      <c r="R390" s="9"/>
      <c r="S390" s="43">
        <v>212</v>
      </c>
      <c r="T390" s="43">
        <v>175</v>
      </c>
      <c r="U390" s="14">
        <v>49.114285714285714</v>
      </c>
      <c r="V390" s="43" t="s">
        <v>16</v>
      </c>
      <c r="W390" s="43" t="s">
        <v>16</v>
      </c>
      <c r="X390" s="14">
        <v>8.5806451612903221</v>
      </c>
      <c r="Y390" s="43">
        <v>5.2</v>
      </c>
      <c r="Z390" s="9"/>
      <c r="AA390" s="9">
        <v>44</v>
      </c>
      <c r="AB390" s="9">
        <v>27</v>
      </c>
      <c r="AC390" s="9">
        <v>33.479999999999997</v>
      </c>
      <c r="AD390" s="9">
        <v>2.2400000000000002</v>
      </c>
      <c r="AE390" s="9">
        <v>45.18</v>
      </c>
      <c r="AF390" s="9">
        <v>6.17</v>
      </c>
      <c r="AG390" s="9">
        <v>2.73</v>
      </c>
    </row>
    <row r="391" spans="16:33" x14ac:dyDescent="0.3">
      <c r="P391" s="9">
        <v>384</v>
      </c>
      <c r="Q391" s="9">
        <v>1601000</v>
      </c>
      <c r="R391" s="9"/>
      <c r="S391" s="43">
        <v>171</v>
      </c>
      <c r="T391" s="43">
        <v>188</v>
      </c>
      <c r="U391" s="14">
        <v>51.557142857142864</v>
      </c>
      <c r="V391" s="43" t="s">
        <v>16</v>
      </c>
      <c r="W391" s="43" t="s">
        <v>16</v>
      </c>
      <c r="X391" s="14">
        <v>9.5</v>
      </c>
      <c r="Y391" s="43">
        <v>5.9</v>
      </c>
      <c r="Z391" s="9"/>
      <c r="AA391" s="9">
        <v>45</v>
      </c>
      <c r="AB391" s="9">
        <v>34</v>
      </c>
      <c r="AC391" s="9">
        <v>36.049999999999997</v>
      </c>
      <c r="AD391" s="9">
        <v>1.98</v>
      </c>
      <c r="AE391" s="9">
        <v>43.13</v>
      </c>
      <c r="AF391" s="9">
        <v>6.29</v>
      </c>
      <c r="AG391" s="9">
        <v>3.74</v>
      </c>
    </row>
    <row r="392" spans="16:33" x14ac:dyDescent="0.3">
      <c r="P392" s="43">
        <v>385</v>
      </c>
      <c r="Q392" s="43">
        <v>2127000</v>
      </c>
      <c r="R392" s="43"/>
      <c r="S392" s="43">
        <v>279</v>
      </c>
      <c r="T392" s="43">
        <v>167</v>
      </c>
      <c r="U392" s="42">
        <v>31.37142857142857</v>
      </c>
      <c r="V392" s="43" t="s">
        <v>16</v>
      </c>
      <c r="W392" s="43" t="s">
        <v>16</v>
      </c>
      <c r="X392" s="42">
        <v>7.0483870967741931</v>
      </c>
      <c r="Y392" s="43">
        <v>5.2</v>
      </c>
      <c r="Z392" s="43"/>
      <c r="AA392" s="43">
        <v>116</v>
      </c>
      <c r="AB392" s="43">
        <v>74</v>
      </c>
      <c r="AC392" s="43">
        <v>27.98</v>
      </c>
      <c r="AD392" s="43">
        <v>1.6</v>
      </c>
      <c r="AE392" s="43">
        <v>35.340000000000003</v>
      </c>
      <c r="AF392" s="9">
        <v>5.44</v>
      </c>
      <c r="AG392" s="9">
        <v>3.67</v>
      </c>
    </row>
    <row r="393" spans="16:33" x14ac:dyDescent="0.3">
      <c r="P393" s="9">
        <v>386</v>
      </c>
      <c r="Q393" s="9">
        <v>1688000</v>
      </c>
      <c r="R393" s="9"/>
      <c r="S393" s="9">
        <v>172</v>
      </c>
      <c r="T393" s="9">
        <v>164</v>
      </c>
      <c r="U393" s="14">
        <v>46.414285714285718</v>
      </c>
      <c r="V393" s="9" t="s">
        <v>16</v>
      </c>
      <c r="W393" s="9" t="s">
        <v>16</v>
      </c>
      <c r="X393" s="14">
        <v>8.887096774193548</v>
      </c>
      <c r="Y393" s="9">
        <v>5.5</v>
      </c>
      <c r="Z393" s="9"/>
      <c r="AA393" s="9">
        <v>32</v>
      </c>
      <c r="AB393" s="9">
        <v>24</v>
      </c>
      <c r="AC393" s="9">
        <v>20.18</v>
      </c>
      <c r="AD393" s="9">
        <v>1.99</v>
      </c>
      <c r="AE393" s="9">
        <v>57.26</v>
      </c>
      <c r="AF393" s="9">
        <v>4.42</v>
      </c>
      <c r="AG393" s="9">
        <v>2.35</v>
      </c>
    </row>
    <row r="394" spans="16:33" x14ac:dyDescent="0.3">
      <c r="P394" s="9">
        <v>387</v>
      </c>
      <c r="Q394" s="9">
        <v>1645000</v>
      </c>
      <c r="R394" s="9"/>
      <c r="S394" s="9">
        <v>224</v>
      </c>
      <c r="T394" s="9">
        <v>165</v>
      </c>
      <c r="U394" s="14">
        <v>49.371428571428567</v>
      </c>
      <c r="V394" s="9" t="s">
        <v>16</v>
      </c>
      <c r="W394" s="9" t="s">
        <v>16</v>
      </c>
      <c r="X394" s="14">
        <v>9.806451612903226</v>
      </c>
      <c r="Y394" s="9">
        <v>7.1</v>
      </c>
      <c r="Z394" s="9"/>
      <c r="AA394" s="9">
        <v>19</v>
      </c>
      <c r="AB394" s="9">
        <v>20</v>
      </c>
      <c r="AC394" s="9">
        <v>26.11</v>
      </c>
      <c r="AD394" s="9">
        <v>0.96</v>
      </c>
      <c r="AE394" s="9">
        <v>70.8</v>
      </c>
      <c r="AF394" s="9">
        <v>6.47</v>
      </c>
      <c r="AG394" s="9">
        <v>3.42</v>
      </c>
    </row>
    <row r="395" spans="16:33" x14ac:dyDescent="0.3">
      <c r="P395" s="9">
        <v>388</v>
      </c>
      <c r="Q395" s="9">
        <v>1716000</v>
      </c>
      <c r="R395" s="9"/>
      <c r="S395" s="9">
        <v>229</v>
      </c>
      <c r="T395" s="9">
        <v>176</v>
      </c>
      <c r="U395" s="14">
        <v>46.8</v>
      </c>
      <c r="V395" s="9" t="s">
        <v>16</v>
      </c>
      <c r="W395" s="9" t="s">
        <v>16</v>
      </c>
      <c r="X395" s="14">
        <v>10.419354838709678</v>
      </c>
      <c r="Y395" s="9">
        <v>6.4</v>
      </c>
      <c r="Z395" s="9"/>
      <c r="AA395" s="9">
        <v>39</v>
      </c>
      <c r="AB395" s="9">
        <v>29</v>
      </c>
      <c r="AC395" s="9">
        <v>24.89</v>
      </c>
      <c r="AD395" s="9">
        <v>1.52</v>
      </c>
      <c r="AE395" s="9">
        <v>71.08</v>
      </c>
      <c r="AF395" s="9">
        <v>6.93</v>
      </c>
      <c r="AG395" s="9">
        <v>3.23</v>
      </c>
    </row>
    <row r="396" spans="16:33" x14ac:dyDescent="0.3">
      <c r="P396" s="9">
        <v>389</v>
      </c>
      <c r="Q396" s="9">
        <v>1525000</v>
      </c>
      <c r="R396" s="9"/>
      <c r="S396" s="43">
        <v>202</v>
      </c>
      <c r="T396" s="43">
        <v>164</v>
      </c>
      <c r="U396" s="14">
        <v>44.871428571428567</v>
      </c>
      <c r="V396" s="43" t="s">
        <v>16</v>
      </c>
      <c r="W396" s="43" t="s">
        <v>16</v>
      </c>
      <c r="X396" s="14">
        <v>8.887096774193548</v>
      </c>
      <c r="Y396" s="43">
        <v>6.4</v>
      </c>
      <c r="Z396" s="9"/>
      <c r="AA396" s="9">
        <v>30</v>
      </c>
      <c r="AB396" s="9">
        <v>23</v>
      </c>
      <c r="AC396" s="9">
        <v>24.12</v>
      </c>
      <c r="AD396" s="9">
        <v>1.95</v>
      </c>
      <c r="AE396" s="9">
        <v>69.7</v>
      </c>
      <c r="AF396" s="9">
        <v>5.94</v>
      </c>
      <c r="AG396" s="9">
        <v>3.36</v>
      </c>
    </row>
    <row r="397" spans="16:33" x14ac:dyDescent="0.3">
      <c r="P397" s="9">
        <v>390</v>
      </c>
      <c r="Q397" s="9">
        <v>1617000</v>
      </c>
      <c r="R397" s="9"/>
      <c r="S397" s="43">
        <v>228</v>
      </c>
      <c r="T397" s="43">
        <v>184</v>
      </c>
      <c r="U397" s="14">
        <v>52.971428571428575</v>
      </c>
      <c r="V397" s="43" t="s">
        <v>16</v>
      </c>
      <c r="W397" s="43" t="s">
        <v>16</v>
      </c>
      <c r="X397" s="14">
        <v>9.806451612903226</v>
      </c>
      <c r="Y397" s="43">
        <v>6.4</v>
      </c>
      <c r="Z397" s="9"/>
      <c r="AA397" s="9">
        <v>39</v>
      </c>
      <c r="AB397" s="9">
        <v>28</v>
      </c>
      <c r="AC397" s="9">
        <v>27.23</v>
      </c>
      <c r="AD397" s="9">
        <v>1.98</v>
      </c>
      <c r="AE397" s="9">
        <v>74.64</v>
      </c>
      <c r="AF397" s="9">
        <v>6.58</v>
      </c>
      <c r="AG397" s="9">
        <v>3</v>
      </c>
    </row>
    <row r="398" spans="16:33" x14ac:dyDescent="0.3">
      <c r="P398" s="9">
        <v>391</v>
      </c>
      <c r="Q398" s="9">
        <v>1463000</v>
      </c>
      <c r="R398" s="9"/>
      <c r="S398" s="43">
        <v>207</v>
      </c>
      <c r="T398" s="43">
        <v>200</v>
      </c>
      <c r="U398" s="14">
        <v>54.128571428571433</v>
      </c>
      <c r="V398" s="43" t="s">
        <v>16</v>
      </c>
      <c r="W398" s="43" t="s">
        <v>16</v>
      </c>
      <c r="X398" s="14">
        <v>10.112903225806452</v>
      </c>
      <c r="Y398" s="43">
        <v>6.6</v>
      </c>
      <c r="Z398" s="9"/>
      <c r="AA398" s="9">
        <v>25</v>
      </c>
      <c r="AB398" s="9">
        <v>25</v>
      </c>
      <c r="AC398" s="9">
        <v>32.72</v>
      </c>
      <c r="AD398" s="9">
        <v>1.78</v>
      </c>
      <c r="AE398" s="9">
        <v>79.58</v>
      </c>
      <c r="AF398" s="9">
        <v>6.37</v>
      </c>
      <c r="AG398" s="9">
        <v>2.91</v>
      </c>
    </row>
    <row r="399" spans="16:33" x14ac:dyDescent="0.3">
      <c r="P399" s="9">
        <v>392</v>
      </c>
      <c r="Q399" s="9">
        <v>1564000</v>
      </c>
      <c r="R399" s="9"/>
      <c r="S399" s="43">
        <v>220</v>
      </c>
      <c r="T399" s="43">
        <v>211</v>
      </c>
      <c r="U399" s="14">
        <v>50.014285714285712</v>
      </c>
      <c r="V399" s="43" t="s">
        <v>16</v>
      </c>
      <c r="W399" s="43" t="s">
        <v>16</v>
      </c>
      <c r="X399" s="14">
        <v>10.112903225806452</v>
      </c>
      <c r="Y399" s="43">
        <v>6.5</v>
      </c>
      <c r="Z399" s="9"/>
      <c r="AA399" s="9">
        <v>39</v>
      </c>
      <c r="AB399" s="9">
        <v>30</v>
      </c>
      <c r="AC399" s="9">
        <v>31.23</v>
      </c>
      <c r="AD399" s="9">
        <v>2.38</v>
      </c>
      <c r="AE399" s="9">
        <v>76.52</v>
      </c>
      <c r="AF399" s="9">
        <v>6.16</v>
      </c>
      <c r="AG399" s="9">
        <v>2.77</v>
      </c>
    </row>
    <row r="400" spans="16:33" x14ac:dyDescent="0.3">
      <c r="P400" s="9">
        <v>393</v>
      </c>
      <c r="Q400" s="9">
        <v>1571000</v>
      </c>
      <c r="R400" s="9"/>
      <c r="S400" s="43">
        <v>244</v>
      </c>
      <c r="T400" s="43">
        <v>206</v>
      </c>
      <c r="U400" s="14">
        <v>56.7</v>
      </c>
      <c r="V400" s="43" t="s">
        <v>16</v>
      </c>
      <c r="W400" s="43" t="s">
        <v>16</v>
      </c>
      <c r="X400" s="14">
        <v>11.951612903225806</v>
      </c>
      <c r="Y400" s="43">
        <v>7.1</v>
      </c>
      <c r="Z400" s="9"/>
      <c r="AA400" s="9">
        <v>38</v>
      </c>
      <c r="AB400" s="9">
        <v>29</v>
      </c>
      <c r="AC400" s="9">
        <v>31.8</v>
      </c>
      <c r="AD400" s="9">
        <v>2.57</v>
      </c>
      <c r="AE400" s="9">
        <v>77.02</v>
      </c>
      <c r="AF400" s="9">
        <v>6.65</v>
      </c>
      <c r="AG400" s="9">
        <v>3.06</v>
      </c>
    </row>
    <row r="401" spans="16:33" x14ac:dyDescent="0.3">
      <c r="P401" s="9">
        <v>394</v>
      </c>
      <c r="Q401" s="9">
        <v>1932000</v>
      </c>
      <c r="R401" s="9"/>
      <c r="S401" s="43">
        <v>381</v>
      </c>
      <c r="T401" s="43">
        <v>187</v>
      </c>
      <c r="U401" s="14">
        <v>32.657142857142858</v>
      </c>
      <c r="V401" s="43" t="s">
        <v>16</v>
      </c>
      <c r="W401" s="43" t="s">
        <v>16</v>
      </c>
      <c r="X401" s="14">
        <v>8.5806451612903221</v>
      </c>
      <c r="Y401" s="43">
        <v>6.3</v>
      </c>
      <c r="Z401" s="9"/>
      <c r="AA401" s="9">
        <v>139</v>
      </c>
      <c r="AB401" s="9">
        <v>80</v>
      </c>
      <c r="AC401" s="9">
        <v>27.4</v>
      </c>
      <c r="AD401" s="9">
        <v>1.58</v>
      </c>
      <c r="AE401" s="9">
        <v>46.79</v>
      </c>
      <c r="AF401" s="9">
        <v>7.34</v>
      </c>
      <c r="AG401" s="9">
        <v>4.08</v>
      </c>
    </row>
    <row r="402" spans="16:33" x14ac:dyDescent="0.3">
      <c r="P402" s="9">
        <v>395</v>
      </c>
      <c r="Q402" s="9">
        <v>1658000</v>
      </c>
      <c r="R402" s="9"/>
      <c r="S402" s="43">
        <v>168</v>
      </c>
      <c r="T402" s="43">
        <v>160</v>
      </c>
      <c r="U402" s="14">
        <v>51.68571428571429</v>
      </c>
      <c r="V402" s="43" t="s">
        <v>16</v>
      </c>
      <c r="W402" s="43" t="s">
        <v>16</v>
      </c>
      <c r="X402" s="14">
        <v>10.112903225806452</v>
      </c>
      <c r="Y402" s="43">
        <v>5.8</v>
      </c>
      <c r="Z402" s="9"/>
      <c r="AA402" s="9">
        <v>32</v>
      </c>
      <c r="AB402" s="9">
        <v>25</v>
      </c>
      <c r="AC402" s="9">
        <v>21.38</v>
      </c>
      <c r="AD402" s="9">
        <v>2.34</v>
      </c>
      <c r="AE402" s="9">
        <v>61.21</v>
      </c>
      <c r="AF402" s="9">
        <v>5.03</v>
      </c>
      <c r="AG402" s="9">
        <v>2.23</v>
      </c>
    </row>
    <row r="403" spans="16:33" x14ac:dyDescent="0.3">
      <c r="P403" s="9">
        <v>396</v>
      </c>
      <c r="Q403" s="9">
        <v>1474000</v>
      </c>
      <c r="R403" s="9"/>
      <c r="S403" s="43">
        <v>177</v>
      </c>
      <c r="T403" s="43">
        <v>167</v>
      </c>
      <c r="U403" s="14">
        <v>50.785714285714285</v>
      </c>
      <c r="V403" s="43" t="s">
        <v>16</v>
      </c>
      <c r="W403" s="43" t="s">
        <v>16</v>
      </c>
      <c r="X403" s="14">
        <v>9.806451612903226</v>
      </c>
      <c r="Y403" s="43">
        <v>6</v>
      </c>
      <c r="Z403" s="9"/>
      <c r="AA403" s="9">
        <v>29</v>
      </c>
      <c r="AB403" s="9">
        <v>31</v>
      </c>
      <c r="AC403" s="9">
        <v>28.53</v>
      </c>
      <c r="AD403" s="9">
        <v>2.54</v>
      </c>
      <c r="AE403" s="9">
        <v>73.42</v>
      </c>
      <c r="AF403" s="9">
        <v>6.12</v>
      </c>
      <c r="AG403" s="9">
        <v>2.82</v>
      </c>
    </row>
    <row r="404" spans="16:33" x14ac:dyDescent="0.3">
      <c r="P404" s="9">
        <v>397</v>
      </c>
      <c r="Q404" s="9">
        <v>1599000</v>
      </c>
      <c r="R404" s="9"/>
      <c r="S404" s="43">
        <v>191</v>
      </c>
      <c r="T404" s="43">
        <v>160</v>
      </c>
      <c r="U404" s="14">
        <v>51.557142857142864</v>
      </c>
      <c r="V404" s="43" t="s">
        <v>16</v>
      </c>
      <c r="W404" s="43" t="s">
        <v>16</v>
      </c>
      <c r="X404" s="14">
        <v>9.806451612903226</v>
      </c>
      <c r="Y404" s="43">
        <v>6.1</v>
      </c>
      <c r="Z404" s="9"/>
      <c r="AA404" s="9">
        <v>31</v>
      </c>
      <c r="AB404" s="9">
        <v>23</v>
      </c>
      <c r="AC404" s="9">
        <v>27.03</v>
      </c>
      <c r="AD404" s="9">
        <v>2.54</v>
      </c>
      <c r="AE404" s="9">
        <v>74.92</v>
      </c>
      <c r="AF404" s="9">
        <v>7.31</v>
      </c>
      <c r="AG404" s="9">
        <v>3.37</v>
      </c>
    </row>
    <row r="405" spans="16:33" x14ac:dyDescent="0.3">
      <c r="P405" s="43">
        <v>398</v>
      </c>
      <c r="Q405" s="43">
        <v>1726000</v>
      </c>
      <c r="R405" s="43"/>
      <c r="S405" s="43">
        <v>222</v>
      </c>
      <c r="T405" s="43">
        <v>186</v>
      </c>
      <c r="U405" s="42">
        <v>47.957142857142856</v>
      </c>
      <c r="V405" s="43" t="s">
        <v>16</v>
      </c>
      <c r="W405" s="43" t="s">
        <v>16</v>
      </c>
      <c r="X405" s="42">
        <v>9.5</v>
      </c>
      <c r="Y405" s="43">
        <v>5.9</v>
      </c>
      <c r="Z405" s="43"/>
      <c r="AA405" s="43">
        <v>46</v>
      </c>
      <c r="AB405" s="43">
        <v>36</v>
      </c>
      <c r="AC405" s="43">
        <v>28.59</v>
      </c>
      <c r="AD405" s="43">
        <v>1.94</v>
      </c>
      <c r="AE405" s="43">
        <v>71.73</v>
      </c>
      <c r="AF405" s="9">
        <v>7.25</v>
      </c>
      <c r="AG405" s="9">
        <v>3.48</v>
      </c>
    </row>
    <row r="406" spans="16:33" x14ac:dyDescent="0.3">
      <c r="P406" s="43">
        <v>399</v>
      </c>
      <c r="Q406" s="43">
        <v>1625000</v>
      </c>
      <c r="R406" s="43"/>
      <c r="S406" s="43">
        <v>195</v>
      </c>
      <c r="T406" s="43">
        <v>175</v>
      </c>
      <c r="U406" s="42">
        <v>46.928571428571431</v>
      </c>
      <c r="V406" s="43" t="s">
        <v>16</v>
      </c>
      <c r="W406" s="43" t="s">
        <v>16</v>
      </c>
      <c r="X406" s="42">
        <v>9.5</v>
      </c>
      <c r="Y406" s="43">
        <v>6.2</v>
      </c>
      <c r="Z406" s="43"/>
      <c r="AA406" s="43">
        <v>33</v>
      </c>
      <c r="AB406" s="43">
        <v>24</v>
      </c>
      <c r="AC406" s="43">
        <v>30.94</v>
      </c>
      <c r="AD406" s="43">
        <v>2.02</v>
      </c>
      <c r="AE406" s="43">
        <v>67.22</v>
      </c>
      <c r="AF406" s="9">
        <v>6.19</v>
      </c>
      <c r="AG406" s="9">
        <v>2.89</v>
      </c>
    </row>
    <row r="407" spans="16:33" x14ac:dyDescent="0.3">
      <c r="P407" s="9">
        <v>400</v>
      </c>
      <c r="Q407" s="9">
        <v>1753000</v>
      </c>
      <c r="R407" s="9"/>
      <c r="S407" s="43">
        <v>267</v>
      </c>
      <c r="T407" s="43">
        <v>217</v>
      </c>
      <c r="U407" s="14">
        <v>58.114285714285714</v>
      </c>
      <c r="V407" s="43" t="s">
        <v>16</v>
      </c>
      <c r="W407" s="43" t="s">
        <v>16</v>
      </c>
      <c r="X407" s="14">
        <v>10.419354838709678</v>
      </c>
      <c r="Y407" s="43">
        <v>6.9</v>
      </c>
      <c r="Z407" s="9"/>
      <c r="AA407" s="9">
        <v>56</v>
      </c>
      <c r="AB407" s="9">
        <v>47</v>
      </c>
      <c r="AC407" s="9">
        <v>41.48</v>
      </c>
      <c r="AD407" s="9">
        <v>2.15</v>
      </c>
      <c r="AE407" s="9">
        <v>55.65</v>
      </c>
      <c r="AF407" s="9">
        <v>7.46</v>
      </c>
      <c r="AG407" s="9">
        <v>3.56</v>
      </c>
    </row>
    <row r="408" spans="16:33" x14ac:dyDescent="0.3">
      <c r="P408" s="9">
        <v>401</v>
      </c>
      <c r="Q408" s="9">
        <v>1957000</v>
      </c>
      <c r="R408" s="9"/>
      <c r="S408" s="43">
        <v>241</v>
      </c>
      <c r="T408" s="43">
        <v>142</v>
      </c>
      <c r="U408" s="14">
        <v>22.88571428571429</v>
      </c>
      <c r="V408" s="43" t="s">
        <v>16</v>
      </c>
      <c r="W408" s="43" t="s">
        <v>16</v>
      </c>
      <c r="X408" s="14">
        <v>6.435483870967742</v>
      </c>
      <c r="Y408" s="43">
        <v>4.5</v>
      </c>
      <c r="Z408" s="9"/>
      <c r="AA408" s="9">
        <v>92</v>
      </c>
      <c r="AB408" s="9">
        <v>55</v>
      </c>
      <c r="AC408" s="9">
        <v>21.33</v>
      </c>
      <c r="AD408" s="9">
        <v>1.28</v>
      </c>
      <c r="AE408" s="9">
        <v>41.52</v>
      </c>
      <c r="AF408" s="9">
        <v>5.32</v>
      </c>
      <c r="AG408" s="9">
        <v>2.8</v>
      </c>
    </row>
    <row r="409" spans="16:33" x14ac:dyDescent="0.3">
      <c r="P409" s="9">
        <v>402</v>
      </c>
      <c r="Q409" s="9">
        <v>2005000</v>
      </c>
      <c r="R409" s="9"/>
      <c r="S409" s="43">
        <v>187</v>
      </c>
      <c r="T409" s="43">
        <v>139</v>
      </c>
      <c r="U409" s="14">
        <v>29.828571428571426</v>
      </c>
      <c r="V409" s="43" t="s">
        <v>16</v>
      </c>
      <c r="W409" s="43" t="s">
        <v>16</v>
      </c>
      <c r="X409" s="14">
        <v>6.7419354838709689</v>
      </c>
      <c r="Y409" s="43">
        <v>4.7</v>
      </c>
      <c r="Z409" s="9"/>
      <c r="AA409" s="9">
        <v>56</v>
      </c>
      <c r="AB409" s="9">
        <v>39</v>
      </c>
      <c r="AC409" s="9">
        <v>24.33</v>
      </c>
      <c r="AD409" s="9">
        <v>1.76</v>
      </c>
      <c r="AE409" s="9">
        <v>41.22</v>
      </c>
      <c r="AF409" s="9">
        <v>4.91</v>
      </c>
      <c r="AG409" s="9">
        <v>2.82</v>
      </c>
    </row>
    <row r="410" spans="16:33" x14ac:dyDescent="0.3">
      <c r="P410" s="9">
        <v>403</v>
      </c>
      <c r="Q410" s="9">
        <v>1710000</v>
      </c>
      <c r="R410" s="9"/>
      <c r="S410" s="9">
        <v>179</v>
      </c>
      <c r="T410" s="9">
        <v>153</v>
      </c>
      <c r="U410" s="14">
        <v>41.528571428571425</v>
      </c>
      <c r="V410" s="9" t="s">
        <v>16</v>
      </c>
      <c r="W410" s="9" t="s">
        <v>16</v>
      </c>
      <c r="X410" s="14">
        <v>7.967741935483871</v>
      </c>
      <c r="Y410" s="9">
        <v>5.6</v>
      </c>
      <c r="Z410" s="9"/>
      <c r="AA410" s="9">
        <v>23</v>
      </c>
      <c r="AB410" s="9">
        <v>20</v>
      </c>
      <c r="AC410" s="9">
        <v>28.31</v>
      </c>
      <c r="AD410" s="9">
        <v>1.74</v>
      </c>
      <c r="AE410" s="9">
        <v>48.6</v>
      </c>
      <c r="AF410" s="9">
        <v>4.9800000000000004</v>
      </c>
      <c r="AG410" s="9">
        <v>2.41</v>
      </c>
    </row>
    <row r="411" spans="16:33" x14ac:dyDescent="0.3">
      <c r="P411" s="9">
        <v>404</v>
      </c>
      <c r="Q411" s="9">
        <v>1797000</v>
      </c>
      <c r="R411" s="9"/>
      <c r="S411" s="9">
        <v>231</v>
      </c>
      <c r="T411" s="9">
        <v>165</v>
      </c>
      <c r="U411" s="14">
        <v>44.74285714285714</v>
      </c>
      <c r="V411" s="9" t="s">
        <v>16</v>
      </c>
      <c r="W411" s="9" t="s">
        <v>16</v>
      </c>
      <c r="X411" s="14">
        <v>8.5806451612903221</v>
      </c>
      <c r="Y411" s="9">
        <v>5.8</v>
      </c>
      <c r="Z411" s="9"/>
      <c r="AA411" s="9">
        <v>42</v>
      </c>
      <c r="AB411" s="9">
        <v>34</v>
      </c>
      <c r="AC411" s="9">
        <v>33.909999999999997</v>
      </c>
      <c r="AD411" s="9">
        <v>1.93</v>
      </c>
      <c r="AE411" s="9">
        <v>50.86</v>
      </c>
      <c r="AF411" s="9">
        <v>6.2</v>
      </c>
      <c r="AG411" s="9">
        <v>2.99</v>
      </c>
    </row>
    <row r="412" spans="16:33" x14ac:dyDescent="0.3">
      <c r="P412" s="9">
        <v>405</v>
      </c>
      <c r="Q412" s="9">
        <v>1749000</v>
      </c>
      <c r="R412" s="9"/>
      <c r="S412" s="9">
        <v>202</v>
      </c>
      <c r="T412" s="9">
        <v>184</v>
      </c>
      <c r="U412" s="14">
        <v>49.24285714285714</v>
      </c>
      <c r="V412" s="9" t="s">
        <v>16</v>
      </c>
      <c r="W412" s="9" t="s">
        <v>16</v>
      </c>
      <c r="X412" s="14">
        <v>9.5</v>
      </c>
      <c r="Y412" s="9">
        <v>5.8</v>
      </c>
      <c r="Z412" s="9"/>
      <c r="AA412" s="9">
        <v>38</v>
      </c>
      <c r="AB412" s="9">
        <v>28</v>
      </c>
      <c r="AC412" s="9">
        <v>31.05</v>
      </c>
      <c r="AD412" s="9">
        <v>1.39</v>
      </c>
      <c r="AE412" s="9">
        <v>64.19</v>
      </c>
      <c r="AF412" s="9">
        <v>6.75</v>
      </c>
      <c r="AG412" s="9">
        <v>2.96</v>
      </c>
    </row>
    <row r="413" spans="16:33" x14ac:dyDescent="0.3">
      <c r="P413" s="9">
        <v>406</v>
      </c>
      <c r="Q413" s="9">
        <v>1686000</v>
      </c>
      <c r="R413" s="9"/>
      <c r="S413" s="9">
        <v>235</v>
      </c>
      <c r="T413" s="9">
        <v>182</v>
      </c>
      <c r="U413" s="14">
        <v>48.342857142857149</v>
      </c>
      <c r="V413" s="9" t="s">
        <v>16</v>
      </c>
      <c r="W413" s="9" t="s">
        <v>16</v>
      </c>
      <c r="X413" s="14">
        <v>9.5</v>
      </c>
      <c r="Y413" s="9">
        <v>6.2</v>
      </c>
      <c r="Z413" s="9"/>
      <c r="AA413" s="9">
        <v>40</v>
      </c>
      <c r="AB413" s="9">
        <v>27</v>
      </c>
      <c r="AC413" s="9">
        <v>32.9</v>
      </c>
      <c r="AD413" s="9">
        <v>2.0499999999999998</v>
      </c>
      <c r="AE413" s="9">
        <v>59.96</v>
      </c>
      <c r="AF413" s="9">
        <v>6.32</v>
      </c>
      <c r="AG413" s="9">
        <v>3.02</v>
      </c>
    </row>
    <row r="414" spans="16:33" x14ac:dyDescent="0.3">
      <c r="P414" s="9">
        <v>407</v>
      </c>
      <c r="Q414" s="9">
        <v>1525000</v>
      </c>
      <c r="R414" s="9"/>
      <c r="S414" s="9">
        <v>200</v>
      </c>
      <c r="T414" s="9">
        <v>190</v>
      </c>
      <c r="U414" s="14">
        <v>51.171428571428571</v>
      </c>
      <c r="V414" s="9" t="s">
        <v>16</v>
      </c>
      <c r="W414" s="9" t="s">
        <v>16</v>
      </c>
      <c r="X414" s="14">
        <v>11.951612903225806</v>
      </c>
      <c r="Y414" s="9">
        <v>6.2</v>
      </c>
      <c r="Z414" s="9"/>
      <c r="AA414" s="9">
        <v>32</v>
      </c>
      <c r="AB414" s="9">
        <v>28</v>
      </c>
      <c r="AC414" s="9">
        <v>33.159999999999997</v>
      </c>
      <c r="AD414" s="9">
        <v>3.58</v>
      </c>
      <c r="AE414" s="9">
        <v>67.05</v>
      </c>
      <c r="AF414" s="9">
        <v>9.27</v>
      </c>
      <c r="AG414" s="9">
        <v>3.24</v>
      </c>
    </row>
    <row r="415" spans="16:33" x14ac:dyDescent="0.3">
      <c r="P415" s="9">
        <v>408</v>
      </c>
      <c r="Q415" s="9">
        <v>1577000</v>
      </c>
      <c r="R415" s="9"/>
      <c r="S415" s="9">
        <v>221</v>
      </c>
      <c r="T415" s="9">
        <v>204</v>
      </c>
      <c r="U415" s="14">
        <v>58.371428571428567</v>
      </c>
      <c r="V415" s="9" t="s">
        <v>16</v>
      </c>
      <c r="W415" s="9" t="s">
        <v>16</v>
      </c>
      <c r="X415" s="14">
        <v>11.951612903225806</v>
      </c>
      <c r="Y415" s="9">
        <v>6.8</v>
      </c>
      <c r="Z415" s="9"/>
      <c r="AA415" s="9">
        <v>36</v>
      </c>
      <c r="AB415" s="9">
        <v>27</v>
      </c>
      <c r="AC415" s="9">
        <v>35.67</v>
      </c>
      <c r="AD415" s="9">
        <v>1.1599999999999999</v>
      </c>
      <c r="AE415" s="9">
        <v>73.37</v>
      </c>
      <c r="AF415" s="9">
        <v>8.1999999999999993</v>
      </c>
      <c r="AG415" s="9">
        <v>3.42</v>
      </c>
    </row>
    <row r="416" spans="16:33" x14ac:dyDescent="0.3">
      <c r="P416" s="9">
        <v>409</v>
      </c>
      <c r="Q416" s="9">
        <v>1446000</v>
      </c>
      <c r="R416" s="9"/>
      <c r="S416" s="43">
        <v>209</v>
      </c>
      <c r="T416" s="43">
        <v>196</v>
      </c>
      <c r="U416" s="14">
        <v>56.18571428571429</v>
      </c>
      <c r="V416" s="43" t="s">
        <v>16</v>
      </c>
      <c r="W416" s="43" t="s">
        <v>16</v>
      </c>
      <c r="X416" s="14">
        <v>12.564516129032256</v>
      </c>
      <c r="Y416" s="43">
        <v>6.9</v>
      </c>
      <c r="Z416" s="9"/>
      <c r="AA416" s="9">
        <v>33</v>
      </c>
      <c r="AB416" s="9">
        <v>28</v>
      </c>
      <c r="AC416" s="9">
        <v>36.58</v>
      </c>
      <c r="AD416" s="9">
        <v>1.89</v>
      </c>
      <c r="AE416" s="9">
        <v>66.2</v>
      </c>
      <c r="AF416" s="9">
        <v>8.6300000000000008</v>
      </c>
      <c r="AG416" s="9">
        <v>3.58</v>
      </c>
    </row>
    <row r="417" spans="16:33" x14ac:dyDescent="0.3">
      <c r="P417" s="9">
        <v>410</v>
      </c>
      <c r="Q417" s="9">
        <v>1493000</v>
      </c>
      <c r="R417" s="9"/>
      <c r="S417" s="43">
        <v>217</v>
      </c>
      <c r="T417" s="43">
        <v>206</v>
      </c>
      <c r="U417" s="14">
        <v>54.642857142857146</v>
      </c>
      <c r="V417" s="43" t="s">
        <v>16</v>
      </c>
      <c r="W417" s="43" t="s">
        <v>16</v>
      </c>
      <c r="X417" s="14">
        <v>12.258064516129032</v>
      </c>
      <c r="Y417" s="43">
        <v>7.6</v>
      </c>
      <c r="Z417" s="9"/>
      <c r="AA417" s="9">
        <v>42</v>
      </c>
      <c r="AB417" s="9">
        <v>35</v>
      </c>
      <c r="AC417" s="9">
        <v>37.549999999999997</v>
      </c>
      <c r="AD417" s="9">
        <v>2.46</v>
      </c>
      <c r="AE417" s="9">
        <v>57.92</v>
      </c>
      <c r="AF417" s="9">
        <v>7.36</v>
      </c>
      <c r="AG417" s="9">
        <v>3.38</v>
      </c>
    </row>
    <row r="418" spans="16:33" x14ac:dyDescent="0.3">
      <c r="P418" s="9">
        <v>411</v>
      </c>
      <c r="Q418" s="9">
        <v>1573000</v>
      </c>
      <c r="R418" s="9"/>
      <c r="S418" s="43">
        <v>290</v>
      </c>
      <c r="T418" s="43">
        <v>243</v>
      </c>
      <c r="U418" s="14">
        <v>52.2</v>
      </c>
      <c r="V418" s="43" t="s">
        <v>16</v>
      </c>
      <c r="W418" s="43" t="s">
        <v>16</v>
      </c>
      <c r="X418" s="14">
        <v>11.64516129032258</v>
      </c>
      <c r="Y418" s="43">
        <v>8.4</v>
      </c>
      <c r="Z418" s="9"/>
      <c r="AA418" s="9">
        <v>43</v>
      </c>
      <c r="AB418" s="9">
        <v>31</v>
      </c>
      <c r="AC418" s="9">
        <v>33.380000000000003</v>
      </c>
      <c r="AD418" s="9">
        <v>1.85</v>
      </c>
      <c r="AE418" s="9">
        <v>76.790000000000006</v>
      </c>
      <c r="AF418" s="9">
        <v>8.1199999999999992</v>
      </c>
      <c r="AG418" s="9">
        <v>3.87</v>
      </c>
    </row>
    <row r="419" spans="16:33" x14ac:dyDescent="0.3">
      <c r="P419" s="9">
        <v>412</v>
      </c>
      <c r="Q419" s="9">
        <v>1542000</v>
      </c>
      <c r="R419" s="9"/>
      <c r="S419" s="43">
        <v>264</v>
      </c>
      <c r="T419" s="43">
        <v>210</v>
      </c>
      <c r="U419" s="14">
        <v>54.771428571428579</v>
      </c>
      <c r="V419" s="43" t="s">
        <v>16</v>
      </c>
      <c r="W419" s="43" t="s">
        <v>16</v>
      </c>
      <c r="X419" s="14">
        <v>10.419354838709678</v>
      </c>
      <c r="Y419" s="43">
        <v>6.9</v>
      </c>
      <c r="Z419" s="9"/>
      <c r="AA419" s="9">
        <v>29</v>
      </c>
      <c r="AB419" s="9">
        <v>22</v>
      </c>
      <c r="AC419" s="9">
        <v>20.41</v>
      </c>
      <c r="AD419" s="9">
        <v>3.48</v>
      </c>
      <c r="AE419" s="9">
        <v>118.47</v>
      </c>
      <c r="AF419" s="9">
        <v>7.26</v>
      </c>
      <c r="AG419" s="9">
        <v>2.78</v>
      </c>
    </row>
    <row r="420" spans="16:33" x14ac:dyDescent="0.3">
      <c r="P420" s="9">
        <v>413</v>
      </c>
      <c r="Q420" s="9">
        <v>1548000</v>
      </c>
      <c r="R420" s="9"/>
      <c r="S420" s="43">
        <v>248</v>
      </c>
      <c r="T420" s="43">
        <v>202</v>
      </c>
      <c r="U420" s="14">
        <v>50.914285714285718</v>
      </c>
      <c r="V420" s="43" t="s">
        <v>16</v>
      </c>
      <c r="W420" s="43" t="s">
        <v>16</v>
      </c>
      <c r="X420" s="14">
        <v>10.112903225806452</v>
      </c>
      <c r="Y420" s="43">
        <v>6.9</v>
      </c>
      <c r="Z420" s="9"/>
      <c r="AA420" s="9">
        <v>35</v>
      </c>
      <c r="AB420" s="9">
        <v>27</v>
      </c>
      <c r="AC420" s="9">
        <v>26.2</v>
      </c>
      <c r="AD420" s="9">
        <v>2.58</v>
      </c>
      <c r="AE420" s="9">
        <v>90.36</v>
      </c>
      <c r="AF420" s="9">
        <v>6.9</v>
      </c>
      <c r="AG420" s="9">
        <v>3.38</v>
      </c>
    </row>
    <row r="421" spans="16:33" x14ac:dyDescent="0.3">
      <c r="P421" s="9">
        <v>414</v>
      </c>
      <c r="Q421" s="9">
        <v>1574000</v>
      </c>
      <c r="R421" s="9"/>
      <c r="S421" s="43">
        <v>225</v>
      </c>
      <c r="T421" s="43">
        <v>199</v>
      </c>
      <c r="U421" s="14">
        <v>45</v>
      </c>
      <c r="V421" s="43" t="s">
        <v>16</v>
      </c>
      <c r="W421" s="43" t="s">
        <v>16</v>
      </c>
      <c r="X421" s="14">
        <v>10.419354838709678</v>
      </c>
      <c r="Y421" s="43">
        <v>6.6</v>
      </c>
      <c r="Z421" s="9"/>
      <c r="AA421" s="9">
        <v>30</v>
      </c>
      <c r="AB421" s="9">
        <v>27</v>
      </c>
      <c r="AC421" s="9">
        <v>19.329999999999998</v>
      </c>
      <c r="AD421" s="9">
        <v>3.47</v>
      </c>
      <c r="AE421" s="9">
        <v>102.87</v>
      </c>
      <c r="AF421" s="9">
        <v>6.49</v>
      </c>
      <c r="AG421" s="9">
        <v>3.01</v>
      </c>
    </row>
    <row r="422" spans="16:33" x14ac:dyDescent="0.3">
      <c r="P422" s="9">
        <v>415</v>
      </c>
      <c r="Q422" s="9">
        <v>1532000</v>
      </c>
      <c r="R422" s="9"/>
      <c r="S422" s="43">
        <v>268</v>
      </c>
      <c r="T422" s="43">
        <v>188</v>
      </c>
      <c r="U422" s="14">
        <v>50.657142857142851</v>
      </c>
      <c r="V422" s="43" t="s">
        <v>16</v>
      </c>
      <c r="W422" s="43" t="s">
        <v>16</v>
      </c>
      <c r="X422" s="14">
        <v>10.725806451612904</v>
      </c>
      <c r="Y422" s="43">
        <v>6.8</v>
      </c>
      <c r="Z422" s="9"/>
      <c r="AA422" s="9">
        <v>30</v>
      </c>
      <c r="AB422" s="9">
        <v>23</v>
      </c>
      <c r="AC422" s="9">
        <v>20.190000000000001</v>
      </c>
      <c r="AD422" s="9">
        <v>1.75</v>
      </c>
      <c r="AE422" s="9">
        <v>111.68</v>
      </c>
      <c r="AF422" s="9">
        <v>6.47</v>
      </c>
      <c r="AG422" s="9">
        <v>3.21</v>
      </c>
    </row>
    <row r="423" spans="16:33" x14ac:dyDescent="0.3">
      <c r="P423" s="9">
        <v>416</v>
      </c>
      <c r="Q423" s="9">
        <v>1522000</v>
      </c>
      <c r="R423" s="9"/>
      <c r="S423" s="43">
        <v>265</v>
      </c>
      <c r="T423" s="43">
        <v>209</v>
      </c>
      <c r="U423" s="14">
        <v>49.5</v>
      </c>
      <c r="V423" s="43" t="s">
        <v>16</v>
      </c>
      <c r="W423" s="43" t="s">
        <v>16</v>
      </c>
      <c r="X423" s="14">
        <v>10.112903225806452</v>
      </c>
      <c r="Y423" s="43">
        <v>6.5</v>
      </c>
      <c r="Z423" s="9"/>
      <c r="AA423" s="9">
        <v>30</v>
      </c>
      <c r="AB423" s="9">
        <v>22</v>
      </c>
      <c r="AC423" s="9">
        <v>21.95</v>
      </c>
      <c r="AD423" s="9">
        <v>4.03</v>
      </c>
      <c r="AE423" s="9">
        <v>101.77</v>
      </c>
      <c r="AF423" s="9">
        <v>6.07</v>
      </c>
      <c r="AG423" s="9">
        <v>3</v>
      </c>
    </row>
    <row r="424" spans="16:33" x14ac:dyDescent="0.3">
      <c r="P424" s="9">
        <v>417</v>
      </c>
      <c r="Q424" s="9">
        <v>1491000</v>
      </c>
      <c r="R424" s="9"/>
      <c r="S424" s="43">
        <v>230</v>
      </c>
      <c r="T424" s="43">
        <v>221</v>
      </c>
      <c r="U424" s="14">
        <v>48.214285714285715</v>
      </c>
      <c r="V424" s="43" t="s">
        <v>16</v>
      </c>
      <c r="W424" s="43" t="s">
        <v>16</v>
      </c>
      <c r="X424" s="14">
        <v>9.193548387096774</v>
      </c>
      <c r="Y424" s="43">
        <v>6.4</v>
      </c>
      <c r="Z424" s="9"/>
      <c r="AA424" s="9">
        <v>29</v>
      </c>
      <c r="AB424" s="9">
        <v>25</v>
      </c>
      <c r="AC424" s="9">
        <v>20.36</v>
      </c>
      <c r="AD424" s="9">
        <v>4</v>
      </c>
      <c r="AE424" s="9">
        <v>97.63</v>
      </c>
      <c r="AF424" s="9">
        <v>6.85</v>
      </c>
      <c r="AG424" s="9">
        <v>3.14</v>
      </c>
    </row>
    <row r="425" spans="16:33" x14ac:dyDescent="0.3">
      <c r="P425" s="9">
        <v>418</v>
      </c>
      <c r="Q425" s="9">
        <v>1645000</v>
      </c>
      <c r="R425" s="9"/>
      <c r="S425" s="43">
        <v>254</v>
      </c>
      <c r="T425" s="43">
        <v>218</v>
      </c>
      <c r="U425" s="14">
        <v>48.6</v>
      </c>
      <c r="V425" s="43" t="s">
        <v>16</v>
      </c>
      <c r="W425" s="43" t="s">
        <v>16</v>
      </c>
      <c r="X425" s="14">
        <v>9.806451612903226</v>
      </c>
      <c r="Y425" s="43">
        <v>5.7</v>
      </c>
      <c r="Z425" s="9"/>
      <c r="AA425" s="9">
        <v>48</v>
      </c>
      <c r="AB425" s="9">
        <v>36</v>
      </c>
      <c r="AC425" s="9">
        <v>29.33</v>
      </c>
      <c r="AD425" s="9">
        <v>3.33</v>
      </c>
      <c r="AE425" s="9">
        <v>75.069999999999993</v>
      </c>
      <c r="AF425" s="9">
        <v>6.82</v>
      </c>
      <c r="AG425" s="9">
        <v>2.48</v>
      </c>
    </row>
    <row r="426" spans="16:33" x14ac:dyDescent="0.3">
      <c r="P426" s="9">
        <v>419</v>
      </c>
      <c r="Q426" s="9">
        <v>1864000</v>
      </c>
      <c r="R426" s="9"/>
      <c r="S426" s="43">
        <v>383</v>
      </c>
      <c r="T426" s="43">
        <v>243</v>
      </c>
      <c r="U426" s="14">
        <v>36.9</v>
      </c>
      <c r="V426" s="43" t="s">
        <v>16</v>
      </c>
      <c r="W426" s="43" t="s">
        <v>16</v>
      </c>
      <c r="X426" s="14">
        <v>8.5806451612903221</v>
      </c>
      <c r="Y426" s="43">
        <v>6.2</v>
      </c>
      <c r="Z426" s="9"/>
      <c r="AA426" s="9">
        <v>63</v>
      </c>
      <c r="AB426" s="9">
        <v>49</v>
      </c>
      <c r="AC426" s="9">
        <v>27.34</v>
      </c>
      <c r="AD426" s="9">
        <v>1.61</v>
      </c>
      <c r="AE426" s="9">
        <v>58.86</v>
      </c>
      <c r="AF426" s="9">
        <v>6.33</v>
      </c>
      <c r="AG426" s="9">
        <v>2.84</v>
      </c>
    </row>
    <row r="427" spans="16:33" x14ac:dyDescent="0.3">
      <c r="P427" s="9">
        <v>420</v>
      </c>
      <c r="Q427" s="9">
        <v>1898000</v>
      </c>
      <c r="R427" s="9"/>
      <c r="S427" s="43">
        <v>331</v>
      </c>
      <c r="T427" s="43">
        <v>195</v>
      </c>
      <c r="U427" s="14">
        <v>32.914285714285718</v>
      </c>
      <c r="V427" s="43" t="s">
        <v>16</v>
      </c>
      <c r="W427" s="43" t="s">
        <v>16</v>
      </c>
      <c r="X427" s="14">
        <v>7.354838709677419</v>
      </c>
      <c r="Y427" s="43">
        <v>5.2</v>
      </c>
      <c r="Z427" s="9"/>
      <c r="AA427" s="9">
        <v>93</v>
      </c>
      <c r="AB427" s="9">
        <v>59</v>
      </c>
      <c r="AC427" s="9">
        <v>26.05</v>
      </c>
      <c r="AD427" s="9">
        <v>1.85</v>
      </c>
      <c r="AE427" s="9">
        <v>45.01</v>
      </c>
      <c r="AF427" s="9">
        <v>5.78</v>
      </c>
      <c r="AG427" s="9">
        <v>3.02</v>
      </c>
    </row>
    <row r="428" spans="16:33" x14ac:dyDescent="0.3">
      <c r="P428" s="9">
        <v>421</v>
      </c>
      <c r="Q428" s="9">
        <v>1857000</v>
      </c>
      <c r="R428" s="9"/>
      <c r="S428" s="43">
        <v>250</v>
      </c>
      <c r="T428" s="43">
        <v>168</v>
      </c>
      <c r="U428" s="14">
        <v>31.242857142857144</v>
      </c>
      <c r="V428" s="43" t="s">
        <v>16</v>
      </c>
      <c r="W428" s="43" t="s">
        <v>16</v>
      </c>
      <c r="X428" s="14">
        <v>7.0483870967741931</v>
      </c>
      <c r="Y428" s="43">
        <v>4.5</v>
      </c>
      <c r="Z428" s="9"/>
      <c r="AA428" s="9">
        <v>54</v>
      </c>
      <c r="AB428" s="9">
        <v>40</v>
      </c>
      <c r="AC428" s="9">
        <v>23.31</v>
      </c>
      <c r="AD428" s="9">
        <v>2.09</v>
      </c>
      <c r="AE428" s="9">
        <v>43.56</v>
      </c>
      <c r="AF428" s="9">
        <v>5.2</v>
      </c>
      <c r="AG428" s="9">
        <v>2.4900000000000002</v>
      </c>
    </row>
    <row r="429" spans="16:33" x14ac:dyDescent="0.3">
      <c r="P429" s="9">
        <v>422</v>
      </c>
      <c r="Q429" s="9">
        <v>1718000</v>
      </c>
      <c r="R429" s="9"/>
      <c r="S429" s="43">
        <v>229</v>
      </c>
      <c r="T429" s="43">
        <v>175</v>
      </c>
      <c r="U429" s="14">
        <v>30.6</v>
      </c>
      <c r="V429" s="43" t="s">
        <v>16</v>
      </c>
      <c r="W429" s="43" t="s">
        <v>16</v>
      </c>
      <c r="X429" s="14">
        <v>6.7419354838709689</v>
      </c>
      <c r="Y429" s="43">
        <v>4.7</v>
      </c>
      <c r="Z429" s="9"/>
      <c r="AA429" s="9">
        <v>41</v>
      </c>
      <c r="AB429" s="9">
        <v>34</v>
      </c>
      <c r="AC429" s="9">
        <v>21.5</v>
      </c>
      <c r="AD429" s="9">
        <v>1.22</v>
      </c>
      <c r="AE429" s="9">
        <v>50.19</v>
      </c>
      <c r="AF429" s="9">
        <v>5.63</v>
      </c>
      <c r="AG429" s="9">
        <v>2.19</v>
      </c>
    </row>
    <row r="430" spans="16:33" x14ac:dyDescent="0.3">
      <c r="P430" s="9">
        <v>423</v>
      </c>
      <c r="Q430" s="9">
        <v>1747000</v>
      </c>
      <c r="R430" s="9"/>
      <c r="S430" s="43">
        <v>246</v>
      </c>
      <c r="T430" s="43">
        <v>191</v>
      </c>
      <c r="U430" s="14">
        <v>32.914285714285718</v>
      </c>
      <c r="V430" s="43" t="s">
        <v>16</v>
      </c>
      <c r="W430" s="43" t="s">
        <v>16</v>
      </c>
      <c r="X430" s="14">
        <v>7.661290322580645</v>
      </c>
      <c r="Y430" s="43">
        <v>4.9000000000000004</v>
      </c>
      <c r="Z430" s="9"/>
      <c r="AA430" s="9">
        <v>89</v>
      </c>
      <c r="AB430" s="9">
        <v>55</v>
      </c>
      <c r="AC430" s="9">
        <v>26.13</v>
      </c>
      <c r="AD430" s="9">
        <v>1.58</v>
      </c>
      <c r="AE430" s="9">
        <v>40.18</v>
      </c>
      <c r="AF430" s="9">
        <v>6.25</v>
      </c>
      <c r="AG430" s="9">
        <v>2.5</v>
      </c>
    </row>
    <row r="431" spans="16:33" x14ac:dyDescent="0.3">
      <c r="P431" s="9">
        <v>424</v>
      </c>
      <c r="Q431" s="9">
        <v>1857000</v>
      </c>
      <c r="R431" s="9"/>
      <c r="S431" s="43">
        <v>162</v>
      </c>
      <c r="T431" s="43">
        <v>139</v>
      </c>
      <c r="U431" s="14">
        <v>21.857142857142858</v>
      </c>
      <c r="V431" s="43" t="s">
        <v>16</v>
      </c>
      <c r="W431" s="43" t="s">
        <v>16</v>
      </c>
      <c r="X431" s="14">
        <v>4.596774193548387</v>
      </c>
      <c r="Y431" s="43">
        <v>3.7</v>
      </c>
      <c r="Z431" s="9"/>
      <c r="AA431" s="9">
        <v>47</v>
      </c>
      <c r="AB431" s="9">
        <v>36</v>
      </c>
      <c r="AC431" s="9">
        <v>17.22</v>
      </c>
      <c r="AD431" s="9">
        <v>2.62</v>
      </c>
      <c r="AE431" s="9">
        <v>37</v>
      </c>
      <c r="AF431" s="9">
        <v>4.8</v>
      </c>
      <c r="AG431" s="9">
        <v>2.2000000000000002</v>
      </c>
    </row>
    <row r="432" spans="16:33" x14ac:dyDescent="0.3">
      <c r="P432" s="9">
        <v>425</v>
      </c>
      <c r="Q432" s="9">
        <v>1625000</v>
      </c>
      <c r="R432" s="9"/>
      <c r="S432" s="9">
        <v>212</v>
      </c>
      <c r="T432" s="9">
        <v>165</v>
      </c>
      <c r="U432" s="14">
        <v>42.042857142857144</v>
      </c>
      <c r="V432" s="9" t="s">
        <v>16</v>
      </c>
      <c r="W432" s="9" t="s">
        <v>16</v>
      </c>
      <c r="X432" s="14">
        <v>7.0483870967741931</v>
      </c>
      <c r="Y432" s="9">
        <v>5.9</v>
      </c>
      <c r="Z432" s="9"/>
      <c r="AA432" s="9">
        <v>38</v>
      </c>
      <c r="AB432" s="9">
        <v>30</v>
      </c>
      <c r="AC432" s="9">
        <v>34.04</v>
      </c>
      <c r="AD432" s="9">
        <v>1.24</v>
      </c>
      <c r="AE432" s="9">
        <v>34.590000000000003</v>
      </c>
      <c r="AF432" s="9">
        <v>1.1100000000000001</v>
      </c>
      <c r="AG432" s="9">
        <v>1.5</v>
      </c>
    </row>
    <row r="433" spans="16:33" x14ac:dyDescent="0.3">
      <c r="P433" s="9">
        <v>426</v>
      </c>
      <c r="Q433" s="9">
        <v>1892000</v>
      </c>
      <c r="R433" s="9"/>
      <c r="S433" s="9">
        <v>226</v>
      </c>
      <c r="T433" s="9">
        <v>173</v>
      </c>
      <c r="U433" s="14">
        <v>35.871428571428574</v>
      </c>
      <c r="V433" s="9" t="s">
        <v>16</v>
      </c>
      <c r="W433" s="9" t="s">
        <v>16</v>
      </c>
      <c r="X433" s="14">
        <v>6.129032258064516</v>
      </c>
      <c r="Y433" s="9">
        <v>6.2</v>
      </c>
      <c r="Z433" s="9"/>
      <c r="AA433" s="9">
        <v>30</v>
      </c>
      <c r="AB433" s="9">
        <v>17</v>
      </c>
      <c r="AC433" s="9">
        <v>18.899999999999999</v>
      </c>
      <c r="AD433" s="9">
        <v>1.94</v>
      </c>
      <c r="AE433" s="9">
        <v>77.5</v>
      </c>
      <c r="AF433" s="9">
        <v>0.86</v>
      </c>
      <c r="AG433" s="9">
        <v>1.46</v>
      </c>
    </row>
    <row r="434" spans="16:33" x14ac:dyDescent="0.3">
      <c r="P434" s="9">
        <v>427</v>
      </c>
      <c r="Q434" s="9">
        <v>1567000</v>
      </c>
      <c r="R434" s="9"/>
      <c r="S434" s="43">
        <v>197</v>
      </c>
      <c r="T434" s="43">
        <v>172</v>
      </c>
      <c r="U434" s="14">
        <v>43.328571428571429</v>
      </c>
      <c r="V434" s="43" t="s">
        <v>16</v>
      </c>
      <c r="W434" s="43" t="s">
        <v>16</v>
      </c>
      <c r="X434" s="14">
        <v>7.967741935483871</v>
      </c>
      <c r="Y434" s="43">
        <v>6.1</v>
      </c>
      <c r="Z434" s="9"/>
      <c r="AA434" s="9">
        <v>23</v>
      </c>
      <c r="AB434" s="9">
        <v>13</v>
      </c>
      <c r="AC434" s="9">
        <v>17.61</v>
      </c>
      <c r="AD434" s="9">
        <v>2.92</v>
      </c>
      <c r="AE434" s="9">
        <v>106.29</v>
      </c>
      <c r="AF434" s="9">
        <v>0.77</v>
      </c>
      <c r="AG434" s="9">
        <v>0.96</v>
      </c>
    </row>
    <row r="435" spans="16:33" x14ac:dyDescent="0.3">
      <c r="P435" s="9">
        <v>428</v>
      </c>
      <c r="Q435" s="9">
        <v>1608000</v>
      </c>
      <c r="R435" s="9"/>
      <c r="S435" s="43">
        <v>193</v>
      </c>
      <c r="T435" s="43">
        <v>165</v>
      </c>
      <c r="U435" s="14">
        <v>44.357142857142854</v>
      </c>
      <c r="V435" s="43" t="s">
        <v>16</v>
      </c>
      <c r="W435" s="43" t="s">
        <v>16</v>
      </c>
      <c r="X435" s="14">
        <v>8.5806451612903221</v>
      </c>
      <c r="Y435" s="43">
        <v>5.8</v>
      </c>
      <c r="Z435" s="9"/>
      <c r="AA435" s="9">
        <v>18</v>
      </c>
      <c r="AB435" s="9">
        <v>12</v>
      </c>
      <c r="AC435" s="9">
        <v>15.43</v>
      </c>
      <c r="AD435" s="9">
        <v>3.94</v>
      </c>
      <c r="AE435" s="9">
        <v>106.29</v>
      </c>
      <c r="AF435" s="9">
        <v>2.54</v>
      </c>
      <c r="AG435" s="9">
        <v>0.99</v>
      </c>
    </row>
    <row r="436" spans="16:33" x14ac:dyDescent="0.3">
      <c r="P436" s="9">
        <v>429</v>
      </c>
      <c r="Q436" s="9">
        <v>1547000</v>
      </c>
      <c r="R436" s="9"/>
      <c r="S436" s="9">
        <v>212</v>
      </c>
      <c r="T436" s="9">
        <v>169</v>
      </c>
      <c r="U436" s="14">
        <v>43.714285714285715</v>
      </c>
      <c r="V436" s="9" t="s">
        <v>16</v>
      </c>
      <c r="W436" s="9" t="s">
        <v>16</v>
      </c>
      <c r="X436" s="14">
        <v>8.887096774193548</v>
      </c>
      <c r="Y436" s="9">
        <v>5.7</v>
      </c>
      <c r="Z436" s="9"/>
      <c r="AA436" s="9">
        <v>22</v>
      </c>
      <c r="AB436" s="9">
        <v>11</v>
      </c>
      <c r="AC436" s="9">
        <v>11.69</v>
      </c>
      <c r="AD436" s="9">
        <v>2.83</v>
      </c>
      <c r="AE436" s="9">
        <v>120.19</v>
      </c>
      <c r="AF436" s="9">
        <v>2.02</v>
      </c>
      <c r="AG436" s="9">
        <v>1.05</v>
      </c>
    </row>
    <row r="437" spans="16:33" x14ac:dyDescent="0.3">
      <c r="P437" s="9">
        <v>430</v>
      </c>
      <c r="Q437" s="9">
        <v>1378000</v>
      </c>
      <c r="R437" s="9"/>
      <c r="S437" s="9">
        <v>212</v>
      </c>
      <c r="T437" s="9">
        <v>182</v>
      </c>
      <c r="U437" s="14">
        <v>47.18571428571429</v>
      </c>
      <c r="V437" s="9" t="s">
        <v>16</v>
      </c>
      <c r="W437" s="9" t="s">
        <v>16</v>
      </c>
      <c r="X437" s="14">
        <v>8.2741935483870961</v>
      </c>
      <c r="Y437" s="9">
        <v>6.3</v>
      </c>
      <c r="Z437" s="9"/>
      <c r="AA437" s="9">
        <v>19</v>
      </c>
      <c r="AB437" s="9">
        <v>13</v>
      </c>
      <c r="AC437" s="9">
        <v>11.42</v>
      </c>
      <c r="AD437" s="9">
        <v>4.34</v>
      </c>
      <c r="AE437" s="9">
        <v>114.17</v>
      </c>
      <c r="AF437" s="9">
        <v>1.81</v>
      </c>
      <c r="AG437" s="9">
        <v>1.1599999999999999</v>
      </c>
    </row>
    <row r="438" spans="16:33" x14ac:dyDescent="0.3">
      <c r="P438" s="9">
        <v>431</v>
      </c>
      <c r="Q438" s="9">
        <v>1361000</v>
      </c>
      <c r="R438" s="9"/>
      <c r="S438" s="9">
        <v>212</v>
      </c>
      <c r="T438" s="9">
        <v>199</v>
      </c>
      <c r="U438" s="14">
        <v>47.828571428571429</v>
      </c>
      <c r="V438" s="9" t="s">
        <v>16</v>
      </c>
      <c r="W438" s="9" t="s">
        <v>16</v>
      </c>
      <c r="X438" s="14">
        <v>8.5806451612903221</v>
      </c>
      <c r="Y438" s="9">
        <v>6.2</v>
      </c>
      <c r="Z438" s="9"/>
      <c r="AA438" s="9">
        <v>18</v>
      </c>
      <c r="AB438" s="9">
        <v>14</v>
      </c>
      <c r="AC438" s="9">
        <v>11.3</v>
      </c>
      <c r="AD438" s="9">
        <v>4.76</v>
      </c>
      <c r="AE438" s="9">
        <v>120.41</v>
      </c>
      <c r="AF438" s="9">
        <v>0.92</v>
      </c>
      <c r="AG438" s="9">
        <v>1.03</v>
      </c>
    </row>
    <row r="439" spans="16:33" x14ac:dyDescent="0.3">
      <c r="P439" s="9">
        <v>432</v>
      </c>
      <c r="Q439" s="9">
        <v>1499000</v>
      </c>
      <c r="R439" s="9"/>
      <c r="S439" s="43">
        <v>267</v>
      </c>
      <c r="T439" s="43">
        <v>207</v>
      </c>
      <c r="U439" s="14">
        <v>51.942857142857136</v>
      </c>
      <c r="V439" s="43" t="s">
        <v>16</v>
      </c>
      <c r="W439" s="43" t="s">
        <v>16</v>
      </c>
      <c r="X439" s="14">
        <v>8.887096774193548</v>
      </c>
      <c r="Y439" s="43">
        <v>7.3</v>
      </c>
      <c r="Z439" s="9"/>
      <c r="AA439" s="9">
        <v>16</v>
      </c>
      <c r="AB439" s="9">
        <v>15</v>
      </c>
      <c r="AC439" s="9">
        <v>13.09</v>
      </c>
      <c r="AD439" s="9">
        <v>5.13</v>
      </c>
      <c r="AE439" s="9">
        <v>130.51</v>
      </c>
      <c r="AF439" s="9">
        <v>1.5</v>
      </c>
      <c r="AG439" s="9">
        <v>1.04</v>
      </c>
    </row>
    <row r="440" spans="16:33" x14ac:dyDescent="0.3">
      <c r="P440" s="43">
        <v>433</v>
      </c>
      <c r="Q440" s="43">
        <v>1427000</v>
      </c>
      <c r="R440" s="43"/>
      <c r="S440" s="43">
        <v>218</v>
      </c>
      <c r="T440" s="43">
        <v>204</v>
      </c>
      <c r="U440" s="42">
        <v>51.171428571428571</v>
      </c>
      <c r="V440" s="43" t="s">
        <v>16</v>
      </c>
      <c r="W440" s="43" t="s">
        <v>16</v>
      </c>
      <c r="X440" s="42">
        <v>9.806451612903226</v>
      </c>
      <c r="Y440" s="43">
        <v>6.7</v>
      </c>
      <c r="Z440" s="43"/>
      <c r="AA440" s="43">
        <v>19</v>
      </c>
      <c r="AB440" s="43">
        <v>11</v>
      </c>
      <c r="AC440" s="43">
        <v>10.99</v>
      </c>
      <c r="AD440" s="43">
        <v>5.26</v>
      </c>
      <c r="AE440" s="43">
        <v>131.44</v>
      </c>
      <c r="AF440" s="9">
        <v>0.83</v>
      </c>
      <c r="AG440" s="9">
        <v>0.92</v>
      </c>
    </row>
    <row r="441" spans="16:33" x14ac:dyDescent="0.3">
      <c r="P441" s="9">
        <v>434</v>
      </c>
      <c r="Q441" s="9">
        <v>1456000</v>
      </c>
      <c r="R441" s="9"/>
      <c r="S441" s="43">
        <v>233</v>
      </c>
      <c r="T441" s="43">
        <v>196</v>
      </c>
      <c r="U441" s="14">
        <v>52.328571428571429</v>
      </c>
      <c r="V441" s="43" t="s">
        <v>16</v>
      </c>
      <c r="W441" s="43" t="s">
        <v>16</v>
      </c>
      <c r="X441" s="14">
        <v>10.419354838709678</v>
      </c>
      <c r="Y441" s="43">
        <v>6.9</v>
      </c>
      <c r="Z441" s="9"/>
      <c r="AA441" s="9">
        <v>20</v>
      </c>
      <c r="AB441" s="9">
        <v>12</v>
      </c>
      <c r="AC441" s="9">
        <v>13.56</v>
      </c>
      <c r="AD441" s="9">
        <v>5.39</v>
      </c>
      <c r="AE441" s="9">
        <v>134.81</v>
      </c>
      <c r="AF441" s="9">
        <v>0.77</v>
      </c>
      <c r="AG441" s="9">
        <v>0.83</v>
      </c>
    </row>
    <row r="442" spans="16:33" x14ac:dyDescent="0.3">
      <c r="P442" s="9">
        <v>435</v>
      </c>
      <c r="Q442" s="9">
        <v>1406000</v>
      </c>
      <c r="R442" s="9"/>
      <c r="S442" s="43">
        <v>232</v>
      </c>
      <c r="T442" s="43">
        <v>188</v>
      </c>
      <c r="U442" s="14">
        <v>51.942857142857136</v>
      </c>
      <c r="V442" s="43" t="s">
        <v>16</v>
      </c>
      <c r="W442" s="43" t="s">
        <v>16</v>
      </c>
      <c r="X442" s="14">
        <v>11.03225806451613</v>
      </c>
      <c r="Y442" s="43">
        <v>5.9</v>
      </c>
      <c r="Z442" s="9"/>
      <c r="AA442" s="9">
        <v>19</v>
      </c>
      <c r="AB442" s="9">
        <v>18</v>
      </c>
      <c r="AC442" s="9">
        <v>10.58</v>
      </c>
      <c r="AD442" s="9">
        <v>8.77</v>
      </c>
      <c r="AE442" s="9">
        <v>72.010000000000005</v>
      </c>
      <c r="AF442" s="9">
        <v>1.1599999999999999</v>
      </c>
      <c r="AG442" s="9">
        <v>1.1100000000000001</v>
      </c>
    </row>
    <row r="443" spans="16:33" x14ac:dyDescent="0.3">
      <c r="P443" s="9">
        <v>436</v>
      </c>
      <c r="Q443" s="9">
        <v>1383000</v>
      </c>
      <c r="R443" s="9"/>
      <c r="S443" s="43">
        <v>252</v>
      </c>
      <c r="T443" s="43">
        <v>191</v>
      </c>
      <c r="U443" s="14">
        <v>51.942857142857136</v>
      </c>
      <c r="V443" s="43" t="s">
        <v>16</v>
      </c>
      <c r="W443" s="43" t="s">
        <v>16</v>
      </c>
      <c r="X443" s="14">
        <v>10.419354838709678</v>
      </c>
      <c r="Y443" s="43">
        <v>6.8</v>
      </c>
      <c r="Z443" s="9"/>
      <c r="AA443" s="9">
        <v>16</v>
      </c>
      <c r="AB443" s="9">
        <v>14</v>
      </c>
      <c r="AC443" s="9">
        <v>12.93</v>
      </c>
      <c r="AD443" s="9">
        <v>4.01</v>
      </c>
      <c r="AE443" s="9">
        <v>138.16999999999999</v>
      </c>
      <c r="AF443" s="9">
        <v>0.95</v>
      </c>
      <c r="AG443" s="9">
        <v>0.97</v>
      </c>
    </row>
    <row r="444" spans="16:33" x14ac:dyDescent="0.3">
      <c r="P444" s="9">
        <v>437</v>
      </c>
      <c r="Q444" s="9">
        <v>1435000</v>
      </c>
      <c r="R444" s="9"/>
      <c r="S444" s="43">
        <v>246</v>
      </c>
      <c r="T444" s="43">
        <v>199</v>
      </c>
      <c r="U444" s="14">
        <v>52.585714285714282</v>
      </c>
      <c r="V444" s="43" t="s">
        <v>16</v>
      </c>
      <c r="W444" s="43" t="s">
        <v>16</v>
      </c>
      <c r="X444" s="14">
        <v>10.112903225806452</v>
      </c>
      <c r="Y444" s="43">
        <v>6.9</v>
      </c>
      <c r="Z444" s="9"/>
      <c r="AA444" s="9">
        <v>16</v>
      </c>
      <c r="AB444" s="9">
        <v>15</v>
      </c>
      <c r="AC444" s="9">
        <v>16.350000000000001</v>
      </c>
      <c r="AD444" s="9">
        <v>5.0599999999999996</v>
      </c>
      <c r="AE444" s="9">
        <v>126.08</v>
      </c>
      <c r="AF444" s="9">
        <v>1.1000000000000001</v>
      </c>
      <c r="AG444" s="9">
        <v>1.03</v>
      </c>
    </row>
    <row r="445" spans="16:33" x14ac:dyDescent="0.3">
      <c r="P445" s="43">
        <v>438</v>
      </c>
      <c r="Q445" s="43">
        <v>1399000</v>
      </c>
      <c r="R445" s="43"/>
      <c r="S445" s="43">
        <v>230</v>
      </c>
      <c r="T445" s="43">
        <v>200</v>
      </c>
      <c r="U445" s="42">
        <v>52.071428571428569</v>
      </c>
      <c r="V445" s="43" t="s">
        <v>16</v>
      </c>
      <c r="W445" s="43" t="s">
        <v>16</v>
      </c>
      <c r="X445" s="42">
        <v>10.112903225806452</v>
      </c>
      <c r="Y445" s="43">
        <v>7.1</v>
      </c>
      <c r="Z445" s="43"/>
      <c r="AA445" s="43">
        <v>21</v>
      </c>
      <c r="AB445" s="43">
        <v>15</v>
      </c>
      <c r="AC445" s="43">
        <v>17.510000000000002</v>
      </c>
      <c r="AD445" s="43">
        <v>5.26</v>
      </c>
      <c r="AE445" s="43">
        <v>122.67</v>
      </c>
      <c r="AF445" s="9">
        <v>0.77</v>
      </c>
      <c r="AG445" s="9">
        <v>0.82</v>
      </c>
    </row>
    <row r="446" spans="16:33" x14ac:dyDescent="0.3">
      <c r="P446" s="9">
        <v>439</v>
      </c>
      <c r="Q446" s="9">
        <v>1450000</v>
      </c>
      <c r="R446" s="9"/>
      <c r="S446" s="43">
        <v>245</v>
      </c>
      <c r="T446" s="43">
        <v>208</v>
      </c>
      <c r="U446" s="14">
        <v>52.842857142857149</v>
      </c>
      <c r="V446" s="43" t="s">
        <v>16</v>
      </c>
      <c r="W446" s="43" t="s">
        <v>16</v>
      </c>
      <c r="X446" s="14">
        <v>10.419354838709678</v>
      </c>
      <c r="Y446" s="43">
        <v>7</v>
      </c>
      <c r="Z446" s="9"/>
      <c r="AA446" s="9">
        <v>20</v>
      </c>
      <c r="AB446" s="9">
        <v>16</v>
      </c>
      <c r="AC446" s="9">
        <v>16.98</v>
      </c>
      <c r="AD446" s="9">
        <v>5.65</v>
      </c>
      <c r="AE446" s="9">
        <v>130.91</v>
      </c>
      <c r="AF446" s="9">
        <v>0.83</v>
      </c>
      <c r="AG446" s="9">
        <v>1.03</v>
      </c>
    </row>
    <row r="447" spans="16:33" x14ac:dyDescent="0.3">
      <c r="P447" s="9">
        <v>440</v>
      </c>
      <c r="Q447" s="9">
        <v>1478000</v>
      </c>
      <c r="R447" s="9"/>
      <c r="S447" s="43">
        <v>258</v>
      </c>
      <c r="T447" s="43">
        <v>222</v>
      </c>
      <c r="U447" s="14">
        <v>53.485714285714288</v>
      </c>
      <c r="V447" s="43" t="s">
        <v>16</v>
      </c>
      <c r="W447" s="43" t="s">
        <v>16</v>
      </c>
      <c r="X447" s="14">
        <v>10.419354838709678</v>
      </c>
      <c r="Y447" s="43">
        <v>7</v>
      </c>
      <c r="Z447" s="9"/>
      <c r="AA447" s="9">
        <v>19</v>
      </c>
      <c r="AB447" s="9">
        <v>15</v>
      </c>
      <c r="AC447" s="9">
        <v>15.18</v>
      </c>
      <c r="AD447" s="9">
        <v>4.2699999999999996</v>
      </c>
      <c r="AE447" s="9">
        <v>136.22</v>
      </c>
      <c r="AF447" s="9">
        <v>0.8</v>
      </c>
      <c r="AG447" s="9">
        <v>0.91</v>
      </c>
    </row>
    <row r="448" spans="16:33" x14ac:dyDescent="0.3">
      <c r="P448" s="9">
        <v>441</v>
      </c>
      <c r="Q448" s="9">
        <v>1472000</v>
      </c>
      <c r="R448" s="9"/>
      <c r="S448" s="43">
        <v>254</v>
      </c>
      <c r="T448" s="43">
        <v>238</v>
      </c>
      <c r="U448" s="14">
        <v>53.1</v>
      </c>
      <c r="V448" s="43" t="s">
        <v>16</v>
      </c>
      <c r="W448" s="43" t="s">
        <v>16</v>
      </c>
      <c r="X448" s="14">
        <v>10.112903225806452</v>
      </c>
      <c r="Y448" s="43">
        <v>7.1</v>
      </c>
      <c r="Z448" s="9"/>
      <c r="AA448" s="9">
        <v>16</v>
      </c>
      <c r="AB448" s="9">
        <v>11</v>
      </c>
      <c r="AC448" s="9">
        <v>13.2</v>
      </c>
      <c r="AD448" s="9">
        <v>4.37</v>
      </c>
      <c r="AE448" s="9">
        <v>129.05000000000001</v>
      </c>
      <c r="AF448" s="9">
        <v>1.1599999999999999</v>
      </c>
      <c r="AG448" s="9">
        <v>1.1100000000000001</v>
      </c>
    </row>
    <row r="449" spans="16:33" x14ac:dyDescent="0.3">
      <c r="P449" s="9">
        <v>442</v>
      </c>
      <c r="Q449" s="9">
        <v>1490000</v>
      </c>
      <c r="R449" s="9"/>
      <c r="S449" s="43">
        <v>288</v>
      </c>
      <c r="T449" s="43">
        <v>207</v>
      </c>
      <c r="U449" s="14">
        <v>50.271428571428579</v>
      </c>
      <c r="V449" s="43" t="s">
        <v>16</v>
      </c>
      <c r="W449" s="43" t="s">
        <v>16</v>
      </c>
      <c r="X449" s="14">
        <v>10.725806451612904</v>
      </c>
      <c r="Y449" s="43">
        <v>7.1</v>
      </c>
      <c r="Z449" s="9"/>
      <c r="AA449" s="9">
        <v>31</v>
      </c>
      <c r="AB449" s="9">
        <v>11</v>
      </c>
      <c r="AC449" s="9">
        <v>11.51</v>
      </c>
      <c r="AD449" s="9">
        <v>5.13</v>
      </c>
      <c r="AE449" s="9">
        <v>144.72999999999999</v>
      </c>
      <c r="AF449" s="9">
        <v>0.77</v>
      </c>
      <c r="AG449" s="9">
        <v>0.98</v>
      </c>
    </row>
    <row r="450" spans="16:33" x14ac:dyDescent="0.3">
      <c r="P450" s="9">
        <v>443</v>
      </c>
      <c r="Q450" s="9">
        <v>1828000</v>
      </c>
      <c r="R450" s="9"/>
      <c r="S450" s="43">
        <v>353</v>
      </c>
      <c r="T450" s="43">
        <v>244</v>
      </c>
      <c r="U450" s="14">
        <v>48.6</v>
      </c>
      <c r="V450" s="43" t="s">
        <v>16</v>
      </c>
      <c r="W450" s="43" t="s">
        <v>16</v>
      </c>
      <c r="X450" s="14">
        <v>10.725806451612904</v>
      </c>
      <c r="Y450" s="43">
        <v>7.4</v>
      </c>
      <c r="Z450" s="9"/>
      <c r="AA450" s="9">
        <v>26</v>
      </c>
      <c r="AB450" s="9">
        <v>21</v>
      </c>
      <c r="AC450" s="9">
        <v>21.14</v>
      </c>
      <c r="AD450" s="9">
        <v>3.58</v>
      </c>
      <c r="AE450" s="9">
        <v>110.14</v>
      </c>
      <c r="AF450" s="9">
        <v>1.1000000000000001</v>
      </c>
      <c r="AG450" s="9">
        <v>1.17</v>
      </c>
    </row>
    <row r="451" spans="16:33" x14ac:dyDescent="0.3">
      <c r="P451" s="9">
        <v>444</v>
      </c>
      <c r="Q451" s="9">
        <v>2751000</v>
      </c>
      <c r="R451" s="9"/>
      <c r="S451" s="43">
        <v>502</v>
      </c>
      <c r="T451" s="43">
        <v>238</v>
      </c>
      <c r="U451" s="14">
        <v>25.328571428571426</v>
      </c>
      <c r="V451" s="43" t="s">
        <v>16</v>
      </c>
      <c r="W451" s="43" t="s">
        <v>16</v>
      </c>
      <c r="X451" s="14">
        <v>7.967741935483871</v>
      </c>
      <c r="Y451" s="43">
        <v>6.7</v>
      </c>
      <c r="Z451" s="9"/>
      <c r="AA451" s="9">
        <v>157</v>
      </c>
      <c r="AB451" s="9">
        <v>68</v>
      </c>
      <c r="AC451" s="9">
        <v>24.75</v>
      </c>
      <c r="AD451" s="9">
        <v>1.69</v>
      </c>
      <c r="AE451" s="9">
        <v>27.17</v>
      </c>
      <c r="AF451" s="9">
        <v>1.73</v>
      </c>
      <c r="AG451" s="9">
        <v>3.08</v>
      </c>
    </row>
    <row r="452" spans="16:33" x14ac:dyDescent="0.3">
      <c r="P452" s="9">
        <v>445</v>
      </c>
      <c r="Q452" s="9">
        <v>1911000</v>
      </c>
      <c r="R452" s="9"/>
      <c r="S452" s="43">
        <v>217</v>
      </c>
      <c r="T452" s="43">
        <v>151</v>
      </c>
      <c r="U452" s="14">
        <v>31.37142857142857</v>
      </c>
      <c r="V452" s="43" t="s">
        <v>16</v>
      </c>
      <c r="W452" s="43" t="s">
        <v>16</v>
      </c>
      <c r="X452" s="14">
        <v>7.661290322580645</v>
      </c>
      <c r="Y452" s="43">
        <v>5.2</v>
      </c>
      <c r="Z452" s="9"/>
      <c r="AA452" s="9">
        <v>23</v>
      </c>
      <c r="AB452" s="9">
        <v>19</v>
      </c>
      <c r="AC452" s="9">
        <v>4.9800000000000004</v>
      </c>
      <c r="AD452" s="9">
        <v>2.33</v>
      </c>
      <c r="AE452" s="9">
        <v>81.400000000000006</v>
      </c>
      <c r="AF452" s="9">
        <v>0.95</v>
      </c>
      <c r="AG452" s="9">
        <v>1.25</v>
      </c>
    </row>
    <row r="453" spans="16:33" x14ac:dyDescent="0.3">
      <c r="P453" s="9">
        <v>446</v>
      </c>
      <c r="Q453" s="9">
        <v>1613000</v>
      </c>
      <c r="R453" s="9"/>
      <c r="S453" s="43">
        <v>264</v>
      </c>
      <c r="T453" s="43">
        <v>191</v>
      </c>
      <c r="U453" s="14">
        <v>47.957142857142856</v>
      </c>
      <c r="V453" s="43" t="s">
        <v>16</v>
      </c>
      <c r="W453" s="43" t="s">
        <v>16</v>
      </c>
      <c r="X453" s="14">
        <v>10.112903225806452</v>
      </c>
      <c r="Y453" s="43">
        <v>6.9</v>
      </c>
      <c r="Z453" s="9"/>
      <c r="AA453" s="9">
        <v>26</v>
      </c>
      <c r="AB453" s="9">
        <v>17</v>
      </c>
      <c r="AC453" s="9">
        <v>14.7</v>
      </c>
      <c r="AD453" s="9">
        <v>4.07</v>
      </c>
      <c r="AE453" s="9">
        <v>115.63</v>
      </c>
      <c r="AF453" s="9">
        <v>0.83</v>
      </c>
      <c r="AG453" s="9">
        <v>0.92</v>
      </c>
    </row>
    <row r="454" spans="16:33" x14ac:dyDescent="0.3">
      <c r="P454" s="9">
        <v>447</v>
      </c>
      <c r="Q454" s="9">
        <v>1522000</v>
      </c>
      <c r="R454" s="9"/>
      <c r="S454" s="43">
        <v>240</v>
      </c>
      <c r="T454" s="43">
        <v>208</v>
      </c>
      <c r="U454" s="14">
        <v>48.728571428571421</v>
      </c>
      <c r="V454" s="43" t="s">
        <v>16</v>
      </c>
      <c r="W454" s="43" t="s">
        <v>16</v>
      </c>
      <c r="X454" s="14">
        <v>9.193548387096774</v>
      </c>
      <c r="Y454" s="43">
        <v>6.4</v>
      </c>
      <c r="Z454" s="9"/>
      <c r="AA454" s="9">
        <v>18</v>
      </c>
      <c r="AB454" s="9">
        <v>12</v>
      </c>
      <c r="AC454" s="9">
        <v>15.2</v>
      </c>
      <c r="AD454" s="9">
        <v>4.4000000000000004</v>
      </c>
      <c r="AE454" s="9">
        <v>128.16</v>
      </c>
      <c r="AF454" s="9">
        <v>0.74</v>
      </c>
      <c r="AG454" s="9">
        <v>0.92</v>
      </c>
    </row>
    <row r="455" spans="16:33" x14ac:dyDescent="0.3">
      <c r="P455" s="43">
        <v>448</v>
      </c>
      <c r="Q455" s="43">
        <v>1610000</v>
      </c>
      <c r="R455" s="43"/>
      <c r="S455" s="43">
        <v>250</v>
      </c>
      <c r="T455" s="43">
        <v>200</v>
      </c>
      <c r="U455" s="42">
        <v>49.885714285714286</v>
      </c>
      <c r="V455" s="43" t="s">
        <v>16</v>
      </c>
      <c r="W455" s="43" t="s">
        <v>16</v>
      </c>
      <c r="X455" s="42">
        <v>9.5</v>
      </c>
      <c r="Y455" s="43">
        <v>6.5</v>
      </c>
      <c r="Z455" s="43"/>
      <c r="AA455" s="43">
        <v>21</v>
      </c>
      <c r="AB455" s="43">
        <v>11</v>
      </c>
      <c r="AC455" s="43">
        <v>19.52</v>
      </c>
      <c r="AD455" s="43">
        <v>4.5999999999999996</v>
      </c>
      <c r="AE455" s="43">
        <v>118.24</v>
      </c>
      <c r="AF455" s="9">
        <v>0.74</v>
      </c>
      <c r="AG455" s="9">
        <v>0.87</v>
      </c>
    </row>
    <row r="456" spans="16:33" x14ac:dyDescent="0.3">
      <c r="P456" s="9">
        <v>449</v>
      </c>
      <c r="Q456" s="9">
        <v>2290000</v>
      </c>
      <c r="R456" s="9"/>
      <c r="S456" s="43">
        <v>349</v>
      </c>
      <c r="T456" s="43">
        <v>192</v>
      </c>
      <c r="U456" s="14">
        <v>36.257142857142853</v>
      </c>
      <c r="V456" s="43" t="s">
        <v>16</v>
      </c>
      <c r="W456" s="43" t="s">
        <v>16</v>
      </c>
      <c r="X456" s="14">
        <v>8.2741935483870961</v>
      </c>
      <c r="Y456" s="43">
        <v>6.5</v>
      </c>
      <c r="Z456" s="9"/>
      <c r="AA456" s="9">
        <v>149</v>
      </c>
      <c r="AB456" s="9">
        <v>71</v>
      </c>
      <c r="AC456" s="9">
        <v>28.8</v>
      </c>
      <c r="AD456" s="9">
        <v>2.4900000000000002</v>
      </c>
      <c r="AE456" s="9">
        <v>48.15</v>
      </c>
      <c r="AF456" s="9">
        <v>0.74</v>
      </c>
      <c r="AG456" s="9">
        <v>2.62</v>
      </c>
    </row>
    <row r="457" spans="16:33" x14ac:dyDescent="0.3">
      <c r="P457" s="9">
        <v>450</v>
      </c>
      <c r="Q457" s="9">
        <v>1582000</v>
      </c>
      <c r="R457" s="9"/>
      <c r="S457" s="43">
        <v>232</v>
      </c>
      <c r="T457" s="43">
        <v>178</v>
      </c>
      <c r="U457" s="14">
        <v>48.085714285714282</v>
      </c>
      <c r="V457" s="43" t="s">
        <v>16</v>
      </c>
      <c r="W457" s="43" t="s">
        <v>16</v>
      </c>
      <c r="X457" s="14">
        <v>9.193548387096774</v>
      </c>
      <c r="Y457" s="43">
        <v>5.8</v>
      </c>
      <c r="Z457" s="9"/>
      <c r="AA457" s="9">
        <v>16</v>
      </c>
      <c r="AB457" s="9">
        <v>9</v>
      </c>
      <c r="AC457" s="9">
        <v>8.16</v>
      </c>
      <c r="AD457" s="9">
        <v>2.4</v>
      </c>
      <c r="AE457" s="9">
        <v>118.82</v>
      </c>
      <c r="AF457" s="9">
        <v>0.86</v>
      </c>
      <c r="AG457" s="9">
        <v>0.84</v>
      </c>
    </row>
    <row r="458" spans="16:33" x14ac:dyDescent="0.3">
      <c r="P458" s="9">
        <v>451</v>
      </c>
      <c r="Q458" s="9">
        <v>1739000</v>
      </c>
      <c r="R458" s="9"/>
      <c r="S458" s="43">
        <v>235</v>
      </c>
      <c r="T458" s="43">
        <v>190</v>
      </c>
      <c r="U458" s="14">
        <v>44.614285714285714</v>
      </c>
      <c r="V458" s="43" t="s">
        <v>16</v>
      </c>
      <c r="W458" s="43" t="s">
        <v>16</v>
      </c>
      <c r="X458" s="14">
        <v>8.887096774193548</v>
      </c>
      <c r="Y458" s="43">
        <v>6.3</v>
      </c>
      <c r="Z458" s="9"/>
      <c r="AA458" s="9">
        <v>16</v>
      </c>
      <c r="AB458" s="9">
        <v>11</v>
      </c>
      <c r="AC458" s="9">
        <v>11.56</v>
      </c>
      <c r="AD458" s="9">
        <v>3.48</v>
      </c>
      <c r="AE458" s="9">
        <v>128.96</v>
      </c>
      <c r="AF458" s="9">
        <v>1.01</v>
      </c>
      <c r="AG458" s="9">
        <v>0.9</v>
      </c>
    </row>
    <row r="459" spans="16:33" x14ac:dyDescent="0.3">
      <c r="P459" s="9">
        <v>452</v>
      </c>
      <c r="Q459" s="9">
        <v>1550000</v>
      </c>
      <c r="R459" s="9"/>
      <c r="S459" s="43">
        <v>247</v>
      </c>
      <c r="T459" s="43">
        <v>211</v>
      </c>
      <c r="U459" s="14">
        <v>47.057142857142864</v>
      </c>
      <c r="V459" s="43" t="s">
        <v>16</v>
      </c>
      <c r="W459" s="43" t="s">
        <v>16</v>
      </c>
      <c r="X459" s="14">
        <v>9.193548387096774</v>
      </c>
      <c r="Y459" s="43">
        <v>6.5</v>
      </c>
      <c r="Z459" s="9"/>
      <c r="AA459" s="9">
        <v>21</v>
      </c>
      <c r="AB459" s="9">
        <v>20</v>
      </c>
      <c r="AC459" s="9">
        <v>12.07</v>
      </c>
      <c r="AD459" s="9">
        <v>4.53</v>
      </c>
      <c r="AE459" s="9">
        <v>121.96</v>
      </c>
      <c r="AF459" s="9">
        <v>0.49</v>
      </c>
      <c r="AG459" s="9">
        <v>0.78</v>
      </c>
    </row>
    <row r="460" spans="16:33" x14ac:dyDescent="0.3">
      <c r="P460" s="9">
        <v>453</v>
      </c>
      <c r="Q460" s="9">
        <v>1890000</v>
      </c>
      <c r="R460" s="9"/>
      <c r="S460" s="43">
        <v>292</v>
      </c>
      <c r="T460" s="43">
        <v>201</v>
      </c>
      <c r="U460" s="14">
        <v>45.642857142857146</v>
      </c>
      <c r="V460" s="43" t="s">
        <v>16</v>
      </c>
      <c r="W460" s="43" t="s">
        <v>16</v>
      </c>
      <c r="X460" s="14">
        <v>9.5</v>
      </c>
      <c r="Y460" s="43">
        <v>6.5</v>
      </c>
      <c r="Z460" s="9"/>
      <c r="AA460" s="9">
        <v>18</v>
      </c>
      <c r="AB460" s="9">
        <v>15</v>
      </c>
      <c r="AC460" s="9">
        <v>13.55</v>
      </c>
      <c r="AD460" s="9">
        <v>4.34</v>
      </c>
      <c r="AE460" s="9">
        <v>115.1</v>
      </c>
      <c r="AF460" s="9">
        <v>0.55000000000000004</v>
      </c>
      <c r="AG460" s="9">
        <v>0.54</v>
      </c>
    </row>
    <row r="461" spans="16:33" x14ac:dyDescent="0.3">
      <c r="P461" s="9">
        <v>454</v>
      </c>
      <c r="Q461" s="9">
        <v>2652000</v>
      </c>
      <c r="R461" s="9"/>
      <c r="S461" s="43">
        <v>302</v>
      </c>
      <c r="T461" s="43">
        <v>172</v>
      </c>
      <c r="U461" s="14">
        <v>28.542857142857141</v>
      </c>
      <c r="V461" s="43" t="s">
        <v>16</v>
      </c>
      <c r="W461" s="43" t="s">
        <v>16</v>
      </c>
      <c r="X461" s="14">
        <v>6.129032258064516</v>
      </c>
      <c r="Y461" s="43">
        <v>5.2</v>
      </c>
      <c r="Z461" s="9"/>
      <c r="AA461" s="9">
        <v>41</v>
      </c>
      <c r="AB461" s="9">
        <v>29</v>
      </c>
      <c r="AC461" s="9">
        <v>15.06</v>
      </c>
      <c r="AD461" s="9">
        <v>2.37</v>
      </c>
      <c r="AE461" s="9">
        <v>72.14</v>
      </c>
      <c r="AF461" s="9">
        <v>1.1000000000000001</v>
      </c>
      <c r="AG461" s="9">
        <v>1.3</v>
      </c>
    </row>
    <row r="462" spans="16:33" x14ac:dyDescent="0.3">
      <c r="P462" s="9">
        <v>455</v>
      </c>
      <c r="Q462" s="9">
        <v>1731000</v>
      </c>
      <c r="R462" s="9"/>
      <c r="S462" s="43">
        <v>216</v>
      </c>
      <c r="T462" s="43">
        <v>159</v>
      </c>
      <c r="U462" s="14">
        <v>42.042857142857144</v>
      </c>
      <c r="V462" s="43" t="s">
        <v>16</v>
      </c>
      <c r="W462" s="43" t="s">
        <v>16</v>
      </c>
      <c r="X462" s="14">
        <v>7.967741935483871</v>
      </c>
      <c r="Y462" s="43">
        <v>5.3</v>
      </c>
      <c r="Z462" s="9"/>
      <c r="AA462" s="9">
        <v>11</v>
      </c>
      <c r="AB462" s="9">
        <v>11</v>
      </c>
      <c r="AC462" s="9">
        <v>13.19</v>
      </c>
      <c r="AD462" s="9">
        <v>3.12</v>
      </c>
      <c r="AE462" s="9">
        <v>103.58</v>
      </c>
      <c r="AF462" s="9">
        <v>0.46</v>
      </c>
      <c r="AG462" s="9">
        <v>0.74</v>
      </c>
    </row>
    <row r="463" spans="16:33" x14ac:dyDescent="0.3">
      <c r="P463" s="9">
        <v>456</v>
      </c>
      <c r="Q463" s="9">
        <v>1639000</v>
      </c>
      <c r="R463" s="9"/>
      <c r="S463" s="43">
        <v>233</v>
      </c>
      <c r="T463" s="43">
        <v>182</v>
      </c>
      <c r="U463" s="14">
        <v>48.342857142857149</v>
      </c>
      <c r="V463" s="43" t="s">
        <v>16</v>
      </c>
      <c r="W463" s="43" t="s">
        <v>16</v>
      </c>
      <c r="X463" s="14">
        <v>8.887096774193548</v>
      </c>
      <c r="Y463" s="43">
        <v>5.9</v>
      </c>
      <c r="Z463" s="9"/>
      <c r="AA463" s="9">
        <v>16</v>
      </c>
      <c r="AB463" s="9">
        <v>14</v>
      </c>
      <c r="AC463" s="9">
        <v>12.05</v>
      </c>
      <c r="AD463" s="9">
        <v>4.7</v>
      </c>
      <c r="AE463" s="9">
        <v>129.09</v>
      </c>
      <c r="AF463" s="9">
        <v>0.67</v>
      </c>
      <c r="AG463" s="9">
        <v>0.76</v>
      </c>
    </row>
    <row r="464" spans="16:33" x14ac:dyDescent="0.3">
      <c r="P464" s="9">
        <v>457</v>
      </c>
      <c r="Q464" s="9">
        <v>2102000</v>
      </c>
      <c r="R464" s="9"/>
      <c r="S464" s="43">
        <v>299</v>
      </c>
      <c r="T464" s="43">
        <v>196</v>
      </c>
      <c r="U464" s="14">
        <v>40.114285714285714</v>
      </c>
      <c r="V464" s="43" t="s">
        <v>16</v>
      </c>
      <c r="W464" s="43" t="s">
        <v>16</v>
      </c>
      <c r="X464" s="14">
        <v>8.887096774193548</v>
      </c>
      <c r="Y464" s="43">
        <v>6.3</v>
      </c>
      <c r="Z464" s="9"/>
      <c r="AA464" s="9">
        <v>29</v>
      </c>
      <c r="AB464" s="9">
        <v>22</v>
      </c>
      <c r="AC464" s="9">
        <v>21.86</v>
      </c>
      <c r="AD464" s="9">
        <v>2.96</v>
      </c>
      <c r="AE464" s="9">
        <v>85.25</v>
      </c>
      <c r="AF464" s="9">
        <v>1.1599999999999999</v>
      </c>
      <c r="AG464" s="9">
        <v>1.25</v>
      </c>
    </row>
    <row r="465" spans="16:33" x14ac:dyDescent="0.3">
      <c r="P465" s="9">
        <v>458</v>
      </c>
      <c r="Q465" s="9">
        <v>2092000</v>
      </c>
      <c r="R465" s="9"/>
      <c r="S465" s="43">
        <v>230</v>
      </c>
      <c r="T465" s="43">
        <v>147</v>
      </c>
      <c r="U465" s="14">
        <v>32.528571428571432</v>
      </c>
      <c r="V465" s="43" t="s">
        <v>16</v>
      </c>
      <c r="W465" s="43" t="s">
        <v>16</v>
      </c>
      <c r="X465" s="14">
        <v>6.129032258064516</v>
      </c>
      <c r="Y465" s="43">
        <v>5.2</v>
      </c>
      <c r="Z465" s="9"/>
      <c r="AA465" s="9">
        <v>11</v>
      </c>
      <c r="AB465" s="9">
        <v>11</v>
      </c>
      <c r="AC465" s="9">
        <v>10.29</v>
      </c>
      <c r="AD465" s="9">
        <v>2.4</v>
      </c>
      <c r="AE465" s="9">
        <v>99.73</v>
      </c>
      <c r="AF465" s="9">
        <v>0.67</v>
      </c>
      <c r="AG465" s="9">
        <v>0.72</v>
      </c>
    </row>
    <row r="466" spans="16:33" x14ac:dyDescent="0.3">
      <c r="P466" s="9">
        <v>459</v>
      </c>
      <c r="Q466" s="9">
        <v>1580000</v>
      </c>
      <c r="R466" s="9"/>
      <c r="S466" s="43">
        <v>163</v>
      </c>
      <c r="T466" s="43">
        <v>140</v>
      </c>
      <c r="U466" s="14">
        <v>33.942857142857143</v>
      </c>
      <c r="V466" s="43" t="s">
        <v>16</v>
      </c>
      <c r="W466" s="43" t="s">
        <v>16</v>
      </c>
      <c r="X466" s="14">
        <v>6.435483870967742</v>
      </c>
      <c r="Y466" s="43">
        <v>4.9000000000000004</v>
      </c>
      <c r="Z466" s="9"/>
      <c r="AA466" s="9">
        <v>13</v>
      </c>
      <c r="AB466" s="9">
        <v>12</v>
      </c>
      <c r="AC466" s="9">
        <v>6.43</v>
      </c>
      <c r="AD466" s="9">
        <v>4.07</v>
      </c>
      <c r="AE466" s="9">
        <v>115.9</v>
      </c>
      <c r="AF466" s="9">
        <v>0.21</v>
      </c>
      <c r="AG466" s="9">
        <v>0.59</v>
      </c>
    </row>
    <row r="467" spans="16:33" x14ac:dyDescent="0.3">
      <c r="P467" s="9">
        <v>460</v>
      </c>
      <c r="Q467" s="9">
        <v>1362000</v>
      </c>
      <c r="R467" s="9"/>
      <c r="S467" s="43">
        <v>225</v>
      </c>
      <c r="T467" s="43">
        <v>187</v>
      </c>
      <c r="U467" s="14">
        <v>45.514285714285712</v>
      </c>
      <c r="V467" s="43" t="s">
        <v>16</v>
      </c>
      <c r="W467" s="43" t="s">
        <v>16</v>
      </c>
      <c r="X467" s="14">
        <v>8.5806451612903221</v>
      </c>
      <c r="Y467" s="43">
        <v>4.5999999999999996</v>
      </c>
      <c r="Z467" s="9"/>
      <c r="AA467" s="9">
        <v>13</v>
      </c>
      <c r="AB467" s="9">
        <v>15</v>
      </c>
      <c r="AC467" s="9">
        <v>9</v>
      </c>
      <c r="AD467" s="9">
        <v>4.3</v>
      </c>
      <c r="AE467" s="9">
        <v>138.16999999999999</v>
      </c>
      <c r="AF467" s="9">
        <v>0.49</v>
      </c>
      <c r="AG467" s="9">
        <v>0.57999999999999996</v>
      </c>
    </row>
    <row r="468" spans="16:33" x14ac:dyDescent="0.3">
      <c r="P468" s="9">
        <v>461</v>
      </c>
      <c r="Q468" s="9">
        <v>1496000</v>
      </c>
      <c r="R468" s="9"/>
      <c r="S468" s="43">
        <v>225</v>
      </c>
      <c r="T468" s="43">
        <v>199</v>
      </c>
      <c r="U468" s="14">
        <v>49.628571428571433</v>
      </c>
      <c r="V468" s="43" t="s">
        <v>16</v>
      </c>
      <c r="W468" s="43" t="s">
        <v>16</v>
      </c>
      <c r="X468" s="14">
        <v>13.17741935483871</v>
      </c>
      <c r="Y468" s="43">
        <v>6.5</v>
      </c>
      <c r="Z468" s="9"/>
      <c r="AA468" s="9">
        <v>22</v>
      </c>
      <c r="AB468" s="9">
        <v>18</v>
      </c>
      <c r="AC468" s="9">
        <v>10.98</v>
      </c>
      <c r="AD468" s="9">
        <v>3.81</v>
      </c>
      <c r="AE468" s="9">
        <v>140.08000000000001</v>
      </c>
      <c r="AF468" s="9">
        <v>1.1000000000000001</v>
      </c>
      <c r="AG468" s="9">
        <v>0.59</v>
      </c>
    </row>
    <row r="469" spans="16:33" x14ac:dyDescent="0.3">
      <c r="P469" s="43">
        <v>462</v>
      </c>
      <c r="Q469" s="43">
        <v>1537000</v>
      </c>
      <c r="R469" s="43"/>
      <c r="S469" s="43">
        <v>255</v>
      </c>
      <c r="T469" s="43">
        <v>194</v>
      </c>
      <c r="U469" s="42">
        <v>50.914285714285718</v>
      </c>
      <c r="V469" s="43" t="s">
        <v>16</v>
      </c>
      <c r="W469" s="43" t="s">
        <v>16</v>
      </c>
      <c r="X469" s="42">
        <v>9.193548387096774</v>
      </c>
      <c r="Y469" s="43">
        <v>5.6</v>
      </c>
      <c r="Z469" s="43"/>
      <c r="AA469" s="43">
        <v>19</v>
      </c>
      <c r="AB469" s="43">
        <v>16</v>
      </c>
      <c r="AC469" s="43">
        <v>6.49</v>
      </c>
      <c r="AD469" s="43">
        <v>3.29</v>
      </c>
      <c r="AE469" s="43">
        <v>160.05000000000001</v>
      </c>
      <c r="AF469" s="9">
        <v>1.59</v>
      </c>
      <c r="AG469" s="9">
        <v>0.6</v>
      </c>
    </row>
    <row r="470" spans="16:33" x14ac:dyDescent="0.3">
      <c r="P470" s="9">
        <v>463</v>
      </c>
      <c r="Q470" s="9">
        <v>1545000</v>
      </c>
      <c r="R470" s="9"/>
      <c r="S470" s="9">
        <v>223</v>
      </c>
      <c r="T470" s="9">
        <v>188</v>
      </c>
      <c r="U470" s="14">
        <v>48.728571428571421</v>
      </c>
      <c r="V470" s="9" t="s">
        <v>16</v>
      </c>
      <c r="W470" s="9" t="s">
        <v>16</v>
      </c>
      <c r="X470" s="14">
        <v>10.725806451612904</v>
      </c>
      <c r="Y470" s="9">
        <v>6.4</v>
      </c>
      <c r="Z470" s="9"/>
      <c r="AA470" s="9">
        <v>15</v>
      </c>
      <c r="AB470" s="9">
        <v>17</v>
      </c>
      <c r="AC470" s="9">
        <v>4.6900000000000004</v>
      </c>
      <c r="AD470" s="9">
        <v>4.5999999999999996</v>
      </c>
      <c r="AE470" s="9">
        <v>140.08000000000001</v>
      </c>
      <c r="AF470" s="9">
        <v>1.9</v>
      </c>
      <c r="AG470" s="9">
        <v>1.5</v>
      </c>
    </row>
    <row r="471" spans="16:33" x14ac:dyDescent="0.3">
      <c r="P471" s="9">
        <v>464</v>
      </c>
      <c r="Q471" s="9">
        <v>1471000</v>
      </c>
      <c r="R471" s="9"/>
      <c r="S471" s="43">
        <v>265</v>
      </c>
      <c r="T471" s="43">
        <v>195</v>
      </c>
      <c r="U471" s="14">
        <v>55.671428571428571</v>
      </c>
      <c r="V471" s="43" t="s">
        <v>16</v>
      </c>
      <c r="W471" s="43" t="s">
        <v>16</v>
      </c>
      <c r="X471" s="14">
        <v>11.338709677419354</v>
      </c>
      <c r="Y471" s="43">
        <v>6.6</v>
      </c>
      <c r="Z471" s="9"/>
      <c r="AA471" s="9">
        <v>13</v>
      </c>
      <c r="AB471" s="9">
        <v>12</v>
      </c>
      <c r="AC471" s="9">
        <v>5.4</v>
      </c>
      <c r="AD471" s="9">
        <v>3.61</v>
      </c>
      <c r="AE471" s="9">
        <v>166.51</v>
      </c>
      <c r="AF471" s="9">
        <v>1.44</v>
      </c>
      <c r="AG471" s="9">
        <v>0.9</v>
      </c>
    </row>
    <row r="472" spans="16:33" x14ac:dyDescent="0.3">
      <c r="P472" s="9">
        <v>465</v>
      </c>
      <c r="Q472" s="9">
        <v>1402000</v>
      </c>
      <c r="R472" s="9"/>
      <c r="S472" s="43">
        <v>241</v>
      </c>
      <c r="T472" s="43">
        <v>200</v>
      </c>
      <c r="U472" s="14">
        <v>54.514285714285712</v>
      </c>
      <c r="V472" s="43" t="s">
        <v>16</v>
      </c>
      <c r="W472" s="43" t="s">
        <v>16</v>
      </c>
      <c r="X472" s="14">
        <v>11.03225806451613</v>
      </c>
      <c r="Y472" s="43">
        <v>6.7</v>
      </c>
      <c r="Z472" s="9"/>
      <c r="AA472" s="9">
        <v>19</v>
      </c>
      <c r="AB472" s="9">
        <v>10</v>
      </c>
      <c r="AC472" s="9">
        <v>5.14</v>
      </c>
      <c r="AD472" s="9">
        <v>3.61</v>
      </c>
      <c r="AE472" s="9">
        <v>172.71</v>
      </c>
      <c r="AF472" s="9">
        <v>0.77</v>
      </c>
      <c r="AG472" s="9">
        <v>0.72</v>
      </c>
    </row>
    <row r="473" spans="16:33" x14ac:dyDescent="0.3">
      <c r="P473" s="9">
        <v>466</v>
      </c>
      <c r="Q473" s="9">
        <v>1400000</v>
      </c>
      <c r="R473" s="9"/>
      <c r="S473" s="43">
        <v>232</v>
      </c>
      <c r="T473" s="43">
        <v>200</v>
      </c>
      <c r="U473" s="14">
        <v>54.642857142857146</v>
      </c>
      <c r="V473" s="43" t="s">
        <v>16</v>
      </c>
      <c r="W473" s="43" t="s">
        <v>16</v>
      </c>
      <c r="X473" s="14">
        <v>10.725806451612904</v>
      </c>
      <c r="Y473" s="43">
        <v>6.7</v>
      </c>
      <c r="Z473" s="9"/>
      <c r="AA473" s="9">
        <v>10</v>
      </c>
      <c r="AB473" s="9">
        <v>13</v>
      </c>
      <c r="AC473" s="9">
        <v>5.79</v>
      </c>
      <c r="AD473" s="9">
        <v>4.5999999999999996</v>
      </c>
      <c r="AE473" s="9">
        <v>165.63</v>
      </c>
      <c r="AF473" s="9">
        <v>1.04</v>
      </c>
      <c r="AG473" s="9">
        <v>0.92</v>
      </c>
    </row>
    <row r="474" spans="16:33" x14ac:dyDescent="0.3">
      <c r="P474" s="9">
        <v>467</v>
      </c>
      <c r="Q474" s="9">
        <v>1442000</v>
      </c>
      <c r="R474" s="9"/>
      <c r="S474" s="43">
        <v>280</v>
      </c>
      <c r="T474" s="43">
        <v>215</v>
      </c>
      <c r="U474" s="14">
        <v>55.671428571428571</v>
      </c>
      <c r="V474" s="43" t="s">
        <v>16</v>
      </c>
      <c r="W474" s="43" t="s">
        <v>16</v>
      </c>
      <c r="X474" s="14">
        <v>10.725806451612904</v>
      </c>
      <c r="Y474" s="43">
        <v>7.2</v>
      </c>
      <c r="Z474" s="9"/>
      <c r="AA474" s="9">
        <v>20</v>
      </c>
      <c r="AB474" s="9">
        <v>11</v>
      </c>
      <c r="AC474" s="9">
        <v>6.94</v>
      </c>
      <c r="AD474" s="9">
        <v>4.5999999999999996</v>
      </c>
      <c r="AE474" s="9">
        <v>157.21</v>
      </c>
      <c r="AF474" s="9">
        <v>0.7</v>
      </c>
      <c r="AG474" s="9">
        <v>0.81</v>
      </c>
    </row>
    <row r="475" spans="16:33" x14ac:dyDescent="0.3">
      <c r="P475" s="9">
        <v>468</v>
      </c>
      <c r="Q475" s="9">
        <v>1485000</v>
      </c>
      <c r="R475" s="9"/>
      <c r="S475" s="43">
        <v>275</v>
      </c>
      <c r="T475" s="43">
        <v>208</v>
      </c>
      <c r="U475" s="14">
        <v>52.842857142857149</v>
      </c>
      <c r="V475" s="43" t="s">
        <v>16</v>
      </c>
      <c r="W475" s="43" t="s">
        <v>16</v>
      </c>
      <c r="X475" s="14">
        <v>9.806451612903226</v>
      </c>
      <c r="Y475" s="43">
        <v>6.8</v>
      </c>
      <c r="Z475" s="9"/>
      <c r="AA475" s="9">
        <v>13</v>
      </c>
      <c r="AB475" s="9">
        <v>11</v>
      </c>
      <c r="AC475" s="9">
        <v>6.81</v>
      </c>
      <c r="AD475" s="9">
        <v>3.61</v>
      </c>
      <c r="AE475" s="9">
        <v>162.97</v>
      </c>
      <c r="AF475" s="9">
        <v>0.61</v>
      </c>
      <c r="AG475" s="9">
        <v>0.75</v>
      </c>
    </row>
    <row r="476" spans="16:33" x14ac:dyDescent="0.3">
      <c r="P476" s="9">
        <v>469</v>
      </c>
      <c r="Q476" s="9">
        <v>1462000</v>
      </c>
      <c r="R476" s="9"/>
      <c r="S476" s="9">
        <v>256</v>
      </c>
      <c r="T476" s="9">
        <v>194</v>
      </c>
      <c r="U476" s="14">
        <v>53.1</v>
      </c>
      <c r="V476" s="9" t="s">
        <v>16</v>
      </c>
      <c r="W476" s="9" t="s">
        <v>16</v>
      </c>
      <c r="X476" s="14">
        <v>10.112903225806452</v>
      </c>
      <c r="Y476" s="9">
        <v>6.7</v>
      </c>
      <c r="Z476" s="9"/>
      <c r="AA476" s="9">
        <v>14</v>
      </c>
      <c r="AB476" s="9">
        <v>12</v>
      </c>
      <c r="AC476" s="9">
        <v>8.49</v>
      </c>
      <c r="AD476" s="9">
        <v>4.5999999999999996</v>
      </c>
      <c r="AE476" s="9">
        <v>151.01</v>
      </c>
      <c r="AF476" s="9">
        <v>0.64</v>
      </c>
      <c r="AG476" s="9">
        <v>0.74</v>
      </c>
    </row>
    <row r="477" spans="16:33" x14ac:dyDescent="0.3">
      <c r="P477" s="9">
        <v>470</v>
      </c>
      <c r="Q477" s="9">
        <v>1480000</v>
      </c>
      <c r="R477" s="9"/>
      <c r="S477" s="43">
        <v>287</v>
      </c>
      <c r="T477" s="43">
        <v>217</v>
      </c>
      <c r="U477" s="14">
        <v>54</v>
      </c>
      <c r="V477" s="43" t="s">
        <v>16</v>
      </c>
      <c r="W477" s="43" t="s">
        <v>16</v>
      </c>
      <c r="X477" s="14">
        <v>9.806451612903226</v>
      </c>
      <c r="Y477" s="43">
        <v>8.1</v>
      </c>
      <c r="Z477" s="9"/>
      <c r="AA477" s="9">
        <v>12</v>
      </c>
      <c r="AB477" s="9">
        <v>11</v>
      </c>
      <c r="AC477" s="9">
        <v>11.7</v>
      </c>
      <c r="AD477" s="9">
        <v>4.5999999999999996</v>
      </c>
      <c r="AE477" s="9">
        <v>143.04</v>
      </c>
      <c r="AF477" s="9">
        <v>0.92</v>
      </c>
      <c r="AG477" s="9">
        <v>0.93</v>
      </c>
    </row>
    <row r="478" spans="16:33" x14ac:dyDescent="0.3">
      <c r="P478" s="9">
        <v>471</v>
      </c>
      <c r="Q478" s="9">
        <v>1474000</v>
      </c>
      <c r="R478" s="9"/>
      <c r="S478" s="43">
        <v>275</v>
      </c>
      <c r="T478" s="43">
        <v>181</v>
      </c>
      <c r="U478" s="14">
        <v>53.357142857142854</v>
      </c>
      <c r="V478" s="43" t="s">
        <v>16</v>
      </c>
      <c r="W478" s="43" t="s">
        <v>16</v>
      </c>
      <c r="X478" s="14">
        <v>10.112903225806452</v>
      </c>
      <c r="Y478" s="43">
        <v>7.3</v>
      </c>
      <c r="Z478" s="9"/>
      <c r="AA478" s="9">
        <v>16</v>
      </c>
      <c r="AB478" s="9">
        <v>10</v>
      </c>
      <c r="AC478" s="9">
        <v>5.79</v>
      </c>
      <c r="AD478" s="9">
        <v>3.94</v>
      </c>
      <c r="AE478" s="9">
        <v>160.31</v>
      </c>
      <c r="AF478" s="9">
        <v>0.77</v>
      </c>
      <c r="AG478" s="9">
        <v>0.56999999999999995</v>
      </c>
    </row>
    <row r="479" spans="16:33" x14ac:dyDescent="0.3">
      <c r="P479" s="9">
        <v>472</v>
      </c>
      <c r="Q479" s="9">
        <v>1366000</v>
      </c>
      <c r="R479" s="9"/>
      <c r="S479" s="43">
        <v>270</v>
      </c>
      <c r="T479" s="43">
        <v>195</v>
      </c>
      <c r="U479" s="14">
        <v>52.971428571428575</v>
      </c>
      <c r="V479" s="43" t="s">
        <v>16</v>
      </c>
      <c r="W479" s="43" t="s">
        <v>16</v>
      </c>
      <c r="X479" s="14">
        <v>10.112903225806452</v>
      </c>
      <c r="Y479" s="43">
        <v>7.3</v>
      </c>
      <c r="Z479" s="9"/>
      <c r="AA479" s="9">
        <v>13</v>
      </c>
      <c r="AB479" s="9">
        <v>13</v>
      </c>
      <c r="AC479" s="9">
        <v>4.5</v>
      </c>
      <c r="AD479" s="9">
        <v>3.61</v>
      </c>
      <c r="AE479" s="9">
        <v>156.33000000000001</v>
      </c>
      <c r="AF479" s="9">
        <v>0.52</v>
      </c>
      <c r="AG479" s="9">
        <v>0.48</v>
      </c>
    </row>
    <row r="480" spans="16:33" x14ac:dyDescent="0.3">
      <c r="P480" s="9">
        <v>473</v>
      </c>
      <c r="Q480" s="9">
        <v>1299000</v>
      </c>
      <c r="R480" s="9"/>
      <c r="S480" s="43">
        <v>232</v>
      </c>
      <c r="T480" s="43">
        <v>197</v>
      </c>
      <c r="U480" s="14">
        <v>52.585714285714282</v>
      </c>
      <c r="V480" s="43" t="s">
        <v>16</v>
      </c>
      <c r="W480" s="43" t="s">
        <v>16</v>
      </c>
      <c r="X480" s="14">
        <v>9.806451612903226</v>
      </c>
      <c r="Y480" s="43">
        <v>7.6</v>
      </c>
      <c r="Z480" s="9"/>
      <c r="AA480" s="9">
        <v>20</v>
      </c>
      <c r="AB480" s="9">
        <v>13</v>
      </c>
      <c r="AC480" s="9">
        <v>5.01</v>
      </c>
      <c r="AD480" s="9">
        <v>5.91</v>
      </c>
      <c r="AE480" s="9">
        <v>155.44</v>
      </c>
      <c r="AF480" s="9">
        <v>0.57999999999999996</v>
      </c>
      <c r="AG480" s="9">
        <v>0.75</v>
      </c>
    </row>
    <row r="481" spans="16:33" x14ac:dyDescent="0.3">
      <c r="P481" s="9">
        <v>474</v>
      </c>
      <c r="Q481" s="9">
        <v>1429000</v>
      </c>
      <c r="R481" s="9"/>
      <c r="S481" s="43">
        <v>278</v>
      </c>
      <c r="T481" s="43">
        <v>221</v>
      </c>
      <c r="U481" s="14">
        <v>50.142857142857146</v>
      </c>
      <c r="V481" s="43" t="s">
        <v>16</v>
      </c>
      <c r="W481" s="43" t="s">
        <v>16</v>
      </c>
      <c r="X481" s="14">
        <v>9.806451612903226</v>
      </c>
      <c r="Y481" s="43">
        <v>5.8</v>
      </c>
      <c r="Z481" s="9"/>
      <c r="AA481" s="9">
        <v>17</v>
      </c>
      <c r="AB481" s="9">
        <v>12</v>
      </c>
      <c r="AC481" s="9">
        <v>7.71</v>
      </c>
      <c r="AD481" s="9">
        <v>4.5999999999999996</v>
      </c>
      <c r="AE481" s="9">
        <v>143.49</v>
      </c>
      <c r="AF481" s="9">
        <v>0.7</v>
      </c>
      <c r="AG481" s="9">
        <v>0.69</v>
      </c>
    </row>
    <row r="482" spans="16:33" x14ac:dyDescent="0.3">
      <c r="P482" s="9">
        <v>475</v>
      </c>
      <c r="Q482" s="9">
        <v>1405000</v>
      </c>
      <c r="R482" s="9"/>
      <c r="S482" s="43">
        <v>277</v>
      </c>
      <c r="T482" s="43">
        <v>190</v>
      </c>
      <c r="U482" s="14">
        <v>49.5</v>
      </c>
      <c r="V482" s="43" t="s">
        <v>16</v>
      </c>
      <c r="W482" s="43" t="s">
        <v>16</v>
      </c>
      <c r="X482" s="14">
        <v>9.806451612903226</v>
      </c>
      <c r="Y482" s="43">
        <v>7.1</v>
      </c>
      <c r="Z482" s="9"/>
      <c r="AA482" s="9">
        <v>18</v>
      </c>
      <c r="AB482" s="9">
        <v>12</v>
      </c>
      <c r="AC482" s="9">
        <v>6.69</v>
      </c>
      <c r="AD482" s="9">
        <v>4.5999999999999996</v>
      </c>
      <c r="AE482" s="9">
        <v>148.80000000000001</v>
      </c>
      <c r="AF482" s="9">
        <v>0.61</v>
      </c>
      <c r="AG482" s="9">
        <v>0.72</v>
      </c>
    </row>
    <row r="483" spans="16:33" x14ac:dyDescent="0.3">
      <c r="P483" s="9">
        <v>476</v>
      </c>
      <c r="Q483" s="9">
        <v>1393000</v>
      </c>
      <c r="R483" s="9"/>
      <c r="S483" s="43">
        <v>250</v>
      </c>
      <c r="T483" s="43">
        <v>213</v>
      </c>
      <c r="U483" s="14">
        <v>49.24285714285714</v>
      </c>
      <c r="V483" s="43" t="s">
        <v>16</v>
      </c>
      <c r="W483" s="43" t="s">
        <v>16</v>
      </c>
      <c r="X483" s="14">
        <v>9.806451612903226</v>
      </c>
      <c r="Y483" s="43">
        <v>6.8</v>
      </c>
      <c r="Z483" s="9"/>
      <c r="AA483" s="9">
        <v>13</v>
      </c>
      <c r="AB483" s="9">
        <v>13</v>
      </c>
      <c r="AC483" s="9">
        <v>6.94</v>
      </c>
      <c r="AD483" s="9">
        <v>3.61</v>
      </c>
      <c r="AE483" s="9">
        <v>143.93</v>
      </c>
      <c r="AF483" s="9">
        <v>0.61</v>
      </c>
      <c r="AG483" s="9">
        <v>0.71</v>
      </c>
    </row>
    <row r="484" spans="16:33" x14ac:dyDescent="0.3">
      <c r="P484" s="9">
        <v>477</v>
      </c>
      <c r="Q484" s="9">
        <v>1415000</v>
      </c>
      <c r="R484" s="9"/>
      <c r="S484" s="43">
        <v>263</v>
      </c>
      <c r="T484" s="43">
        <v>183</v>
      </c>
      <c r="U484" s="14">
        <v>52.457142857142856</v>
      </c>
      <c r="V484" s="43" t="s">
        <v>16</v>
      </c>
      <c r="W484" s="43" t="s">
        <v>16</v>
      </c>
      <c r="X484" s="14">
        <v>10.112903225806452</v>
      </c>
      <c r="Y484" s="43">
        <v>7.9</v>
      </c>
      <c r="Z484" s="9"/>
      <c r="AA484" s="9">
        <v>18</v>
      </c>
      <c r="AB484" s="9">
        <v>14</v>
      </c>
      <c r="AC484" s="9">
        <v>5.4</v>
      </c>
      <c r="AD484" s="9">
        <v>4.2699999999999996</v>
      </c>
      <c r="AE484" s="9">
        <v>156.77000000000001</v>
      </c>
      <c r="AF484" s="9">
        <v>0.57999999999999996</v>
      </c>
      <c r="AG484" s="9">
        <v>0.72</v>
      </c>
    </row>
    <row r="485" spans="16:33" x14ac:dyDescent="0.3">
      <c r="P485" s="9">
        <v>478</v>
      </c>
      <c r="Q485" s="9">
        <v>1413000</v>
      </c>
      <c r="R485" s="9"/>
      <c r="S485" s="43">
        <v>251</v>
      </c>
      <c r="T485" s="43">
        <v>173</v>
      </c>
      <c r="U485" s="14">
        <v>47.7</v>
      </c>
      <c r="V485" s="43" t="s">
        <v>16</v>
      </c>
      <c r="W485" s="43" t="s">
        <v>16</v>
      </c>
      <c r="X485" s="14">
        <v>10.725806451612904</v>
      </c>
      <c r="Y485" s="43">
        <v>5.5</v>
      </c>
      <c r="Z485" s="9"/>
      <c r="AA485" s="9">
        <v>10</v>
      </c>
      <c r="AB485" s="9">
        <v>11</v>
      </c>
      <c r="AC485" s="9">
        <v>3.86</v>
      </c>
      <c r="AD485" s="9">
        <v>2.79</v>
      </c>
      <c r="AE485" s="9">
        <v>172.58</v>
      </c>
      <c r="AF485" s="9">
        <v>0.83</v>
      </c>
      <c r="AG485" s="9">
        <v>0.66</v>
      </c>
    </row>
    <row r="486" spans="16:33" x14ac:dyDescent="0.3">
      <c r="P486" s="9">
        <v>479</v>
      </c>
      <c r="Q486" s="9">
        <v>1369000</v>
      </c>
      <c r="R486" s="9"/>
      <c r="S486" s="43">
        <v>249</v>
      </c>
      <c r="T486" s="43">
        <v>180</v>
      </c>
      <c r="U486" s="14">
        <v>46.285714285714285</v>
      </c>
      <c r="V486" s="43" t="s">
        <v>16</v>
      </c>
      <c r="W486" s="43" t="s">
        <v>16</v>
      </c>
      <c r="X486" s="14">
        <v>9.193548387096774</v>
      </c>
      <c r="Y486" s="43">
        <v>4.9000000000000004</v>
      </c>
      <c r="Z486" s="9"/>
      <c r="AA486" s="9">
        <v>16</v>
      </c>
      <c r="AB486" s="9">
        <v>9</v>
      </c>
      <c r="AC486" s="9">
        <v>3.86</v>
      </c>
      <c r="AD486" s="9">
        <v>2.6</v>
      </c>
      <c r="AE486" s="9">
        <v>154.56</v>
      </c>
      <c r="AF486" s="9">
        <v>0.61</v>
      </c>
      <c r="AG486" s="9">
        <v>0.66</v>
      </c>
    </row>
    <row r="487" spans="16:33" x14ac:dyDescent="0.3">
      <c r="P487" s="9">
        <v>480</v>
      </c>
      <c r="Q487" s="9">
        <v>1319000</v>
      </c>
      <c r="R487" s="9"/>
      <c r="S487" s="43">
        <v>242</v>
      </c>
      <c r="T487" s="43">
        <v>191</v>
      </c>
      <c r="U487" s="14">
        <v>45.385714285714286</v>
      </c>
      <c r="V487" s="43" t="s">
        <v>16</v>
      </c>
      <c r="W487" s="43" t="s">
        <v>16</v>
      </c>
      <c r="X487" s="14">
        <v>9.5</v>
      </c>
      <c r="Y487" s="43">
        <v>5.8</v>
      </c>
      <c r="Z487" s="9"/>
      <c r="AA487" s="9">
        <v>12</v>
      </c>
      <c r="AB487" s="9">
        <v>11</v>
      </c>
      <c r="AC487" s="9">
        <v>3.86</v>
      </c>
      <c r="AD487" s="9">
        <v>3.35</v>
      </c>
      <c r="AE487" s="9">
        <v>150.35</v>
      </c>
      <c r="AF487" s="9">
        <v>0.46</v>
      </c>
      <c r="AG487" s="9">
        <v>0.44</v>
      </c>
    </row>
    <row r="488" spans="16:33" x14ac:dyDescent="0.3">
      <c r="P488" s="9">
        <v>481</v>
      </c>
      <c r="Q488" s="9">
        <v>1387000</v>
      </c>
      <c r="R488" s="9"/>
      <c r="S488" s="9">
        <v>268</v>
      </c>
      <c r="T488" s="9">
        <v>216</v>
      </c>
      <c r="U488" s="14">
        <v>43.971428571428575</v>
      </c>
      <c r="V488" s="9" t="s">
        <v>16</v>
      </c>
      <c r="W488" s="9" t="s">
        <v>16</v>
      </c>
      <c r="X488" s="14">
        <v>8.5806451612903221</v>
      </c>
      <c r="Y488" s="9">
        <v>4.9000000000000004</v>
      </c>
      <c r="Z488" s="9"/>
      <c r="AA488" s="9">
        <v>13</v>
      </c>
      <c r="AB488" s="9">
        <v>11</v>
      </c>
      <c r="AC488" s="9">
        <v>3.86</v>
      </c>
      <c r="AD488" s="9">
        <v>3.75</v>
      </c>
      <c r="AE488" s="9">
        <v>134.22999999999999</v>
      </c>
      <c r="AF488" s="9">
        <v>0.4</v>
      </c>
      <c r="AG488" s="9">
        <v>0.31</v>
      </c>
    </row>
    <row r="489" spans="16:33" x14ac:dyDescent="0.3">
      <c r="P489" s="9">
        <v>482</v>
      </c>
      <c r="Q489" s="9">
        <v>1433000</v>
      </c>
      <c r="R489" s="9"/>
      <c r="S489" s="43">
        <v>266</v>
      </c>
      <c r="T489" s="43">
        <v>209</v>
      </c>
      <c r="U489" s="14">
        <v>49.75714285714286</v>
      </c>
      <c r="V489" s="43" t="s">
        <v>16</v>
      </c>
      <c r="W489" s="43" t="s">
        <v>16</v>
      </c>
      <c r="X489" s="14">
        <v>7.967741935483871</v>
      </c>
      <c r="Y489" s="43">
        <v>5.4</v>
      </c>
      <c r="Z489" s="9"/>
      <c r="AA489" s="9">
        <v>10</v>
      </c>
      <c r="AB489" s="9">
        <v>11</v>
      </c>
      <c r="AC489" s="9">
        <v>3.47</v>
      </c>
      <c r="AD489" s="9">
        <v>3.35</v>
      </c>
      <c r="AE489" s="9">
        <v>155.27000000000001</v>
      </c>
      <c r="AF489" s="9">
        <v>0.46</v>
      </c>
      <c r="AG489" s="9">
        <v>0.41</v>
      </c>
    </row>
    <row r="490" spans="16:33" x14ac:dyDescent="0.3">
      <c r="P490" s="9">
        <v>483</v>
      </c>
      <c r="Q490" s="9">
        <v>1443000</v>
      </c>
      <c r="R490" s="9"/>
      <c r="S490" s="43">
        <v>274</v>
      </c>
      <c r="T490" s="43">
        <v>197</v>
      </c>
      <c r="U490" s="14">
        <v>42.557142857142864</v>
      </c>
      <c r="V490" s="43" t="s">
        <v>16</v>
      </c>
      <c r="W490" s="43" t="s">
        <v>16</v>
      </c>
      <c r="X490" s="14">
        <v>7.967741935483871</v>
      </c>
      <c r="Y490" s="43">
        <v>6.1</v>
      </c>
      <c r="Z490" s="9"/>
      <c r="AA490" s="9">
        <v>8</v>
      </c>
      <c r="AB490" s="9">
        <v>12</v>
      </c>
      <c r="AC490" s="9">
        <v>5.77</v>
      </c>
      <c r="AD490" s="9">
        <v>3.38</v>
      </c>
      <c r="AE490" s="9">
        <v>148.13999999999999</v>
      </c>
      <c r="AF490" s="9">
        <v>0.52</v>
      </c>
      <c r="AG490" s="9">
        <v>0.5</v>
      </c>
    </row>
    <row r="491" spans="16:33" x14ac:dyDescent="0.3">
      <c r="P491" s="9">
        <v>484</v>
      </c>
      <c r="Q491" s="9">
        <v>1460000</v>
      </c>
      <c r="R491" s="9"/>
      <c r="S491" s="43">
        <v>321</v>
      </c>
      <c r="T491" s="43">
        <v>223</v>
      </c>
      <c r="U491" s="14">
        <v>41.4</v>
      </c>
      <c r="V491" s="43" t="s">
        <v>16</v>
      </c>
      <c r="W491" s="43" t="s">
        <v>16</v>
      </c>
      <c r="X491" s="14">
        <v>8.2741935483870961</v>
      </c>
      <c r="Y491" s="43">
        <v>6.5</v>
      </c>
      <c r="Z491" s="9"/>
      <c r="AA491" s="9">
        <v>12</v>
      </c>
      <c r="AB491" s="9">
        <v>9</v>
      </c>
      <c r="AC491" s="9">
        <v>5.14</v>
      </c>
      <c r="AD491" s="9">
        <v>3.61</v>
      </c>
      <c r="AE491" s="9">
        <v>143.66</v>
      </c>
      <c r="AF491" s="9">
        <v>0.34</v>
      </c>
      <c r="AG491" s="9">
        <v>0.47</v>
      </c>
    </row>
    <row r="492" spans="16:33" x14ac:dyDescent="0.3">
      <c r="P492" s="9">
        <v>485</v>
      </c>
      <c r="Q492" s="9">
        <v>1290000</v>
      </c>
      <c r="R492" s="9"/>
      <c r="S492" s="43">
        <v>374</v>
      </c>
      <c r="T492" s="43">
        <v>200</v>
      </c>
      <c r="U492" s="14">
        <v>50.142857142857146</v>
      </c>
      <c r="V492" s="43" t="s">
        <v>16</v>
      </c>
      <c r="W492" s="43" t="s">
        <v>16</v>
      </c>
      <c r="X492" s="14">
        <v>8.887096774193548</v>
      </c>
      <c r="Y492" s="43">
        <v>7.4</v>
      </c>
      <c r="Z492" s="9"/>
      <c r="AA492" s="9">
        <v>6</v>
      </c>
      <c r="AB492" s="9">
        <v>9</v>
      </c>
      <c r="AC492" s="9">
        <v>1.5</v>
      </c>
      <c r="AD492" s="9">
        <v>2.33</v>
      </c>
      <c r="AE492" s="9">
        <v>157.75</v>
      </c>
      <c r="AF492" s="9">
        <v>0.49</v>
      </c>
      <c r="AG492" s="9">
        <v>0.48</v>
      </c>
    </row>
    <row r="493" spans="16:33" x14ac:dyDescent="0.3">
      <c r="P493" s="9">
        <v>486</v>
      </c>
      <c r="Q493" s="9">
        <v>1198000</v>
      </c>
      <c r="R493" s="9"/>
      <c r="S493" s="43">
        <v>289</v>
      </c>
      <c r="T493" s="43">
        <v>201</v>
      </c>
      <c r="U493" s="14">
        <v>52.457142857142856</v>
      </c>
      <c r="V493" s="43" t="s">
        <v>16</v>
      </c>
      <c r="W493" s="43" t="s">
        <v>16</v>
      </c>
      <c r="X493" s="14">
        <v>8.2741935483870961</v>
      </c>
      <c r="Y493" s="43">
        <v>6.5</v>
      </c>
      <c r="Z493" s="9"/>
      <c r="AA493" s="9">
        <v>11</v>
      </c>
      <c r="AB493" s="9">
        <v>9</v>
      </c>
      <c r="AC493" s="9">
        <v>2.06</v>
      </c>
      <c r="AD493" s="9">
        <v>2.63</v>
      </c>
      <c r="AE493" s="9">
        <v>159.69</v>
      </c>
      <c r="AF493" s="9">
        <v>0.49</v>
      </c>
      <c r="AG493" s="9">
        <v>0.67</v>
      </c>
    </row>
    <row r="494" spans="16:33" x14ac:dyDescent="0.3">
      <c r="P494" s="9">
        <v>487</v>
      </c>
      <c r="Q494" s="9">
        <v>1667000</v>
      </c>
      <c r="R494" s="9"/>
      <c r="S494" s="43">
        <v>400</v>
      </c>
      <c r="T494" s="43">
        <v>239</v>
      </c>
      <c r="U494" s="14">
        <v>42.942857142857136</v>
      </c>
      <c r="V494" s="43" t="s">
        <v>16</v>
      </c>
      <c r="W494" s="43" t="s">
        <v>16</v>
      </c>
      <c r="X494" s="14">
        <v>7.967741935483871</v>
      </c>
      <c r="Y494" s="43">
        <v>6.2</v>
      </c>
      <c r="Z494" s="9"/>
      <c r="AA494" s="9">
        <v>15</v>
      </c>
      <c r="AB494" s="9">
        <v>10</v>
      </c>
      <c r="AC494" s="9">
        <v>11.82</v>
      </c>
      <c r="AD494" s="9">
        <v>2.96</v>
      </c>
      <c r="AE494" s="9">
        <v>141.22999999999999</v>
      </c>
      <c r="AF494" s="9">
        <v>0.7</v>
      </c>
      <c r="AG494" s="9">
        <v>0.51</v>
      </c>
    </row>
    <row r="495" spans="16:33" x14ac:dyDescent="0.3">
      <c r="P495" s="43">
        <v>488</v>
      </c>
      <c r="Q495" s="43">
        <v>1419000</v>
      </c>
      <c r="R495" s="43"/>
      <c r="S495" s="43">
        <v>256</v>
      </c>
      <c r="T495" s="43">
        <v>185</v>
      </c>
      <c r="U495" s="42">
        <v>47.057142857142864</v>
      </c>
      <c r="V495" s="43" t="s">
        <v>16</v>
      </c>
      <c r="W495" s="43" t="s">
        <v>16</v>
      </c>
      <c r="X495" s="42">
        <v>8.5806451612903221</v>
      </c>
      <c r="Y495" s="43">
        <v>6.1</v>
      </c>
      <c r="Z495" s="43"/>
      <c r="AA495" s="43">
        <v>6</v>
      </c>
      <c r="AB495" s="43">
        <v>9</v>
      </c>
      <c r="AC495" s="43">
        <v>5.86</v>
      </c>
      <c r="AD495" s="43">
        <v>2.4300000000000002</v>
      </c>
      <c r="AE495" s="43">
        <v>121.65</v>
      </c>
      <c r="AF495" s="9">
        <v>0.52</v>
      </c>
      <c r="AG495" s="9">
        <v>0.49</v>
      </c>
    </row>
    <row r="496" spans="16:33" x14ac:dyDescent="0.3">
      <c r="P496" s="9">
        <v>489</v>
      </c>
      <c r="Q496" s="9">
        <v>1390000</v>
      </c>
      <c r="R496" s="9"/>
      <c r="S496" s="43">
        <v>271</v>
      </c>
      <c r="T496" s="43">
        <v>194</v>
      </c>
      <c r="U496" s="14">
        <v>50.528571428571425</v>
      </c>
      <c r="V496" s="43" t="s">
        <v>16</v>
      </c>
      <c r="W496" s="43" t="s">
        <v>16</v>
      </c>
      <c r="X496" s="14">
        <v>8.5806451612903221</v>
      </c>
      <c r="Y496" s="43">
        <v>6.7</v>
      </c>
      <c r="Z496" s="9"/>
      <c r="AA496" s="9">
        <v>14</v>
      </c>
      <c r="AB496" s="9">
        <v>10</v>
      </c>
      <c r="AC496" s="9">
        <v>6.8</v>
      </c>
      <c r="AD496" s="9">
        <v>3.19</v>
      </c>
      <c r="AE496" s="9">
        <v>146.72</v>
      </c>
      <c r="AF496" s="9">
        <v>0.8</v>
      </c>
      <c r="AG496" s="9">
        <v>0.68</v>
      </c>
    </row>
    <row r="497" spans="16:33" x14ac:dyDescent="0.3">
      <c r="P497" s="9">
        <v>490</v>
      </c>
      <c r="Q497" s="9">
        <v>1511000</v>
      </c>
      <c r="R497" s="9"/>
      <c r="S497" s="43">
        <v>271</v>
      </c>
      <c r="T497" s="43">
        <v>194</v>
      </c>
      <c r="U497" s="14">
        <v>50.657142857142851</v>
      </c>
      <c r="V497" s="43" t="s">
        <v>16</v>
      </c>
      <c r="W497" s="43" t="s">
        <v>16</v>
      </c>
      <c r="X497" s="14">
        <v>8.887096774193548</v>
      </c>
      <c r="Y497" s="43">
        <v>6.6</v>
      </c>
      <c r="Z497" s="9"/>
      <c r="AA497" s="9">
        <v>12</v>
      </c>
      <c r="AB497" s="9">
        <v>10</v>
      </c>
      <c r="AC497" s="9">
        <v>4.8899999999999997</v>
      </c>
      <c r="AD497" s="9">
        <v>4.34</v>
      </c>
      <c r="AE497" s="9">
        <v>164.92</v>
      </c>
      <c r="AF497" s="9">
        <v>0.92</v>
      </c>
      <c r="AG497" s="9">
        <v>0.61</v>
      </c>
    </row>
    <row r="498" spans="16:33" x14ac:dyDescent="0.3">
      <c r="P498" s="9">
        <v>491</v>
      </c>
      <c r="Q498" s="9">
        <v>1372000</v>
      </c>
      <c r="R498" s="9"/>
      <c r="S498" s="43">
        <v>256</v>
      </c>
      <c r="T498" s="43">
        <v>197</v>
      </c>
      <c r="U498" s="14">
        <v>51.81428571428571</v>
      </c>
      <c r="V498" s="43" t="s">
        <v>16</v>
      </c>
      <c r="W498" s="43" t="s">
        <v>16</v>
      </c>
      <c r="X498" s="14">
        <v>8.887096774193548</v>
      </c>
      <c r="Y498" s="43">
        <v>7</v>
      </c>
      <c r="Z498" s="9"/>
      <c r="AA498" s="9">
        <v>14</v>
      </c>
      <c r="AB498" s="9">
        <v>15</v>
      </c>
      <c r="AC498" s="9">
        <v>4.46</v>
      </c>
      <c r="AD498" s="9">
        <v>4.5</v>
      </c>
      <c r="AE498" s="9">
        <v>156.41999999999999</v>
      </c>
      <c r="AF498" s="9">
        <v>0.4</v>
      </c>
      <c r="AG498" s="9">
        <v>0.81</v>
      </c>
    </row>
    <row r="499" spans="16:33" x14ac:dyDescent="0.3">
      <c r="P499" s="9">
        <v>492</v>
      </c>
      <c r="Q499" s="9">
        <v>1399000</v>
      </c>
      <c r="R499" s="9"/>
      <c r="S499" s="43">
        <v>345</v>
      </c>
      <c r="T499" s="43">
        <v>203</v>
      </c>
      <c r="U499" s="14">
        <v>50.528571428571425</v>
      </c>
      <c r="V499" s="43" t="s">
        <v>16</v>
      </c>
      <c r="W499" s="43" t="s">
        <v>16</v>
      </c>
      <c r="X499" s="14">
        <v>9.806451612903226</v>
      </c>
      <c r="Y499" s="43">
        <v>7.1</v>
      </c>
      <c r="Z499" s="9"/>
      <c r="AA499" s="9">
        <v>15</v>
      </c>
      <c r="AB499" s="9">
        <v>9</v>
      </c>
      <c r="AC499" s="9">
        <v>2.57</v>
      </c>
      <c r="AD499" s="9">
        <v>3.35</v>
      </c>
      <c r="AE499" s="9">
        <v>176.21</v>
      </c>
      <c r="AF499" s="9">
        <v>0.34</v>
      </c>
      <c r="AG499" s="9">
        <v>0.89</v>
      </c>
    </row>
    <row r="500" spans="16:33" x14ac:dyDescent="0.3">
      <c r="P500" s="9">
        <v>493</v>
      </c>
      <c r="Q500" s="9">
        <v>1494000</v>
      </c>
      <c r="R500" s="9"/>
      <c r="S500" s="43">
        <v>285</v>
      </c>
      <c r="T500" s="43">
        <v>202</v>
      </c>
      <c r="U500" s="14">
        <v>47.957142857142856</v>
      </c>
      <c r="V500" s="43" t="s">
        <v>16</v>
      </c>
      <c r="W500" s="43" t="s">
        <v>16</v>
      </c>
      <c r="X500" s="14">
        <v>10.112903225806452</v>
      </c>
      <c r="Y500" s="43">
        <v>7.7</v>
      </c>
      <c r="Z500" s="9"/>
      <c r="AA500" s="9">
        <v>16</v>
      </c>
      <c r="AB500" s="9">
        <v>13</v>
      </c>
      <c r="AC500" s="9">
        <v>6.43</v>
      </c>
      <c r="AD500" s="9">
        <v>3.81</v>
      </c>
      <c r="AE500" s="9">
        <v>168.73</v>
      </c>
      <c r="AF500" s="9">
        <v>0.61</v>
      </c>
      <c r="AG500" s="9">
        <v>1.1000000000000001</v>
      </c>
    </row>
    <row r="501" spans="16:33" x14ac:dyDescent="0.3">
      <c r="P501" s="9">
        <v>494</v>
      </c>
      <c r="Q501" s="9">
        <v>1366000</v>
      </c>
      <c r="R501" s="9"/>
      <c r="S501" s="43">
        <v>243</v>
      </c>
      <c r="T501" s="43">
        <v>178</v>
      </c>
      <c r="U501" s="14">
        <v>30.857142857142858</v>
      </c>
      <c r="V501" s="43" t="s">
        <v>16</v>
      </c>
      <c r="W501" s="43" t="s">
        <v>16</v>
      </c>
      <c r="X501" s="14">
        <v>8.887096774193548</v>
      </c>
      <c r="Y501" s="43">
        <v>5.6</v>
      </c>
      <c r="Z501" s="9"/>
      <c r="AA501" s="9">
        <v>8</v>
      </c>
      <c r="AB501" s="9">
        <v>12</v>
      </c>
      <c r="AC501" s="9">
        <v>1.29</v>
      </c>
      <c r="AD501" s="9">
        <v>3.19</v>
      </c>
      <c r="AE501" s="9">
        <v>144.86000000000001</v>
      </c>
      <c r="AF501" s="9">
        <v>1.23</v>
      </c>
      <c r="AG501" s="9">
        <v>1.04</v>
      </c>
    </row>
    <row r="502" spans="16:33" x14ac:dyDescent="0.3">
      <c r="P502" s="9">
        <v>495</v>
      </c>
      <c r="Q502" s="9">
        <v>1921000</v>
      </c>
      <c r="R502" s="9"/>
      <c r="S502" s="43">
        <v>313</v>
      </c>
      <c r="T502" s="43">
        <v>229</v>
      </c>
      <c r="U502" s="14">
        <v>43.714285714285715</v>
      </c>
      <c r="V502" s="43" t="s">
        <v>16</v>
      </c>
      <c r="W502" s="43" t="s">
        <v>16</v>
      </c>
      <c r="X502" s="14">
        <v>9.5</v>
      </c>
      <c r="Y502" s="43">
        <v>6.6</v>
      </c>
      <c r="Z502" s="9"/>
      <c r="AA502" s="9">
        <v>27</v>
      </c>
      <c r="AB502" s="9">
        <v>12</v>
      </c>
      <c r="AC502" s="9">
        <v>15.43</v>
      </c>
      <c r="AD502" s="9">
        <v>3.65</v>
      </c>
      <c r="AE502" s="9">
        <v>116.21</v>
      </c>
      <c r="AF502" s="9">
        <v>0.64</v>
      </c>
      <c r="AG502" s="9">
        <v>1</v>
      </c>
    </row>
    <row r="503" spans="16:33" x14ac:dyDescent="0.3">
      <c r="P503" s="9">
        <v>496</v>
      </c>
      <c r="Q503" s="9">
        <v>2269000</v>
      </c>
      <c r="R503" s="9"/>
      <c r="S503" s="43">
        <v>311</v>
      </c>
      <c r="T503" s="43">
        <v>201</v>
      </c>
      <c r="U503" s="14">
        <v>28.414285714285715</v>
      </c>
      <c r="V503" s="43" t="s">
        <v>16</v>
      </c>
      <c r="W503" s="43" t="s">
        <v>16</v>
      </c>
      <c r="X503" s="14">
        <v>6.7419354838709689</v>
      </c>
      <c r="Y503" s="43">
        <v>5.3</v>
      </c>
      <c r="Z503" s="9"/>
      <c r="AA503" s="9">
        <v>23</v>
      </c>
      <c r="AB503" s="9">
        <v>15</v>
      </c>
      <c r="AC503" s="9">
        <v>17.18</v>
      </c>
      <c r="AD503" s="9">
        <v>1.61</v>
      </c>
      <c r="AE503" s="9">
        <v>75.680000000000007</v>
      </c>
      <c r="AF503" s="9">
        <v>0.61</v>
      </c>
      <c r="AG503" s="9">
        <v>0.73</v>
      </c>
    </row>
    <row r="504" spans="16:33" x14ac:dyDescent="0.3">
      <c r="P504" s="9">
        <v>497</v>
      </c>
      <c r="Q504" s="9">
        <v>1425000</v>
      </c>
      <c r="R504" s="9"/>
      <c r="S504" s="43">
        <v>237</v>
      </c>
      <c r="T504" s="43">
        <v>183</v>
      </c>
      <c r="U504" s="14">
        <v>48.214285714285715</v>
      </c>
      <c r="V504" s="43" t="s">
        <v>16</v>
      </c>
      <c r="W504" s="43" t="s">
        <v>16</v>
      </c>
      <c r="X504" s="14">
        <v>8.5806451612903221</v>
      </c>
      <c r="Y504" s="43">
        <v>5.8</v>
      </c>
      <c r="Z504" s="9"/>
      <c r="AA504" s="9">
        <v>18</v>
      </c>
      <c r="AB504" s="9">
        <v>10</v>
      </c>
      <c r="AC504" s="9">
        <v>6.93</v>
      </c>
      <c r="AD504" s="9">
        <v>3.12</v>
      </c>
      <c r="AE504" s="9">
        <v>118.86</v>
      </c>
      <c r="AF504" s="9">
        <v>0.74</v>
      </c>
      <c r="AG504" s="9">
        <v>0.76</v>
      </c>
    </row>
    <row r="505" spans="16:33" x14ac:dyDescent="0.3">
      <c r="P505" s="9">
        <v>498</v>
      </c>
      <c r="Q505" s="9">
        <v>1260000</v>
      </c>
      <c r="R505" s="9"/>
      <c r="S505" s="43">
        <v>205</v>
      </c>
      <c r="T505" s="43">
        <v>181</v>
      </c>
      <c r="U505" s="14">
        <v>51.557142857142864</v>
      </c>
      <c r="V505" s="43" t="s">
        <v>16</v>
      </c>
      <c r="W505" s="43" t="s">
        <v>16</v>
      </c>
      <c r="X505" s="14">
        <v>9.5</v>
      </c>
      <c r="Y505" s="43">
        <v>5.9</v>
      </c>
      <c r="Z505" s="9"/>
      <c r="AA505" s="9">
        <v>10</v>
      </c>
      <c r="AB505" s="9">
        <v>13</v>
      </c>
      <c r="AC505" s="9">
        <v>5.9</v>
      </c>
      <c r="AD505" s="9">
        <v>5.85</v>
      </c>
      <c r="AE505" s="9">
        <v>146.22999999999999</v>
      </c>
      <c r="AF505" s="9">
        <v>0.52</v>
      </c>
      <c r="AG505" s="9">
        <v>0.52</v>
      </c>
    </row>
    <row r="506" spans="16:33" x14ac:dyDescent="0.3">
      <c r="P506" s="9">
        <v>499</v>
      </c>
      <c r="Q506" s="9">
        <v>1235000</v>
      </c>
      <c r="R506" s="9"/>
      <c r="S506" s="43">
        <v>206</v>
      </c>
      <c r="T506" s="43">
        <v>172</v>
      </c>
      <c r="U506" s="14">
        <v>49.75714285714286</v>
      </c>
      <c r="V506" s="43" t="s">
        <v>16</v>
      </c>
      <c r="W506" s="43" t="s">
        <v>16</v>
      </c>
      <c r="X506" s="14">
        <v>9.806451612903226</v>
      </c>
      <c r="Y506" s="43">
        <v>7.1</v>
      </c>
      <c r="Z506" s="9"/>
      <c r="AA506" s="9">
        <v>17</v>
      </c>
      <c r="AB506" s="9">
        <v>12</v>
      </c>
      <c r="AC506" s="9">
        <v>4.8499999999999996</v>
      </c>
      <c r="AD506" s="9">
        <v>4.7300000000000004</v>
      </c>
      <c r="AE506" s="9">
        <v>167.22</v>
      </c>
      <c r="AF506" s="9">
        <v>0.34</v>
      </c>
      <c r="AG506" s="9">
        <v>0.52</v>
      </c>
    </row>
    <row r="507" spans="16:33" x14ac:dyDescent="0.3">
      <c r="P507" s="9">
        <v>500</v>
      </c>
      <c r="Q507" s="9">
        <v>1241000</v>
      </c>
      <c r="R507" s="9"/>
      <c r="S507" s="43">
        <v>219</v>
      </c>
      <c r="T507" s="43">
        <v>176</v>
      </c>
      <c r="U507" s="14">
        <v>49.885714285714286</v>
      </c>
      <c r="V507" s="43" t="s">
        <v>16</v>
      </c>
      <c r="W507" s="43" t="s">
        <v>16</v>
      </c>
      <c r="X507" s="14">
        <v>9.5</v>
      </c>
      <c r="Y507" s="43">
        <v>6.6</v>
      </c>
      <c r="Z507" s="9"/>
      <c r="AA507" s="9">
        <v>16</v>
      </c>
      <c r="AB507" s="9">
        <v>11</v>
      </c>
      <c r="AC507" s="9">
        <v>5.85</v>
      </c>
      <c r="AD507" s="9">
        <v>6.24</v>
      </c>
      <c r="AE507" s="9">
        <v>161.38</v>
      </c>
      <c r="AF507" s="9">
        <v>0.49</v>
      </c>
      <c r="AG507" s="9">
        <v>0.6</v>
      </c>
    </row>
    <row r="508" spans="16:33" x14ac:dyDescent="0.3">
      <c r="P508" s="9">
        <v>501</v>
      </c>
      <c r="Q508" s="9">
        <v>1234000</v>
      </c>
      <c r="R508" s="9"/>
      <c r="S508" s="43">
        <v>225</v>
      </c>
      <c r="T508" s="43">
        <v>187</v>
      </c>
      <c r="U508" s="14">
        <v>50.785714285714285</v>
      </c>
      <c r="V508" s="43" t="s">
        <v>16</v>
      </c>
      <c r="W508" s="43" t="s">
        <v>16</v>
      </c>
      <c r="X508" s="14">
        <v>9.806451612903226</v>
      </c>
      <c r="Y508" s="43">
        <v>6.9</v>
      </c>
      <c r="Z508" s="9"/>
      <c r="AA508" s="9">
        <v>22</v>
      </c>
      <c r="AB508" s="9">
        <v>14</v>
      </c>
      <c r="AC508" s="9">
        <v>7.03</v>
      </c>
      <c r="AD508" s="9">
        <v>7.95</v>
      </c>
      <c r="AE508" s="9">
        <v>151.55000000000001</v>
      </c>
      <c r="AF508" s="9">
        <v>0.52</v>
      </c>
      <c r="AG508" s="9">
        <v>0.57999999999999996</v>
      </c>
    </row>
    <row r="509" spans="16:33" x14ac:dyDescent="0.3">
      <c r="P509" s="9">
        <v>502</v>
      </c>
      <c r="Q509" s="9">
        <v>1372000</v>
      </c>
      <c r="R509" s="9"/>
      <c r="S509" s="43">
        <v>250</v>
      </c>
      <c r="T509" s="43">
        <v>170</v>
      </c>
      <c r="U509" s="14">
        <v>51.3</v>
      </c>
      <c r="V509" s="43" t="s">
        <v>16</v>
      </c>
      <c r="W509" s="43" t="s">
        <v>16</v>
      </c>
      <c r="X509" s="14">
        <v>9.806451612903226</v>
      </c>
      <c r="Y509" s="43">
        <v>5.7</v>
      </c>
      <c r="Z509" s="9"/>
      <c r="AA509" s="9">
        <v>22</v>
      </c>
      <c r="AB509" s="9">
        <v>12</v>
      </c>
      <c r="AC509" s="9">
        <v>5.3</v>
      </c>
      <c r="AD509" s="9">
        <v>6.31</v>
      </c>
      <c r="AE509" s="9">
        <v>173.51</v>
      </c>
      <c r="AF509" s="9">
        <v>0.7</v>
      </c>
      <c r="AG509" s="9">
        <v>0.51</v>
      </c>
    </row>
    <row r="510" spans="16:33" x14ac:dyDescent="0.3">
      <c r="P510" s="9">
        <v>503</v>
      </c>
      <c r="Q510" s="9">
        <v>1300000</v>
      </c>
      <c r="R510" s="9"/>
      <c r="S510" s="43">
        <v>271</v>
      </c>
      <c r="T510" s="43">
        <v>164</v>
      </c>
      <c r="U510" s="14">
        <v>50.657142857142851</v>
      </c>
      <c r="V510" s="43" t="s">
        <v>16</v>
      </c>
      <c r="W510" s="43" t="s">
        <v>16</v>
      </c>
      <c r="X510" s="14">
        <v>10.419354838709678</v>
      </c>
      <c r="Y510" s="43">
        <v>6.8</v>
      </c>
      <c r="Z510" s="9"/>
      <c r="AA510" s="9">
        <v>13</v>
      </c>
      <c r="AB510" s="9">
        <v>12</v>
      </c>
      <c r="AC510" s="9">
        <v>5.04</v>
      </c>
      <c r="AD510" s="9">
        <v>4.34</v>
      </c>
      <c r="AE510" s="9">
        <v>169.44</v>
      </c>
      <c r="AF510" s="9">
        <v>0.74</v>
      </c>
      <c r="AG510" s="9">
        <v>0.76</v>
      </c>
    </row>
    <row r="511" spans="16:33" x14ac:dyDescent="0.3">
      <c r="P511" s="9">
        <v>504</v>
      </c>
      <c r="Q511" s="9">
        <v>1438000</v>
      </c>
      <c r="R511" s="9"/>
      <c r="S511" s="43">
        <v>254</v>
      </c>
      <c r="T511" s="43">
        <v>174</v>
      </c>
      <c r="U511" s="14">
        <v>51.942857142857136</v>
      </c>
      <c r="V511" s="43" t="s">
        <v>16</v>
      </c>
      <c r="W511" s="43" t="s">
        <v>16</v>
      </c>
      <c r="X511" s="14">
        <v>10.419354838709678</v>
      </c>
      <c r="Y511" s="43">
        <v>6.9</v>
      </c>
      <c r="Z511" s="9"/>
      <c r="AA511" s="9">
        <v>14</v>
      </c>
      <c r="AB511" s="9">
        <v>14</v>
      </c>
      <c r="AC511" s="9">
        <v>3</v>
      </c>
      <c r="AD511" s="9">
        <v>3.58</v>
      </c>
      <c r="AE511" s="9">
        <v>151.06</v>
      </c>
      <c r="AF511" s="9">
        <v>0.92</v>
      </c>
      <c r="AG511" s="9">
        <v>0.86</v>
      </c>
    </row>
    <row r="512" spans="16:33" x14ac:dyDescent="0.3">
      <c r="P512" s="9">
        <v>505</v>
      </c>
      <c r="Q512" s="9">
        <v>1365000</v>
      </c>
      <c r="R512" s="9"/>
      <c r="S512" s="43">
        <v>218</v>
      </c>
      <c r="T512" s="43">
        <v>163</v>
      </c>
      <c r="U512" s="14">
        <v>50.657142857142851</v>
      </c>
      <c r="V512" s="43" t="s">
        <v>16</v>
      </c>
      <c r="W512" s="43" t="s">
        <v>16</v>
      </c>
      <c r="X512" s="14">
        <v>10.112903225806452</v>
      </c>
      <c r="Y512" s="43">
        <v>5.5</v>
      </c>
      <c r="Z512" s="9"/>
      <c r="AA512" s="9">
        <v>16</v>
      </c>
      <c r="AB512" s="9">
        <v>13</v>
      </c>
      <c r="AC512" s="9">
        <v>3.93</v>
      </c>
      <c r="AD512" s="9">
        <v>3.55</v>
      </c>
      <c r="AE512" s="9">
        <v>150.08000000000001</v>
      </c>
      <c r="AF512" s="9">
        <v>0.55000000000000004</v>
      </c>
      <c r="AG512" s="9">
        <v>0.71</v>
      </c>
    </row>
    <row r="513" spans="16:33" x14ac:dyDescent="0.3">
      <c r="P513" s="43">
        <v>506</v>
      </c>
      <c r="Q513" s="43">
        <v>1367000</v>
      </c>
      <c r="R513" s="43"/>
      <c r="S513" s="43">
        <v>258</v>
      </c>
      <c r="T513" s="43">
        <v>170</v>
      </c>
      <c r="U513" s="42">
        <v>52.585714285714282</v>
      </c>
      <c r="V513" s="43" t="s">
        <v>16</v>
      </c>
      <c r="W513" s="43" t="s">
        <v>16</v>
      </c>
      <c r="X513" s="42">
        <v>10.725806451612904</v>
      </c>
      <c r="Y513" s="43">
        <v>5.6</v>
      </c>
      <c r="Z513" s="43"/>
      <c r="AA513" s="43">
        <v>14</v>
      </c>
      <c r="AB513" s="43">
        <v>5</v>
      </c>
      <c r="AC513" s="43">
        <v>3.41</v>
      </c>
      <c r="AD513" s="43">
        <v>4.1399999999999997</v>
      </c>
      <c r="AE513" s="43">
        <v>172.23</v>
      </c>
      <c r="AF513" s="9">
        <v>0.8</v>
      </c>
      <c r="AG513" s="9">
        <v>0.57999999999999996</v>
      </c>
    </row>
    <row r="514" spans="16:33" x14ac:dyDescent="0.3">
      <c r="P514" s="43">
        <v>507</v>
      </c>
      <c r="Q514" s="43">
        <v>1273000</v>
      </c>
      <c r="R514" s="43"/>
      <c r="S514" s="43">
        <v>228</v>
      </c>
      <c r="T514" s="43">
        <v>160</v>
      </c>
      <c r="U514" s="42">
        <v>55.542857142857144</v>
      </c>
      <c r="V514" s="43" t="s">
        <v>16</v>
      </c>
      <c r="W514" s="43" t="s">
        <v>16</v>
      </c>
      <c r="X514" s="42">
        <v>11.338709677419354</v>
      </c>
      <c r="Y514" s="43">
        <v>6.5</v>
      </c>
      <c r="Z514" s="43"/>
      <c r="AA514" s="43">
        <v>28</v>
      </c>
      <c r="AB514" s="43">
        <v>13</v>
      </c>
      <c r="AC514" s="43">
        <v>2.0099999999999998</v>
      </c>
      <c r="AD514" s="43">
        <v>3.78</v>
      </c>
      <c r="AE514" s="43">
        <v>179.05</v>
      </c>
      <c r="AF514" s="9">
        <v>0.8</v>
      </c>
      <c r="AG514" s="9">
        <v>0.78</v>
      </c>
    </row>
    <row r="515" spans="16:33" x14ac:dyDescent="0.3">
      <c r="P515" s="9">
        <v>508</v>
      </c>
      <c r="Q515" s="9">
        <v>1171000</v>
      </c>
      <c r="R515" s="9"/>
      <c r="S515" s="9">
        <v>201</v>
      </c>
      <c r="T515" s="9">
        <v>156</v>
      </c>
      <c r="U515" s="14">
        <v>50.785714285714285</v>
      </c>
      <c r="V515" s="9" t="s">
        <v>16</v>
      </c>
      <c r="W515" s="9" t="s">
        <v>16</v>
      </c>
      <c r="X515" s="14">
        <v>10.112903225806452</v>
      </c>
      <c r="Y515" s="9">
        <v>6.1</v>
      </c>
      <c r="Z515" s="9"/>
      <c r="AA515" s="9">
        <v>17</v>
      </c>
      <c r="AB515" s="9">
        <v>12</v>
      </c>
      <c r="AC515" s="9">
        <v>1.98</v>
      </c>
      <c r="AD515" s="9">
        <v>5.91</v>
      </c>
      <c r="AE515" s="9">
        <v>159.03</v>
      </c>
      <c r="AF515" s="9">
        <v>1.04</v>
      </c>
      <c r="AG515" s="9">
        <v>1.36</v>
      </c>
    </row>
    <row r="516" spans="16:33" x14ac:dyDescent="0.3">
      <c r="P516" s="9">
        <v>509</v>
      </c>
      <c r="Q516" s="9">
        <v>1340000</v>
      </c>
      <c r="R516" s="9"/>
      <c r="S516" s="9">
        <v>297</v>
      </c>
      <c r="T516" s="9">
        <v>203</v>
      </c>
      <c r="U516" s="14">
        <v>50.014285714285712</v>
      </c>
      <c r="V516" s="9" t="s">
        <v>16</v>
      </c>
      <c r="W516" s="9" t="s">
        <v>16</v>
      </c>
      <c r="X516" s="14">
        <v>10.112903225806452</v>
      </c>
      <c r="Y516" s="9">
        <v>6.6</v>
      </c>
      <c r="Z516" s="9"/>
      <c r="AA516" s="9">
        <v>17</v>
      </c>
      <c r="AB516" s="9">
        <v>13</v>
      </c>
      <c r="AC516" s="9">
        <v>5</v>
      </c>
      <c r="AD516" s="9">
        <v>5.49</v>
      </c>
      <c r="AE516" s="9">
        <v>165.1</v>
      </c>
      <c r="AF516" s="9">
        <v>0.7</v>
      </c>
      <c r="AG516" s="9">
        <v>0.55000000000000004</v>
      </c>
    </row>
    <row r="517" spans="16:33" x14ac:dyDescent="0.3">
      <c r="P517" s="9">
        <v>510</v>
      </c>
      <c r="Q517" s="9">
        <v>1860000</v>
      </c>
      <c r="R517" s="9"/>
      <c r="S517" s="43">
        <v>451</v>
      </c>
      <c r="T517" s="43">
        <v>225</v>
      </c>
      <c r="U517" s="14">
        <v>43.071428571428569</v>
      </c>
      <c r="V517" s="43" t="s">
        <v>16</v>
      </c>
      <c r="W517" s="43" t="s">
        <v>16</v>
      </c>
      <c r="X517" s="14">
        <v>9.806451612903226</v>
      </c>
      <c r="Y517" s="43">
        <v>8.1</v>
      </c>
      <c r="Z517" s="9"/>
      <c r="AA517" s="9">
        <v>28</v>
      </c>
      <c r="AB517" s="9">
        <v>19</v>
      </c>
      <c r="AC517" s="9">
        <v>11.39</v>
      </c>
      <c r="AD517" s="9">
        <v>4.5999999999999996</v>
      </c>
      <c r="AE517" s="9">
        <v>113.99</v>
      </c>
      <c r="AF517" s="9">
        <v>0.89</v>
      </c>
      <c r="AG517" s="9">
        <v>0.9</v>
      </c>
    </row>
    <row r="518" spans="16:33" x14ac:dyDescent="0.3">
      <c r="P518" s="9">
        <v>511</v>
      </c>
      <c r="Q518" s="9">
        <v>1748000</v>
      </c>
      <c r="R518" s="9"/>
      <c r="S518" s="43">
        <v>355</v>
      </c>
      <c r="T518" s="43">
        <v>222</v>
      </c>
      <c r="U518" s="14">
        <v>38.31428571428571</v>
      </c>
      <c r="V518" s="43" t="s">
        <v>16</v>
      </c>
      <c r="W518" s="43" t="s">
        <v>16</v>
      </c>
      <c r="X518" s="14">
        <v>8.887096774193548</v>
      </c>
      <c r="Y518" s="43">
        <v>6.4</v>
      </c>
      <c r="Z518" s="9"/>
      <c r="AA518" s="9">
        <v>54</v>
      </c>
      <c r="AB518" s="9">
        <v>24</v>
      </c>
      <c r="AC518" s="9">
        <v>19.899999999999999</v>
      </c>
      <c r="AD518" s="9">
        <v>2.4</v>
      </c>
      <c r="AE518" s="9">
        <v>83.61</v>
      </c>
      <c r="AF518" s="9">
        <v>0.77</v>
      </c>
      <c r="AG518" s="9">
        <v>0.9</v>
      </c>
    </row>
    <row r="519" spans="16:33" x14ac:dyDescent="0.3">
      <c r="P519" s="9">
        <v>512</v>
      </c>
      <c r="Q519" s="9">
        <v>2317000</v>
      </c>
      <c r="R519" s="9"/>
      <c r="S519" s="43">
        <v>306</v>
      </c>
      <c r="T519" s="43">
        <v>166</v>
      </c>
      <c r="U519" s="14">
        <v>36.128571428571426</v>
      </c>
      <c r="V519" s="43" t="s">
        <v>16</v>
      </c>
      <c r="W519" s="43" t="s">
        <v>16</v>
      </c>
      <c r="X519" s="14">
        <v>7.0483870967741931</v>
      </c>
      <c r="Y519" s="43">
        <v>5.9</v>
      </c>
      <c r="Z519" s="9"/>
      <c r="AA519" s="9">
        <v>69</v>
      </c>
      <c r="AB519" s="9">
        <v>22</v>
      </c>
      <c r="AC519" s="9">
        <v>13.44</v>
      </c>
      <c r="AD519" s="9">
        <v>2.99</v>
      </c>
      <c r="AE519" s="9">
        <v>78.84</v>
      </c>
      <c r="AF519" s="9">
        <v>0.46</v>
      </c>
      <c r="AG519" s="9">
        <v>1.34</v>
      </c>
    </row>
    <row r="520" spans="16:33" x14ac:dyDescent="0.3">
      <c r="P520" s="43">
        <v>513</v>
      </c>
      <c r="Q520" s="43">
        <v>1597000</v>
      </c>
      <c r="R520" s="43"/>
      <c r="S520" s="43">
        <v>202</v>
      </c>
      <c r="T520" s="43">
        <v>130</v>
      </c>
      <c r="U520" s="42">
        <v>39.857142857142854</v>
      </c>
      <c r="V520" s="43" t="s">
        <v>16</v>
      </c>
      <c r="W520" s="43" t="s">
        <v>16</v>
      </c>
      <c r="X520" s="42">
        <v>7.661290322580645</v>
      </c>
      <c r="Y520" s="43">
        <v>4.8</v>
      </c>
      <c r="Z520" s="43"/>
      <c r="AA520" s="43">
        <v>15</v>
      </c>
      <c r="AB520" s="43">
        <v>10</v>
      </c>
      <c r="AC520" s="43">
        <v>1.61</v>
      </c>
      <c r="AD520" s="43">
        <v>1.31</v>
      </c>
      <c r="AE520" s="43">
        <v>103.72</v>
      </c>
      <c r="AF520" s="9">
        <v>0.64</v>
      </c>
      <c r="AG520" s="9">
        <v>0.79</v>
      </c>
    </row>
    <row r="521" spans="16:33" x14ac:dyDescent="0.3">
      <c r="P521" s="9">
        <v>514</v>
      </c>
      <c r="Q521" s="9">
        <v>1561000</v>
      </c>
      <c r="R521" s="9"/>
      <c r="S521" s="43">
        <v>241</v>
      </c>
      <c r="T521" s="43">
        <v>161</v>
      </c>
      <c r="U521" s="14">
        <v>46.414285714285718</v>
      </c>
      <c r="V521" s="43" t="s">
        <v>16</v>
      </c>
      <c r="W521" s="43" t="s">
        <v>16</v>
      </c>
      <c r="X521" s="14">
        <v>9.193548387096774</v>
      </c>
      <c r="Y521" s="43">
        <v>5.4</v>
      </c>
      <c r="Z521" s="9"/>
      <c r="AA521" s="9">
        <v>12</v>
      </c>
      <c r="AB521" s="9">
        <v>9</v>
      </c>
      <c r="AC521" s="9">
        <v>3.47</v>
      </c>
      <c r="AD521" s="9">
        <v>2.76</v>
      </c>
      <c r="AE521" s="9">
        <v>145.66</v>
      </c>
      <c r="AF521" s="9">
        <v>1.1000000000000001</v>
      </c>
      <c r="AG521" s="9">
        <v>0.68</v>
      </c>
    </row>
    <row r="522" spans="16:33" x14ac:dyDescent="0.3">
      <c r="P522" s="9">
        <v>515</v>
      </c>
      <c r="Q522" s="9">
        <v>1433000</v>
      </c>
      <c r="R522" s="9"/>
      <c r="S522" s="43">
        <v>213</v>
      </c>
      <c r="T522" s="43">
        <v>164</v>
      </c>
      <c r="U522" s="14">
        <v>45.25714285714286</v>
      </c>
      <c r="V522" s="43" t="s">
        <v>16</v>
      </c>
      <c r="W522" s="43" t="s">
        <v>16</v>
      </c>
      <c r="X522" s="14">
        <v>8.887096774193548</v>
      </c>
      <c r="Y522" s="43">
        <v>4.3</v>
      </c>
      <c r="Z522" s="9"/>
      <c r="AA522" s="9">
        <v>14</v>
      </c>
      <c r="AB522" s="9">
        <v>11</v>
      </c>
      <c r="AC522" s="9">
        <v>3.3</v>
      </c>
      <c r="AD522" s="9">
        <v>3.32</v>
      </c>
      <c r="AE522" s="9">
        <v>138.22</v>
      </c>
      <c r="AF522" s="9">
        <v>1.2</v>
      </c>
      <c r="AG522" s="9">
        <v>0.92</v>
      </c>
    </row>
    <row r="523" spans="16:33" x14ac:dyDescent="0.3">
      <c r="P523" s="43">
        <v>516</v>
      </c>
      <c r="Q523" s="43">
        <v>1403000</v>
      </c>
      <c r="R523" s="43"/>
      <c r="S523" s="43">
        <v>211</v>
      </c>
      <c r="T523" s="43">
        <v>175</v>
      </c>
      <c r="U523" s="42">
        <v>49.885714285714286</v>
      </c>
      <c r="V523" s="43" t="s">
        <v>16</v>
      </c>
      <c r="W523" s="43" t="s">
        <v>16</v>
      </c>
      <c r="X523" s="42">
        <v>8.887096774193548</v>
      </c>
      <c r="Y523" s="43">
        <v>6.1</v>
      </c>
      <c r="Z523" s="43"/>
      <c r="AA523" s="43">
        <v>19</v>
      </c>
      <c r="AB523" s="43">
        <v>11</v>
      </c>
      <c r="AC523" s="43">
        <v>3.7</v>
      </c>
      <c r="AD523" s="43">
        <v>4.5999999999999996</v>
      </c>
      <c r="AE523" s="43">
        <v>148.36000000000001</v>
      </c>
      <c r="AF523" s="9">
        <v>1.1000000000000001</v>
      </c>
      <c r="AG523" s="9">
        <v>0.84</v>
      </c>
    </row>
    <row r="524" spans="16:33" x14ac:dyDescent="0.3">
      <c r="P524" s="9">
        <v>517</v>
      </c>
      <c r="Q524" s="9">
        <v>1701000</v>
      </c>
      <c r="R524" s="9"/>
      <c r="S524" s="43">
        <v>270</v>
      </c>
      <c r="T524" s="43">
        <v>211</v>
      </c>
      <c r="U524" s="14">
        <v>48.085714285714282</v>
      </c>
      <c r="V524" s="43" t="s">
        <v>16</v>
      </c>
      <c r="W524" s="43" t="s">
        <v>16</v>
      </c>
      <c r="X524" s="14">
        <v>9.806451612903226</v>
      </c>
      <c r="Y524" s="43">
        <v>6.7</v>
      </c>
      <c r="Z524" s="9"/>
      <c r="AA524" s="9">
        <v>14</v>
      </c>
      <c r="AB524" s="9">
        <v>11</v>
      </c>
      <c r="AC524" s="9">
        <v>7.98</v>
      </c>
      <c r="AD524" s="9">
        <v>3.19</v>
      </c>
      <c r="AE524" s="9">
        <v>138.53</v>
      </c>
      <c r="AF524" s="9">
        <v>2.27</v>
      </c>
      <c r="AG524" s="9">
        <v>0.94</v>
      </c>
    </row>
    <row r="525" spans="16:33" x14ac:dyDescent="0.3">
      <c r="P525" s="9">
        <v>518</v>
      </c>
      <c r="Q525" s="9">
        <v>1369000</v>
      </c>
      <c r="R525" s="9"/>
      <c r="S525" s="43">
        <v>226</v>
      </c>
      <c r="T525" s="43">
        <v>156</v>
      </c>
      <c r="U525" s="14">
        <v>41.271428571428579</v>
      </c>
      <c r="V525" s="43" t="s">
        <v>16</v>
      </c>
      <c r="W525" s="43" t="s">
        <v>16</v>
      </c>
      <c r="X525" s="14">
        <v>8.5806451612903221</v>
      </c>
      <c r="Y525" s="43">
        <v>5.6</v>
      </c>
      <c r="Z525" s="9"/>
      <c r="AA525" s="9">
        <v>15</v>
      </c>
      <c r="AB525" s="9">
        <v>10</v>
      </c>
      <c r="AC525" s="9">
        <v>3.28</v>
      </c>
      <c r="AD525" s="9">
        <v>2.63</v>
      </c>
      <c r="AE525" s="9">
        <v>130.86000000000001</v>
      </c>
      <c r="AF525" s="9">
        <v>0.95</v>
      </c>
      <c r="AG525" s="9">
        <v>0.7</v>
      </c>
    </row>
    <row r="526" spans="16:33" x14ac:dyDescent="0.3">
      <c r="P526" s="9">
        <v>519</v>
      </c>
      <c r="Q526" s="9">
        <v>1400000</v>
      </c>
      <c r="R526" s="9"/>
      <c r="S526" s="43">
        <v>214</v>
      </c>
      <c r="T526" s="43">
        <v>163</v>
      </c>
      <c r="U526" s="14">
        <v>49.114285714285714</v>
      </c>
      <c r="V526" s="43" t="s">
        <v>16</v>
      </c>
      <c r="W526" s="43" t="s">
        <v>16</v>
      </c>
      <c r="X526" s="14">
        <v>9.5</v>
      </c>
      <c r="Y526" s="43">
        <v>6.4</v>
      </c>
      <c r="Z526" s="9"/>
      <c r="AA526" s="9">
        <v>16</v>
      </c>
      <c r="AB526" s="9">
        <v>10</v>
      </c>
      <c r="AC526" s="9">
        <v>3.72</v>
      </c>
      <c r="AD526" s="9">
        <v>3.98</v>
      </c>
      <c r="AE526" s="9">
        <v>143.80000000000001</v>
      </c>
      <c r="AF526" s="9">
        <v>0.92</v>
      </c>
      <c r="AG526" s="9">
        <v>0.49</v>
      </c>
    </row>
    <row r="527" spans="16:33" x14ac:dyDescent="0.3">
      <c r="P527" s="9">
        <v>520</v>
      </c>
      <c r="Q527" s="9">
        <v>1438000</v>
      </c>
      <c r="R527" s="9"/>
      <c r="S527" s="43">
        <v>249</v>
      </c>
      <c r="T527" s="43">
        <v>173</v>
      </c>
      <c r="U527" s="14">
        <v>48.728571428571421</v>
      </c>
      <c r="V527" s="43" t="s">
        <v>16</v>
      </c>
      <c r="W527" s="43" t="s">
        <v>16</v>
      </c>
      <c r="X527" s="14">
        <v>9.806451612903226</v>
      </c>
      <c r="Y527" s="43">
        <v>6.7</v>
      </c>
      <c r="Z527" s="9"/>
      <c r="AA527" s="9">
        <v>16</v>
      </c>
      <c r="AB527" s="9">
        <v>11</v>
      </c>
      <c r="AC527" s="9">
        <v>1.47</v>
      </c>
      <c r="AD527" s="9">
        <v>1.97</v>
      </c>
      <c r="AE527" s="9">
        <v>155.49</v>
      </c>
      <c r="AF527" s="9">
        <v>1.38</v>
      </c>
      <c r="AG527" s="9">
        <v>0.96</v>
      </c>
    </row>
    <row r="528" spans="16:33" x14ac:dyDescent="0.3">
      <c r="P528" s="9">
        <v>521</v>
      </c>
      <c r="Q528" s="9">
        <v>1338000</v>
      </c>
      <c r="R528" s="9"/>
      <c r="S528" s="43">
        <v>413</v>
      </c>
      <c r="T528" s="43">
        <v>163</v>
      </c>
      <c r="U528" s="14">
        <v>47.7</v>
      </c>
      <c r="V528" s="43" t="s">
        <v>16</v>
      </c>
      <c r="W528" s="43" t="s">
        <v>16</v>
      </c>
      <c r="X528" s="14">
        <v>9.806451612903226</v>
      </c>
      <c r="Y528" s="43">
        <v>6.3</v>
      </c>
      <c r="Z528" s="9"/>
      <c r="AA528" s="9">
        <v>17</v>
      </c>
      <c r="AB528" s="9">
        <v>11</v>
      </c>
      <c r="AC528" s="9">
        <v>2.29</v>
      </c>
      <c r="AD528" s="9">
        <v>2.92</v>
      </c>
      <c r="AE528" s="9">
        <v>142.87</v>
      </c>
      <c r="AF528" s="9">
        <v>1.29</v>
      </c>
      <c r="AG528" s="9">
        <v>0.64</v>
      </c>
    </row>
    <row r="529" spans="16:33" x14ac:dyDescent="0.3">
      <c r="P529" s="9">
        <v>522</v>
      </c>
      <c r="Q529" s="9">
        <v>1918000</v>
      </c>
      <c r="R529" s="9"/>
      <c r="S529" s="43">
        <v>210</v>
      </c>
      <c r="T529" s="43">
        <v>208</v>
      </c>
      <c r="U529" s="14">
        <v>31.5</v>
      </c>
      <c r="V529" s="43" t="s">
        <v>16</v>
      </c>
      <c r="W529" s="43" t="s">
        <v>16</v>
      </c>
      <c r="X529" s="14">
        <v>7.967741935483871</v>
      </c>
      <c r="Y529" s="43">
        <v>7.3</v>
      </c>
      <c r="Z529" s="9"/>
      <c r="AA529" s="9">
        <v>32</v>
      </c>
      <c r="AB529" s="9">
        <v>16</v>
      </c>
      <c r="AC529" s="9">
        <v>13.69</v>
      </c>
      <c r="AD529" s="9">
        <v>2.83</v>
      </c>
      <c r="AE529" s="9">
        <v>88.44</v>
      </c>
      <c r="AF529" s="9">
        <v>1.47</v>
      </c>
      <c r="AG529" s="9">
        <v>1.08</v>
      </c>
    </row>
    <row r="530" spans="16:33" x14ac:dyDescent="0.3">
      <c r="P530" s="9">
        <v>523</v>
      </c>
      <c r="Q530" s="9">
        <v>1511000</v>
      </c>
      <c r="R530" s="9"/>
      <c r="S530" s="43">
        <v>215</v>
      </c>
      <c r="T530" s="43">
        <v>146</v>
      </c>
      <c r="U530" s="14">
        <v>45.385714285714286</v>
      </c>
      <c r="V530" s="43" t="s">
        <v>16</v>
      </c>
      <c r="W530" s="43" t="s">
        <v>16</v>
      </c>
      <c r="X530" s="14">
        <v>8.5806451612903221</v>
      </c>
      <c r="Y530" s="43">
        <v>5.4</v>
      </c>
      <c r="Z530" s="9"/>
      <c r="AA530" s="9">
        <v>19</v>
      </c>
      <c r="AB530" s="9">
        <v>10</v>
      </c>
      <c r="AC530" s="9">
        <v>2.98</v>
      </c>
      <c r="AD530" s="9">
        <v>2.66</v>
      </c>
      <c r="AE530" s="9">
        <v>116.6</v>
      </c>
      <c r="AF530" s="9">
        <v>0.95</v>
      </c>
      <c r="AG530" s="9">
        <v>0.76</v>
      </c>
    </row>
    <row r="531" spans="16:33" x14ac:dyDescent="0.3">
      <c r="P531" s="9">
        <v>524</v>
      </c>
      <c r="Q531" s="9">
        <v>1214000</v>
      </c>
      <c r="R531" s="9"/>
      <c r="S531" s="9">
        <v>222</v>
      </c>
      <c r="T531" s="9">
        <v>166</v>
      </c>
      <c r="U531" s="14">
        <v>48.085714285714282</v>
      </c>
      <c r="V531" s="9" t="s">
        <v>16</v>
      </c>
      <c r="W531" s="9" t="s">
        <v>16</v>
      </c>
      <c r="X531" s="14">
        <v>9.5</v>
      </c>
      <c r="Y531" s="9">
        <v>6.5</v>
      </c>
      <c r="Z531" s="9"/>
      <c r="AA531" s="9">
        <v>19</v>
      </c>
      <c r="AB531" s="9">
        <v>11</v>
      </c>
      <c r="AC531" s="9">
        <v>4.42</v>
      </c>
      <c r="AD531" s="9">
        <v>3.06</v>
      </c>
      <c r="AE531" s="9">
        <v>154.07</v>
      </c>
      <c r="AF531" s="9">
        <v>1.1599999999999999</v>
      </c>
      <c r="AG531" s="9">
        <v>1.18</v>
      </c>
    </row>
    <row r="532" spans="16:33" x14ac:dyDescent="0.3">
      <c r="P532" s="9">
        <v>525</v>
      </c>
      <c r="Q532" s="9">
        <v>2115000</v>
      </c>
      <c r="R532" s="9"/>
      <c r="S532" s="9">
        <v>324</v>
      </c>
      <c r="T532" s="9">
        <v>170</v>
      </c>
      <c r="U532" s="14">
        <v>35.485714285714288</v>
      </c>
      <c r="V532" s="9" t="s">
        <v>16</v>
      </c>
      <c r="W532" s="9" t="s">
        <v>16</v>
      </c>
      <c r="X532" s="14">
        <v>7.967741935483871</v>
      </c>
      <c r="Y532" s="9">
        <v>6.3</v>
      </c>
      <c r="Z532" s="9"/>
      <c r="AA532" s="9">
        <v>20</v>
      </c>
      <c r="AB532" s="9">
        <v>18</v>
      </c>
      <c r="AC532" s="9">
        <v>14.57</v>
      </c>
      <c r="AD532" s="9">
        <v>4.3</v>
      </c>
      <c r="AE532" s="9">
        <v>102.88</v>
      </c>
      <c r="AF532" s="9">
        <v>1.1000000000000001</v>
      </c>
      <c r="AG532" s="9">
        <v>0.87</v>
      </c>
    </row>
    <row r="533" spans="16:33" x14ac:dyDescent="0.3">
      <c r="P533" s="9">
        <v>526</v>
      </c>
      <c r="Q533" s="9">
        <v>1847000</v>
      </c>
      <c r="R533" s="9"/>
      <c r="S533" s="9">
        <v>196</v>
      </c>
      <c r="T533" s="9">
        <v>134</v>
      </c>
      <c r="U533" s="14">
        <v>31.37142857142857</v>
      </c>
      <c r="V533" s="9" t="s">
        <v>16</v>
      </c>
      <c r="W533" s="9" t="s">
        <v>16</v>
      </c>
      <c r="X533" s="14">
        <v>6.435483870967742</v>
      </c>
      <c r="Y533" s="9">
        <v>4.8</v>
      </c>
      <c r="Z533" s="9"/>
      <c r="AA533" s="9">
        <v>14</v>
      </c>
      <c r="AB533" s="9">
        <v>10</v>
      </c>
      <c r="AC533" s="9">
        <v>7.43</v>
      </c>
      <c r="AD533" s="9">
        <v>2.4300000000000002</v>
      </c>
      <c r="AE533" s="9">
        <v>96.9</v>
      </c>
      <c r="AF533" s="9">
        <v>0.86</v>
      </c>
      <c r="AG533" s="9">
        <v>0.75</v>
      </c>
    </row>
    <row r="534" spans="16:33" x14ac:dyDescent="0.3">
      <c r="P534" s="9">
        <v>527</v>
      </c>
      <c r="Q534" s="9">
        <v>1924000</v>
      </c>
      <c r="R534" s="9"/>
      <c r="S534" s="43">
        <v>262</v>
      </c>
      <c r="T534" s="43">
        <v>168</v>
      </c>
      <c r="U534" s="14">
        <v>41.914285714285718</v>
      </c>
      <c r="V534" s="43" t="s">
        <v>16</v>
      </c>
      <c r="W534" s="43" t="s">
        <v>16</v>
      </c>
      <c r="X534" s="14">
        <v>8.5806451612903221</v>
      </c>
      <c r="Y534" s="43">
        <v>5.7</v>
      </c>
      <c r="Z534" s="9"/>
      <c r="AA534" s="9">
        <v>20</v>
      </c>
      <c r="AB534" s="9">
        <v>13</v>
      </c>
      <c r="AC534" s="9">
        <v>6.9</v>
      </c>
      <c r="AD534" s="9">
        <v>3.08</v>
      </c>
      <c r="AE534" s="9">
        <v>109.19</v>
      </c>
      <c r="AF534" s="9">
        <v>1.19</v>
      </c>
      <c r="AG534" s="9">
        <v>0.66</v>
      </c>
    </row>
    <row r="535" spans="16:33" x14ac:dyDescent="0.3">
      <c r="P535" s="9">
        <v>528</v>
      </c>
      <c r="Q535" s="9">
        <v>2254000</v>
      </c>
      <c r="R535" s="9"/>
      <c r="S535" s="43">
        <v>183</v>
      </c>
      <c r="T535" s="43">
        <v>124</v>
      </c>
      <c r="U535" s="14">
        <v>12.471428571428572</v>
      </c>
      <c r="V535" s="43" t="s">
        <v>16</v>
      </c>
      <c r="W535" s="43" t="s">
        <v>16</v>
      </c>
      <c r="X535" s="14">
        <v>3.6774193548387095</v>
      </c>
      <c r="Y535" s="43">
        <v>3.7</v>
      </c>
      <c r="Z535" s="9"/>
      <c r="AA535" s="9">
        <v>30</v>
      </c>
      <c r="AB535" s="9">
        <v>15</v>
      </c>
      <c r="AC535" s="9">
        <v>7.23</v>
      </c>
      <c r="AD535" s="9">
        <v>2.27</v>
      </c>
      <c r="AE535" s="9">
        <v>62.45</v>
      </c>
      <c r="AF535" s="9">
        <v>0.81</v>
      </c>
      <c r="AG535" s="9">
        <v>0.74</v>
      </c>
    </row>
    <row r="536" spans="16:33" x14ac:dyDescent="0.3">
      <c r="P536" s="9">
        <v>529</v>
      </c>
      <c r="Q536" s="9">
        <v>1546000</v>
      </c>
      <c r="R536" s="9"/>
      <c r="S536" s="43">
        <v>159</v>
      </c>
      <c r="T536" s="43">
        <v>133</v>
      </c>
      <c r="U536" s="14">
        <v>40.114285714285714</v>
      </c>
      <c r="V536" s="43" t="s">
        <v>16</v>
      </c>
      <c r="W536" s="43" t="s">
        <v>16</v>
      </c>
      <c r="X536" s="14">
        <v>7.0483870967741931</v>
      </c>
      <c r="Y536" s="43">
        <v>4.5999999999999996</v>
      </c>
      <c r="Z536" s="9"/>
      <c r="AA536" s="9">
        <v>14</v>
      </c>
      <c r="AB536" s="9">
        <v>7</v>
      </c>
      <c r="AC536" s="9">
        <v>9.3699999999999992</v>
      </c>
      <c r="AD536" s="9">
        <v>2.0699999999999998</v>
      </c>
      <c r="AE536" s="9">
        <v>106.15</v>
      </c>
      <c r="AF536" s="9">
        <v>0.52</v>
      </c>
      <c r="AG536" s="9">
        <v>0.47</v>
      </c>
    </row>
    <row r="537" spans="16:33" x14ac:dyDescent="0.3">
      <c r="P537" s="9">
        <v>530</v>
      </c>
      <c r="Q537" s="9">
        <v>1835000</v>
      </c>
      <c r="R537" s="9"/>
      <c r="S537" s="43">
        <v>215</v>
      </c>
      <c r="T537" s="43">
        <v>134</v>
      </c>
      <c r="U537" s="14">
        <v>34.457142857142863</v>
      </c>
      <c r="V537" s="43" t="s">
        <v>16</v>
      </c>
      <c r="W537" s="43" t="s">
        <v>16</v>
      </c>
      <c r="X537" s="14">
        <v>7.0483870967741931</v>
      </c>
      <c r="Y537" s="43">
        <v>4.7</v>
      </c>
      <c r="Z537" s="9"/>
      <c r="AA537" s="9">
        <v>12</v>
      </c>
      <c r="AB537" s="9">
        <v>7</v>
      </c>
      <c r="AC537" s="9">
        <v>7.71</v>
      </c>
      <c r="AD537" s="9">
        <v>3.12</v>
      </c>
      <c r="AE537" s="9">
        <v>110.05</v>
      </c>
      <c r="AF537" s="9">
        <v>0.7</v>
      </c>
      <c r="AG537" s="9">
        <v>0.52</v>
      </c>
    </row>
    <row r="538" spans="16:33" x14ac:dyDescent="0.3">
      <c r="P538" s="9">
        <v>531</v>
      </c>
      <c r="Q538" s="9">
        <v>1484000</v>
      </c>
      <c r="R538" s="9"/>
      <c r="S538" s="43">
        <v>159</v>
      </c>
      <c r="T538" s="43">
        <v>136</v>
      </c>
      <c r="U538" s="14">
        <v>40.628571428571433</v>
      </c>
      <c r="V538" s="43" t="s">
        <v>16</v>
      </c>
      <c r="W538" s="43" t="s">
        <v>16</v>
      </c>
      <c r="X538" s="14">
        <v>7.661290322580645</v>
      </c>
      <c r="Y538" s="43">
        <v>5</v>
      </c>
      <c r="Z538" s="9"/>
      <c r="AA538" s="9">
        <v>9</v>
      </c>
      <c r="AB538" s="9">
        <v>7</v>
      </c>
      <c r="AC538" s="9">
        <v>2.52</v>
      </c>
      <c r="AD538" s="9">
        <v>2.96</v>
      </c>
      <c r="AE538" s="9">
        <v>122.89</v>
      </c>
      <c r="AF538" s="9">
        <v>0.95</v>
      </c>
      <c r="AG538" s="9">
        <v>0.75</v>
      </c>
    </row>
    <row r="539" spans="16:33" x14ac:dyDescent="0.3">
      <c r="P539" s="9">
        <v>532</v>
      </c>
      <c r="Q539" s="9">
        <v>1390000</v>
      </c>
      <c r="R539" s="9"/>
      <c r="S539" s="43">
        <v>186</v>
      </c>
      <c r="T539" s="43">
        <v>152</v>
      </c>
      <c r="U539" s="14">
        <v>38.957142857142856</v>
      </c>
      <c r="V539" s="43" t="s">
        <v>16</v>
      </c>
      <c r="W539" s="43" t="s">
        <v>16</v>
      </c>
      <c r="X539" s="14">
        <v>9.193548387096774</v>
      </c>
      <c r="Y539" s="43">
        <v>6.1</v>
      </c>
      <c r="Z539" s="9"/>
      <c r="AA539" s="9">
        <v>9</v>
      </c>
      <c r="AB539" s="9">
        <v>7</v>
      </c>
      <c r="AC539" s="9">
        <v>5.01</v>
      </c>
      <c r="AD539" s="9">
        <v>3.61</v>
      </c>
      <c r="AE539" s="9">
        <v>127.5</v>
      </c>
      <c r="AF539" s="9">
        <v>1.26</v>
      </c>
      <c r="AG539" s="9">
        <v>0.99</v>
      </c>
    </row>
    <row r="540" spans="16:33" x14ac:dyDescent="0.3">
      <c r="P540" s="9">
        <v>533</v>
      </c>
      <c r="Q540" s="9">
        <v>1369000</v>
      </c>
      <c r="R540" s="9"/>
      <c r="S540" s="43">
        <v>200</v>
      </c>
      <c r="T540" s="43">
        <v>167</v>
      </c>
      <c r="U540" s="14">
        <v>45.385714285714286</v>
      </c>
      <c r="V540" s="43" t="s">
        <v>16</v>
      </c>
      <c r="W540" s="43" t="s">
        <v>16</v>
      </c>
      <c r="X540" s="14">
        <v>9.5</v>
      </c>
      <c r="Y540" s="43">
        <v>6.4</v>
      </c>
      <c r="Z540" s="9"/>
      <c r="AA540" s="9">
        <v>14</v>
      </c>
      <c r="AB540" s="9">
        <v>11</v>
      </c>
      <c r="AC540" s="9">
        <v>2.44</v>
      </c>
      <c r="AD540" s="9">
        <v>3.98</v>
      </c>
      <c r="AE540" s="9">
        <v>128.43</v>
      </c>
      <c r="AF540" s="9">
        <v>1.65</v>
      </c>
      <c r="AG540" s="9">
        <v>1.06</v>
      </c>
    </row>
    <row r="541" spans="16:33" x14ac:dyDescent="0.3">
      <c r="P541" s="9">
        <v>534</v>
      </c>
      <c r="Q541" s="9">
        <v>1329000</v>
      </c>
      <c r="R541" s="9"/>
      <c r="S541" s="43">
        <v>207</v>
      </c>
      <c r="T541" s="43">
        <v>159</v>
      </c>
      <c r="U541" s="14">
        <v>49.75714285714286</v>
      </c>
      <c r="V541" s="43" t="s">
        <v>16</v>
      </c>
      <c r="W541" s="43" t="s">
        <v>16</v>
      </c>
      <c r="X541" s="14">
        <v>10.112903225806452</v>
      </c>
      <c r="Y541" s="43">
        <v>6.3</v>
      </c>
      <c r="Z541" s="9"/>
      <c r="AA541" s="9">
        <v>16</v>
      </c>
      <c r="AB541" s="9">
        <v>9</v>
      </c>
      <c r="AC541" s="9">
        <v>2.87</v>
      </c>
      <c r="AD541" s="9">
        <v>2.2000000000000002</v>
      </c>
      <c r="AE541" s="9">
        <v>153.63</v>
      </c>
      <c r="AF541" s="9">
        <v>1.29</v>
      </c>
      <c r="AG541" s="9">
        <v>0.99</v>
      </c>
    </row>
    <row r="542" spans="16:33" x14ac:dyDescent="0.3">
      <c r="P542" s="9">
        <v>535</v>
      </c>
      <c r="Q542" s="9">
        <v>1251000</v>
      </c>
      <c r="R542" s="9"/>
      <c r="S542" s="43">
        <v>206</v>
      </c>
      <c r="T542" s="43">
        <v>161</v>
      </c>
      <c r="U542" s="14">
        <v>49.75714285714286</v>
      </c>
      <c r="V542" s="43" t="s">
        <v>16</v>
      </c>
      <c r="W542" s="43" t="s">
        <v>16</v>
      </c>
      <c r="X542" s="14">
        <v>10.112903225806452</v>
      </c>
      <c r="Y542" s="43">
        <v>6.8</v>
      </c>
      <c r="Z542" s="9"/>
      <c r="AA542" s="9">
        <v>11</v>
      </c>
      <c r="AB542" s="9">
        <v>9</v>
      </c>
      <c r="AC542" s="9">
        <v>3.03</v>
      </c>
      <c r="AD542" s="9">
        <v>4.96</v>
      </c>
      <c r="AE542" s="9">
        <v>144.72999999999999</v>
      </c>
      <c r="AF542" s="9">
        <v>1.26</v>
      </c>
      <c r="AG542" s="9">
        <v>0.86</v>
      </c>
    </row>
    <row r="543" spans="16:33" x14ac:dyDescent="0.3">
      <c r="P543" s="9">
        <v>536</v>
      </c>
      <c r="Q543" s="9">
        <v>1193000</v>
      </c>
      <c r="R543" s="9"/>
      <c r="S543" s="43">
        <v>177</v>
      </c>
      <c r="T543" s="43">
        <v>166</v>
      </c>
      <c r="U543" s="14">
        <v>50.142857142857146</v>
      </c>
      <c r="V543" s="43" t="s">
        <v>16</v>
      </c>
      <c r="W543" s="43" t="s">
        <v>16</v>
      </c>
      <c r="X543" s="14">
        <v>10.112903225806452</v>
      </c>
      <c r="Y543" s="43">
        <v>6.6</v>
      </c>
      <c r="Z543" s="9"/>
      <c r="AA543" s="9">
        <v>14</v>
      </c>
      <c r="AB543" s="9">
        <v>11</v>
      </c>
      <c r="AC543" s="9">
        <v>2.7</v>
      </c>
      <c r="AD543" s="9">
        <v>3.88</v>
      </c>
      <c r="AE543" s="9">
        <v>152.79</v>
      </c>
      <c r="AF543" s="9">
        <v>1.65</v>
      </c>
      <c r="AG543" s="9">
        <v>0.96</v>
      </c>
    </row>
    <row r="544" spans="16:33" x14ac:dyDescent="0.3">
      <c r="P544" s="9">
        <v>537</v>
      </c>
      <c r="Q544" s="9">
        <v>1369000</v>
      </c>
      <c r="R544" s="9"/>
      <c r="S544" s="43">
        <v>225</v>
      </c>
      <c r="T544" s="43">
        <v>174</v>
      </c>
      <c r="U544" s="14">
        <v>49.114285714285714</v>
      </c>
      <c r="V544" s="43" t="s">
        <v>16</v>
      </c>
      <c r="W544" s="43" t="s">
        <v>16</v>
      </c>
      <c r="X544" s="14">
        <v>9.806451612903226</v>
      </c>
      <c r="Y544" s="43">
        <v>6.6</v>
      </c>
      <c r="Z544" s="9"/>
      <c r="AA544" s="9">
        <v>20</v>
      </c>
      <c r="AB544" s="9">
        <v>17</v>
      </c>
      <c r="AC544" s="9">
        <v>3.5</v>
      </c>
      <c r="AD544" s="9">
        <v>4.76</v>
      </c>
      <c r="AE544" s="9">
        <v>149.15</v>
      </c>
      <c r="AF544" s="9">
        <v>1.47</v>
      </c>
      <c r="AG544" s="9">
        <v>0.96</v>
      </c>
    </row>
    <row r="545" spans="16:33" x14ac:dyDescent="0.3">
      <c r="P545" s="9">
        <v>538</v>
      </c>
      <c r="Q545" s="9">
        <v>1305000</v>
      </c>
      <c r="R545" s="9"/>
      <c r="S545" s="43">
        <v>232</v>
      </c>
      <c r="T545" s="43">
        <v>164</v>
      </c>
      <c r="U545" s="14">
        <v>49.75714285714286</v>
      </c>
      <c r="V545" s="43" t="s">
        <v>16</v>
      </c>
      <c r="W545" s="43" t="s">
        <v>16</v>
      </c>
      <c r="X545" s="14">
        <v>10.112903225806452</v>
      </c>
      <c r="Y545" s="43">
        <v>6.3</v>
      </c>
      <c r="Z545" s="9"/>
      <c r="AA545" s="9">
        <v>21</v>
      </c>
      <c r="AB545" s="9">
        <v>13</v>
      </c>
      <c r="AC545" s="9">
        <v>3</v>
      </c>
      <c r="AD545" s="9">
        <v>4.3</v>
      </c>
      <c r="AE545" s="9">
        <v>133.47999999999999</v>
      </c>
      <c r="AF545" s="9">
        <v>1.07</v>
      </c>
      <c r="AG545" s="9">
        <v>0.7</v>
      </c>
    </row>
    <row r="546" spans="16:33" x14ac:dyDescent="0.3">
      <c r="P546" s="43">
        <v>539</v>
      </c>
      <c r="Q546" s="43">
        <v>1395000</v>
      </c>
      <c r="R546" s="43"/>
      <c r="S546" s="43">
        <v>280</v>
      </c>
      <c r="T546" s="43">
        <v>205</v>
      </c>
      <c r="U546" s="42">
        <v>50.271428571428579</v>
      </c>
      <c r="V546" s="43" t="s">
        <v>16</v>
      </c>
      <c r="W546" s="43" t="s">
        <v>16</v>
      </c>
      <c r="X546" s="42">
        <v>10.112903225806452</v>
      </c>
      <c r="Y546" s="43">
        <v>7.7</v>
      </c>
      <c r="Z546" s="43"/>
      <c r="AA546" s="43">
        <v>12</v>
      </c>
      <c r="AB546" s="43">
        <v>8</v>
      </c>
      <c r="AC546" s="43">
        <v>4.67</v>
      </c>
      <c r="AD546" s="43">
        <v>3.15</v>
      </c>
      <c r="AE546" s="43">
        <v>137.24</v>
      </c>
      <c r="AF546" s="9">
        <v>1.9</v>
      </c>
      <c r="AG546" s="9">
        <v>0.84</v>
      </c>
    </row>
    <row r="547" spans="16:33" x14ac:dyDescent="0.3">
      <c r="P547" s="9">
        <v>540</v>
      </c>
      <c r="Q547" s="9">
        <v>1412000</v>
      </c>
      <c r="R547" s="9"/>
      <c r="S547" s="43">
        <v>265</v>
      </c>
      <c r="T547" s="43">
        <v>191</v>
      </c>
      <c r="U547" s="14">
        <v>51.428571428571431</v>
      </c>
      <c r="V547" s="43" t="s">
        <v>16</v>
      </c>
      <c r="W547" s="43" t="s">
        <v>16</v>
      </c>
      <c r="X547" s="14">
        <v>10.112903225806452</v>
      </c>
      <c r="Y547" s="43">
        <v>7.3</v>
      </c>
      <c r="Z547" s="9"/>
      <c r="AA547" s="9">
        <v>15</v>
      </c>
      <c r="AB547" s="9">
        <v>10</v>
      </c>
      <c r="AC547" s="9">
        <v>2.52</v>
      </c>
      <c r="AD547" s="9">
        <v>2.96</v>
      </c>
      <c r="AE547" s="9">
        <v>135.07</v>
      </c>
      <c r="AF547" s="9">
        <v>1.1599999999999999</v>
      </c>
      <c r="AG547" s="9">
        <v>0.92</v>
      </c>
    </row>
    <row r="548" spans="16:33" x14ac:dyDescent="0.3">
      <c r="P548" s="9">
        <v>541</v>
      </c>
      <c r="Q548" s="9">
        <v>1322000</v>
      </c>
      <c r="R548" s="9"/>
      <c r="S548" s="43">
        <v>274</v>
      </c>
      <c r="T548" s="43">
        <v>174</v>
      </c>
      <c r="U548" s="14">
        <v>52.2</v>
      </c>
      <c r="V548" s="43" t="s">
        <v>16</v>
      </c>
      <c r="W548" s="43" t="s">
        <v>16</v>
      </c>
      <c r="X548" s="14">
        <v>10.112903225806452</v>
      </c>
      <c r="Y548" s="43">
        <v>7.4</v>
      </c>
      <c r="Z548" s="9"/>
      <c r="AA548" s="9">
        <v>17</v>
      </c>
      <c r="AB548" s="9">
        <v>10</v>
      </c>
      <c r="AC548" s="9">
        <v>1.25</v>
      </c>
      <c r="AD548" s="9">
        <v>1.81</v>
      </c>
      <c r="AE548" s="9">
        <v>157.57</v>
      </c>
      <c r="AF548" s="9">
        <v>1.26</v>
      </c>
      <c r="AG548" s="9">
        <v>0.72</v>
      </c>
    </row>
    <row r="549" spans="16:33" x14ac:dyDescent="0.3">
      <c r="P549" s="9">
        <v>542</v>
      </c>
      <c r="Q549" s="9">
        <v>1298000</v>
      </c>
      <c r="R549" s="9"/>
      <c r="S549" s="9">
        <v>268</v>
      </c>
      <c r="T549" s="9">
        <v>175</v>
      </c>
      <c r="U549" s="14">
        <v>47.31428571428571</v>
      </c>
      <c r="V549" s="9" t="s">
        <v>16</v>
      </c>
      <c r="W549" s="9" t="s">
        <v>16</v>
      </c>
      <c r="X549" s="14">
        <v>9.806451612903226</v>
      </c>
      <c r="Y549" s="9">
        <v>6.9</v>
      </c>
      <c r="Z549" s="9"/>
      <c r="AA549" s="9">
        <v>24</v>
      </c>
      <c r="AB549" s="9">
        <v>11</v>
      </c>
      <c r="AC549" s="9">
        <v>2.56</v>
      </c>
      <c r="AD549" s="9">
        <v>3.98</v>
      </c>
      <c r="AE549" s="9">
        <v>137.19999999999999</v>
      </c>
      <c r="AF549" s="9">
        <v>1.32</v>
      </c>
      <c r="AG549" s="9">
        <v>0.9</v>
      </c>
    </row>
    <row r="550" spans="16:33" x14ac:dyDescent="0.3">
      <c r="P550" s="43">
        <v>543</v>
      </c>
      <c r="Q550" s="43">
        <v>1305000</v>
      </c>
      <c r="R550" s="43"/>
      <c r="S550" s="43">
        <v>238</v>
      </c>
      <c r="T550" s="43">
        <v>182</v>
      </c>
      <c r="U550" s="42">
        <v>45.514285714285712</v>
      </c>
      <c r="V550" s="43" t="s">
        <v>16</v>
      </c>
      <c r="W550" s="43" t="s">
        <v>16</v>
      </c>
      <c r="X550" s="42">
        <v>8.887096774193548</v>
      </c>
      <c r="Y550" s="43">
        <v>7.1</v>
      </c>
      <c r="Z550" s="43"/>
      <c r="AA550" s="43">
        <v>25</v>
      </c>
      <c r="AB550" s="43">
        <v>12</v>
      </c>
      <c r="AC550" s="43">
        <v>3.02</v>
      </c>
      <c r="AD550" s="43">
        <v>3.55</v>
      </c>
      <c r="AE550" s="43">
        <v>136.62</v>
      </c>
      <c r="AF550" s="9">
        <v>1.07</v>
      </c>
      <c r="AG550" s="9">
        <v>0.86</v>
      </c>
    </row>
    <row r="551" spans="16:33" x14ac:dyDescent="0.3">
      <c r="P551" s="9">
        <v>544</v>
      </c>
      <c r="Q551" s="9">
        <v>1696000</v>
      </c>
      <c r="R551" s="9"/>
      <c r="S551" s="43">
        <v>298</v>
      </c>
      <c r="T551" s="43">
        <v>190</v>
      </c>
      <c r="U551" s="14">
        <v>41.271428571428579</v>
      </c>
      <c r="V551" s="43" t="s">
        <v>16</v>
      </c>
      <c r="W551" s="43" t="s">
        <v>16</v>
      </c>
      <c r="X551" s="14">
        <v>8.887096774193548</v>
      </c>
      <c r="Y551" s="43">
        <v>6.9</v>
      </c>
      <c r="Z551" s="9"/>
      <c r="AA551" s="9">
        <v>17</v>
      </c>
      <c r="AB551" s="9">
        <v>12</v>
      </c>
      <c r="AC551" s="9">
        <v>5.14</v>
      </c>
      <c r="AD551" s="9">
        <v>3.02</v>
      </c>
      <c r="AE551" s="9">
        <v>132.06</v>
      </c>
      <c r="AF551" s="9">
        <v>1.07</v>
      </c>
      <c r="AG551" s="9">
        <v>0.76</v>
      </c>
    </row>
    <row r="552" spans="16:33" x14ac:dyDescent="0.3">
      <c r="P552" s="9">
        <v>545</v>
      </c>
      <c r="Q552" s="9">
        <v>2096000</v>
      </c>
      <c r="R552" s="9"/>
      <c r="S552" s="43">
        <v>344</v>
      </c>
      <c r="T552" s="43">
        <v>186</v>
      </c>
      <c r="U552" s="14">
        <v>30.085714285714285</v>
      </c>
      <c r="V552" s="43" t="s">
        <v>16</v>
      </c>
      <c r="W552" s="43" t="s">
        <v>16</v>
      </c>
      <c r="X552" s="14">
        <v>7.354838709677419</v>
      </c>
      <c r="Y552" s="43">
        <v>5.9</v>
      </c>
      <c r="Z552" s="9"/>
      <c r="AA552" s="9">
        <v>18</v>
      </c>
      <c r="AB552" s="9">
        <v>9</v>
      </c>
      <c r="AC552" s="9">
        <v>6.49</v>
      </c>
      <c r="AD552" s="9">
        <v>1.94</v>
      </c>
      <c r="AE552" s="9">
        <v>81.31</v>
      </c>
      <c r="AF552" s="9">
        <v>0.86</v>
      </c>
      <c r="AG552" s="9">
        <v>0.95</v>
      </c>
    </row>
    <row r="553" spans="16:33" x14ac:dyDescent="0.3">
      <c r="P553" s="9">
        <v>546</v>
      </c>
      <c r="Q553" s="9">
        <v>1462000</v>
      </c>
      <c r="R553" s="9"/>
      <c r="S553" s="43">
        <v>233</v>
      </c>
      <c r="T553" s="43">
        <v>160</v>
      </c>
      <c r="U553" s="14">
        <v>42.3</v>
      </c>
      <c r="V553" s="43" t="s">
        <v>16</v>
      </c>
      <c r="W553" s="43" t="s">
        <v>16</v>
      </c>
      <c r="X553" s="14">
        <v>8.2741935483870961</v>
      </c>
      <c r="Y553" s="43">
        <v>6.9</v>
      </c>
      <c r="Z553" s="9"/>
      <c r="AA553" s="9">
        <v>17</v>
      </c>
      <c r="AB553" s="9">
        <v>10</v>
      </c>
      <c r="AC553" s="9">
        <v>3.27</v>
      </c>
      <c r="AD553" s="9">
        <v>2.33</v>
      </c>
      <c r="AE553" s="9">
        <v>128.56</v>
      </c>
      <c r="AF553" s="9">
        <v>0.92</v>
      </c>
      <c r="AG553" s="9">
        <v>0.94</v>
      </c>
    </row>
    <row r="554" spans="16:33" x14ac:dyDescent="0.3">
      <c r="P554" s="9">
        <v>547</v>
      </c>
      <c r="Q554" s="9">
        <v>1525000</v>
      </c>
      <c r="R554" s="9"/>
      <c r="S554" s="43">
        <v>237</v>
      </c>
      <c r="T554" s="43">
        <v>171</v>
      </c>
      <c r="U554" s="14">
        <v>40.75714285714286</v>
      </c>
      <c r="V554" s="43" t="s">
        <v>16</v>
      </c>
      <c r="W554" s="43" t="s">
        <v>16</v>
      </c>
      <c r="X554" s="14">
        <v>8.5806451612903221</v>
      </c>
      <c r="Y554" s="43">
        <v>7.1</v>
      </c>
      <c r="Z554" s="9"/>
      <c r="AA554" s="9">
        <v>12</v>
      </c>
      <c r="AB554" s="9">
        <v>8</v>
      </c>
      <c r="AC554" s="9">
        <v>3.95</v>
      </c>
      <c r="AD554" s="9">
        <v>2.63</v>
      </c>
      <c r="AE554" s="9">
        <v>129.58000000000001</v>
      </c>
      <c r="AF554" s="9">
        <v>0.7</v>
      </c>
      <c r="AG554" s="9">
        <v>0.66</v>
      </c>
    </row>
    <row r="555" spans="16:33" x14ac:dyDescent="0.3">
      <c r="P555" s="9">
        <v>548</v>
      </c>
      <c r="Q555" s="9">
        <v>1759000</v>
      </c>
      <c r="R555" s="9"/>
      <c r="S555" s="43">
        <v>298</v>
      </c>
      <c r="T555" s="43">
        <v>173</v>
      </c>
      <c r="U555" s="14">
        <v>36.642857142857146</v>
      </c>
      <c r="V555" s="43" t="s">
        <v>16</v>
      </c>
      <c r="W555" s="43" t="s">
        <v>16</v>
      </c>
      <c r="X555" s="14">
        <v>7.661290322580645</v>
      </c>
      <c r="Y555" s="43">
        <v>7</v>
      </c>
      <c r="Z555" s="9"/>
      <c r="AA555" s="9">
        <v>17</v>
      </c>
      <c r="AB555" s="9">
        <v>10</v>
      </c>
      <c r="AC555" s="9">
        <v>7.6</v>
      </c>
      <c r="AD555" s="9">
        <v>2</v>
      </c>
      <c r="AE555" s="9">
        <v>106.37</v>
      </c>
      <c r="AF555" s="9">
        <v>1.26</v>
      </c>
      <c r="AG555" s="9">
        <v>0.81</v>
      </c>
    </row>
    <row r="556" spans="16:33" x14ac:dyDescent="0.3">
      <c r="P556" s="9">
        <v>549</v>
      </c>
      <c r="Q556" s="9">
        <v>2161000</v>
      </c>
      <c r="R556" s="9"/>
      <c r="S556" s="43">
        <v>295</v>
      </c>
      <c r="T556" s="43">
        <v>151</v>
      </c>
      <c r="U556" s="14">
        <v>16.842857142857142</v>
      </c>
      <c r="V556" s="43" t="s">
        <v>16</v>
      </c>
      <c r="W556" s="43" t="s">
        <v>16</v>
      </c>
      <c r="X556" s="14">
        <v>4.596774193548387</v>
      </c>
      <c r="Y556" s="43">
        <v>4.0999999999999996</v>
      </c>
      <c r="Z556" s="9"/>
      <c r="AA556" s="9">
        <v>21</v>
      </c>
      <c r="AB556" s="9">
        <v>28</v>
      </c>
      <c r="AC556" s="9">
        <v>6.83</v>
      </c>
      <c r="AD556" s="9">
        <v>1.57</v>
      </c>
      <c r="AE556" s="9">
        <v>64.680000000000007</v>
      </c>
      <c r="AF556" s="9">
        <v>1.73</v>
      </c>
      <c r="AG556" s="9">
        <v>1.1200000000000001</v>
      </c>
    </row>
    <row r="557" spans="16:33" x14ac:dyDescent="0.3">
      <c r="P557" s="9">
        <v>550</v>
      </c>
      <c r="Q557" s="9">
        <v>1521000</v>
      </c>
      <c r="R557" s="9"/>
      <c r="S557" s="43">
        <v>194</v>
      </c>
      <c r="T557" s="43">
        <v>145</v>
      </c>
      <c r="U557" s="14">
        <v>37.671428571428571</v>
      </c>
      <c r="V557" s="43" t="s">
        <v>16</v>
      </c>
      <c r="W557" s="43" t="s">
        <v>16</v>
      </c>
      <c r="X557" s="14">
        <v>6.129032258064516</v>
      </c>
      <c r="Y557" s="43">
        <v>4.7</v>
      </c>
      <c r="Z557" s="9"/>
      <c r="AA557" s="9">
        <v>13</v>
      </c>
      <c r="AB557" s="9">
        <v>14</v>
      </c>
      <c r="AC557" s="9">
        <v>6.03</v>
      </c>
      <c r="AD557" s="9">
        <v>1.41</v>
      </c>
      <c r="AE557" s="9">
        <v>82.95</v>
      </c>
      <c r="AF557" s="9">
        <v>0.83</v>
      </c>
      <c r="AG557" s="9">
        <v>0.65</v>
      </c>
    </row>
    <row r="558" spans="16:33" x14ac:dyDescent="0.3">
      <c r="P558" s="43">
        <v>551</v>
      </c>
      <c r="Q558" s="43">
        <v>1360000</v>
      </c>
      <c r="R558" s="43"/>
      <c r="S558" s="43">
        <v>197</v>
      </c>
      <c r="T558" s="43">
        <v>132</v>
      </c>
      <c r="U558" s="42">
        <v>39.728571428571421</v>
      </c>
      <c r="V558" s="43" t="s">
        <v>16</v>
      </c>
      <c r="W558" s="43" t="s">
        <v>16</v>
      </c>
      <c r="X558" s="42">
        <v>6.7419354838709689</v>
      </c>
      <c r="Y558" s="43">
        <v>5.6</v>
      </c>
      <c r="Z558" s="43"/>
      <c r="AA558" s="43">
        <v>13</v>
      </c>
      <c r="AB558" s="43">
        <v>10</v>
      </c>
      <c r="AC558" s="43">
        <v>4.8</v>
      </c>
      <c r="AD558" s="43">
        <v>2.14</v>
      </c>
      <c r="AE558" s="43">
        <v>90.52</v>
      </c>
      <c r="AF558" s="9">
        <v>1.65</v>
      </c>
      <c r="AG558" s="9">
        <v>0.97</v>
      </c>
    </row>
    <row r="559" spans="16:33" x14ac:dyDescent="0.3">
      <c r="P559" s="9">
        <v>552</v>
      </c>
      <c r="Q559" s="9">
        <v>1380000</v>
      </c>
      <c r="R559" s="9"/>
      <c r="S559" s="43">
        <v>207</v>
      </c>
      <c r="T559" s="43">
        <v>138</v>
      </c>
      <c r="U559" s="14">
        <v>42.942857142857136</v>
      </c>
      <c r="V559" s="43" t="s">
        <v>16</v>
      </c>
      <c r="W559" s="43" t="s">
        <v>16</v>
      </c>
      <c r="X559" s="14">
        <v>7.661290322580645</v>
      </c>
      <c r="Y559" s="43">
        <v>6.1</v>
      </c>
      <c r="Z559" s="9"/>
      <c r="AA559" s="9">
        <v>13</v>
      </c>
      <c r="AB559" s="9">
        <v>10</v>
      </c>
      <c r="AC559" s="9">
        <v>2.73</v>
      </c>
      <c r="AD559" s="9">
        <v>2.37</v>
      </c>
      <c r="AE559" s="9">
        <v>110.23</v>
      </c>
      <c r="AF559" s="9">
        <v>1.2</v>
      </c>
      <c r="AG559" s="9">
        <v>1.06</v>
      </c>
    </row>
    <row r="560" spans="16:33" x14ac:dyDescent="0.3">
      <c r="P560" s="9">
        <v>553</v>
      </c>
      <c r="Q560" s="9">
        <v>1491000</v>
      </c>
      <c r="R560" s="9"/>
      <c r="S560" s="43">
        <v>206</v>
      </c>
      <c r="T560" s="43">
        <v>159</v>
      </c>
      <c r="U560" s="14">
        <v>40.628571428571433</v>
      </c>
      <c r="V560" s="43" t="s">
        <v>16</v>
      </c>
      <c r="W560" s="43" t="s">
        <v>16</v>
      </c>
      <c r="X560" s="14">
        <v>8.2741935483870961</v>
      </c>
      <c r="Y560" s="43">
        <v>6.7</v>
      </c>
      <c r="Z560" s="9"/>
      <c r="AA560" s="9">
        <v>14</v>
      </c>
      <c r="AB560" s="9">
        <v>12</v>
      </c>
      <c r="AC560" s="9">
        <v>6.08</v>
      </c>
      <c r="AD560" s="9">
        <v>2.79</v>
      </c>
      <c r="AE560" s="9">
        <v>112.31</v>
      </c>
      <c r="AF560" s="9">
        <v>1.07</v>
      </c>
      <c r="AG560" s="9">
        <v>1.05</v>
      </c>
    </row>
    <row r="561" spans="16:33" x14ac:dyDescent="0.3">
      <c r="P561" s="9">
        <v>554</v>
      </c>
      <c r="Q561" s="9">
        <v>1400000</v>
      </c>
      <c r="R561" s="9"/>
      <c r="S561" s="9">
        <v>208</v>
      </c>
      <c r="T561" s="9">
        <v>160</v>
      </c>
      <c r="U561" s="14">
        <v>44.871428571428567</v>
      </c>
      <c r="V561" s="9" t="s">
        <v>16</v>
      </c>
      <c r="W561" s="9" t="s">
        <v>16</v>
      </c>
      <c r="X561" s="14">
        <v>8.5806451612903221</v>
      </c>
      <c r="Y561" s="9">
        <v>6.3</v>
      </c>
      <c r="Z561" s="9"/>
      <c r="AA561" s="9">
        <v>17</v>
      </c>
      <c r="AB561" s="9">
        <v>10</v>
      </c>
      <c r="AC561" s="9">
        <v>4.3099999999999996</v>
      </c>
      <c r="AD561" s="9">
        <v>2.99</v>
      </c>
      <c r="AE561" s="9">
        <v>113.46</v>
      </c>
      <c r="AF561" s="9">
        <v>1.29</v>
      </c>
      <c r="AG561" s="9">
        <v>1.1200000000000001</v>
      </c>
    </row>
    <row r="562" spans="16:33" x14ac:dyDescent="0.3">
      <c r="P562" s="9">
        <v>555</v>
      </c>
      <c r="Q562" s="9">
        <v>1468000</v>
      </c>
      <c r="R562" s="9"/>
      <c r="S562" s="43">
        <v>263</v>
      </c>
      <c r="T562" s="43">
        <v>170</v>
      </c>
      <c r="U562" s="14">
        <v>39.857142857142854</v>
      </c>
      <c r="V562" s="43" t="s">
        <v>16</v>
      </c>
      <c r="W562" s="43" t="s">
        <v>16</v>
      </c>
      <c r="X562" s="14">
        <v>7.661290322580645</v>
      </c>
      <c r="Y562" s="43">
        <v>6.3</v>
      </c>
      <c r="Z562" s="9"/>
      <c r="AA562" s="9">
        <v>13</v>
      </c>
      <c r="AB562" s="9">
        <v>8</v>
      </c>
      <c r="AC562" s="9">
        <v>4.5</v>
      </c>
      <c r="AD562" s="9">
        <v>2.2999999999999998</v>
      </c>
      <c r="AE562" s="9">
        <v>110.09</v>
      </c>
      <c r="AF562" s="9">
        <v>1.41</v>
      </c>
      <c r="AG562" s="9">
        <v>0.85</v>
      </c>
    </row>
    <row r="563" spans="16:33" x14ac:dyDescent="0.3">
      <c r="P563" s="9">
        <v>556</v>
      </c>
      <c r="Q563" s="9">
        <v>1368000</v>
      </c>
      <c r="R563" s="9"/>
      <c r="S563" s="43">
        <v>231</v>
      </c>
      <c r="T563" s="43">
        <v>185</v>
      </c>
      <c r="U563" s="14">
        <v>41.142857142857146</v>
      </c>
      <c r="V563" s="43" t="s">
        <v>16</v>
      </c>
      <c r="W563" s="43" t="s">
        <v>16</v>
      </c>
      <c r="X563" s="14">
        <v>8.5806451612903221</v>
      </c>
      <c r="Y563" s="43">
        <v>5.9</v>
      </c>
      <c r="Z563" s="9"/>
      <c r="AA563" s="9">
        <v>12</v>
      </c>
      <c r="AB563" s="9">
        <v>9</v>
      </c>
      <c r="AC563" s="9">
        <v>5.61</v>
      </c>
      <c r="AD563" s="9">
        <v>4.8</v>
      </c>
      <c r="AE563" s="9">
        <v>93.22</v>
      </c>
      <c r="AF563" s="9">
        <v>1.41</v>
      </c>
      <c r="AG563" s="9">
        <v>0.77</v>
      </c>
    </row>
    <row r="564" spans="16:33" x14ac:dyDescent="0.3">
      <c r="P564" s="9">
        <v>557</v>
      </c>
      <c r="Q564" s="9">
        <v>1256000</v>
      </c>
      <c r="R564" s="9"/>
      <c r="S564" s="43">
        <v>223</v>
      </c>
      <c r="T564" s="43">
        <v>165</v>
      </c>
      <c r="U564" s="14">
        <v>39.857142857142854</v>
      </c>
      <c r="V564" s="43" t="s">
        <v>16</v>
      </c>
      <c r="W564" s="43" t="s">
        <v>16</v>
      </c>
      <c r="X564" s="14">
        <v>7.354838709677419</v>
      </c>
      <c r="Y564" s="43">
        <v>5.4</v>
      </c>
      <c r="Z564" s="9"/>
      <c r="AA564" s="9">
        <v>13</v>
      </c>
      <c r="AB564" s="9">
        <v>10</v>
      </c>
      <c r="AC564" s="9">
        <v>3.12</v>
      </c>
      <c r="AD564" s="9">
        <v>5.95</v>
      </c>
      <c r="AE564" s="9">
        <v>90.74</v>
      </c>
      <c r="AF564" s="9">
        <v>1.72</v>
      </c>
      <c r="AG564" s="9">
        <v>0.94</v>
      </c>
    </row>
    <row r="565" spans="16:33" x14ac:dyDescent="0.3">
      <c r="P565" s="9">
        <v>558</v>
      </c>
      <c r="Q565" s="9">
        <v>2515000</v>
      </c>
      <c r="R565" s="9"/>
      <c r="S565" s="9">
        <v>290</v>
      </c>
      <c r="T565" s="9">
        <v>170</v>
      </c>
      <c r="U565" s="14">
        <v>17.614285714285714</v>
      </c>
      <c r="V565" s="9" t="s">
        <v>16</v>
      </c>
      <c r="W565" s="9" t="s">
        <v>16</v>
      </c>
      <c r="X565" s="14">
        <v>4.596774193548387</v>
      </c>
      <c r="Y565" s="9">
        <v>4.3</v>
      </c>
      <c r="Z565" s="9"/>
      <c r="AA565" s="9">
        <v>38</v>
      </c>
      <c r="AB565" s="9">
        <v>17</v>
      </c>
      <c r="AC565" s="9">
        <v>3.69</v>
      </c>
      <c r="AD565" s="9">
        <v>1.58</v>
      </c>
      <c r="AE565" s="9">
        <v>58.96</v>
      </c>
      <c r="AF565" s="9">
        <v>1.4</v>
      </c>
      <c r="AG565" s="9">
        <v>0.96</v>
      </c>
    </row>
    <row r="566" spans="16:33" x14ac:dyDescent="0.3">
      <c r="P566" s="9">
        <v>559</v>
      </c>
      <c r="Q566" s="9">
        <v>1576000</v>
      </c>
      <c r="R566" s="9"/>
      <c r="S566" s="9">
        <v>185</v>
      </c>
      <c r="T566" s="9">
        <v>114</v>
      </c>
      <c r="U566" s="14">
        <v>34.328571428571429</v>
      </c>
      <c r="V566" s="9" t="s">
        <v>16</v>
      </c>
      <c r="W566" s="9" t="s">
        <v>16</v>
      </c>
      <c r="X566" s="14">
        <v>6.435483870967742</v>
      </c>
      <c r="Y566" s="9">
        <v>4.2</v>
      </c>
      <c r="Z566" s="9"/>
      <c r="AA566" s="9">
        <v>12</v>
      </c>
      <c r="AB566" s="9">
        <v>6</v>
      </c>
      <c r="AC566" s="9">
        <v>3.6</v>
      </c>
      <c r="AD566" s="9">
        <v>1.77</v>
      </c>
      <c r="AE566" s="9">
        <v>69.97</v>
      </c>
      <c r="AF566" s="9">
        <v>1.01</v>
      </c>
      <c r="AG566" s="9">
        <v>0.69</v>
      </c>
    </row>
    <row r="567" spans="16:33" x14ac:dyDescent="0.3">
      <c r="P567" s="9">
        <v>560</v>
      </c>
      <c r="Q567" s="9">
        <v>2359000</v>
      </c>
      <c r="R567" s="9"/>
      <c r="S567" s="43">
        <v>195</v>
      </c>
      <c r="T567" s="43">
        <v>89</v>
      </c>
      <c r="U567" s="14">
        <v>13.242857142857144</v>
      </c>
      <c r="V567" s="43" t="s">
        <v>16</v>
      </c>
      <c r="W567" s="43" t="s">
        <v>16</v>
      </c>
      <c r="X567" s="14">
        <v>3.064516129032258</v>
      </c>
      <c r="Y567" s="43">
        <v>2.9</v>
      </c>
      <c r="Z567" s="9"/>
      <c r="AA567" s="9">
        <v>19</v>
      </c>
      <c r="AB567" s="9">
        <v>10</v>
      </c>
      <c r="AC567" s="9">
        <v>4.7699999999999996</v>
      </c>
      <c r="AD567" s="9">
        <v>1.36</v>
      </c>
      <c r="AE567" s="9">
        <v>64.27</v>
      </c>
      <c r="AF567" s="9">
        <v>1.28</v>
      </c>
      <c r="AG567" s="9">
        <v>0.93</v>
      </c>
    </row>
    <row r="568" spans="16:33" x14ac:dyDescent="0.3">
      <c r="P568" s="9">
        <v>561</v>
      </c>
      <c r="Q568" s="9">
        <v>1772000</v>
      </c>
      <c r="R568" s="9"/>
      <c r="S568" s="43">
        <v>136</v>
      </c>
      <c r="T568" s="43">
        <v>88</v>
      </c>
      <c r="U568" s="14">
        <v>24.171428571428574</v>
      </c>
      <c r="V568" s="43" t="s">
        <v>16</v>
      </c>
      <c r="W568" s="43" t="s">
        <v>16</v>
      </c>
      <c r="X568" s="14">
        <v>3.9838709677419355</v>
      </c>
      <c r="Y568" s="43">
        <v>2.8</v>
      </c>
      <c r="Z568" s="9"/>
      <c r="AA568" s="9">
        <v>15</v>
      </c>
      <c r="AB568" s="9">
        <v>7</v>
      </c>
      <c r="AC568" s="9">
        <v>2.85</v>
      </c>
      <c r="AD568" s="9">
        <v>1.1200000000000001</v>
      </c>
      <c r="AE568" s="9">
        <v>66.25</v>
      </c>
      <c r="AF568" s="9">
        <v>0.55000000000000004</v>
      </c>
      <c r="AG568" s="9">
        <v>0.49</v>
      </c>
    </row>
    <row r="569" spans="16:33" x14ac:dyDescent="0.3">
      <c r="P569" s="43">
        <v>562</v>
      </c>
      <c r="Q569" s="43">
        <v>1423000</v>
      </c>
      <c r="R569" s="43"/>
      <c r="S569" s="43">
        <v>167</v>
      </c>
      <c r="T569" s="43">
        <v>108</v>
      </c>
      <c r="U569" s="42">
        <v>32.914285714285718</v>
      </c>
      <c r="V569" s="43" t="s">
        <v>16</v>
      </c>
      <c r="W569" s="43" t="s">
        <v>16</v>
      </c>
      <c r="X569" s="42">
        <v>5.5161290322580649</v>
      </c>
      <c r="Y569" s="43">
        <v>5.4</v>
      </c>
      <c r="Z569" s="43"/>
      <c r="AA569" s="43">
        <v>29</v>
      </c>
      <c r="AB569" s="43">
        <v>7</v>
      </c>
      <c r="AC569" s="43">
        <v>5.25</v>
      </c>
      <c r="AD569" s="43">
        <v>0.95</v>
      </c>
      <c r="AE569" s="43">
        <v>77.63</v>
      </c>
      <c r="AF569" s="9">
        <v>0.83</v>
      </c>
      <c r="AG569" s="9">
        <v>0.63</v>
      </c>
    </row>
    <row r="570" spans="16:33" x14ac:dyDescent="0.3">
      <c r="P570" s="9">
        <v>563</v>
      </c>
      <c r="Q570" s="9">
        <v>1228000</v>
      </c>
      <c r="R570" s="9"/>
      <c r="S570" s="43">
        <v>156</v>
      </c>
      <c r="T570" s="43">
        <v>108</v>
      </c>
      <c r="U570" s="14">
        <v>34.714285714285715</v>
      </c>
      <c r="V570" s="43" t="s">
        <v>16</v>
      </c>
      <c r="W570" s="43" t="s">
        <v>16</v>
      </c>
      <c r="X570" s="14">
        <v>5.82258064516129</v>
      </c>
      <c r="Y570" s="43">
        <v>5.0999999999999996</v>
      </c>
      <c r="Z570" s="9"/>
      <c r="AA570" s="9">
        <v>12</v>
      </c>
      <c r="AB570" s="9">
        <v>8</v>
      </c>
      <c r="AC570" s="9">
        <v>4.38</v>
      </c>
      <c r="AD570" s="9">
        <v>2.14</v>
      </c>
      <c r="AE570" s="9">
        <v>83.12</v>
      </c>
      <c r="AF570" s="9">
        <v>1.1599999999999999</v>
      </c>
      <c r="AG570" s="9">
        <v>0.81</v>
      </c>
    </row>
    <row r="571" spans="16:33" x14ac:dyDescent="0.3">
      <c r="P571" s="9">
        <v>564</v>
      </c>
      <c r="Q571" s="9">
        <v>1113000</v>
      </c>
      <c r="R571" s="9"/>
      <c r="S571" s="43">
        <v>152</v>
      </c>
      <c r="T571" s="43">
        <v>134</v>
      </c>
      <c r="U571" s="14">
        <v>37.799999999999997</v>
      </c>
      <c r="V571" s="43" t="s">
        <v>16</v>
      </c>
      <c r="W571" s="43" t="s">
        <v>16</v>
      </c>
      <c r="X571" s="14">
        <v>6.435483870967742</v>
      </c>
      <c r="Y571" s="43">
        <v>5.0999999999999996</v>
      </c>
      <c r="Z571" s="9"/>
      <c r="AA571" s="9">
        <v>11</v>
      </c>
      <c r="AB571" s="9">
        <v>7</v>
      </c>
      <c r="AC571" s="9">
        <v>3.83</v>
      </c>
      <c r="AD571" s="9">
        <v>1.54</v>
      </c>
      <c r="AE571" s="9">
        <v>103.67</v>
      </c>
      <c r="AF571" s="9">
        <v>1.26</v>
      </c>
      <c r="AG571" s="9">
        <v>0.86</v>
      </c>
    </row>
    <row r="572" spans="16:33" x14ac:dyDescent="0.3">
      <c r="P572" s="9">
        <v>565</v>
      </c>
      <c r="Q572" s="9">
        <v>1299000</v>
      </c>
      <c r="R572" s="9"/>
      <c r="S572" s="43">
        <v>196</v>
      </c>
      <c r="T572" s="43">
        <v>176</v>
      </c>
      <c r="U572" s="14">
        <v>37.671428571428571</v>
      </c>
      <c r="V572" s="43" t="s">
        <v>16</v>
      </c>
      <c r="W572" s="43" t="s">
        <v>16</v>
      </c>
      <c r="X572" s="14">
        <v>7.0483870967741931</v>
      </c>
      <c r="Y572" s="43">
        <v>5.7</v>
      </c>
      <c r="Z572" s="9"/>
      <c r="AA572" s="9">
        <v>22</v>
      </c>
      <c r="AB572" s="9">
        <v>10</v>
      </c>
      <c r="AC572" s="9">
        <v>5.99</v>
      </c>
      <c r="AD572" s="9">
        <v>2.37</v>
      </c>
      <c r="AE572" s="9">
        <v>101.06</v>
      </c>
      <c r="AF572" s="9">
        <v>1.26</v>
      </c>
      <c r="AG572" s="9">
        <v>1</v>
      </c>
    </row>
    <row r="573" spans="16:33" x14ac:dyDescent="0.3">
      <c r="P573" s="9">
        <v>566</v>
      </c>
      <c r="Q573" s="9">
        <v>1273000</v>
      </c>
      <c r="R573" s="9"/>
      <c r="S573" s="9">
        <v>181</v>
      </c>
      <c r="T573" s="9">
        <v>155</v>
      </c>
      <c r="U573" s="14">
        <v>36</v>
      </c>
      <c r="V573" s="9" t="s">
        <v>16</v>
      </c>
      <c r="W573" s="9" t="s">
        <v>16</v>
      </c>
      <c r="X573" s="14">
        <v>6.7419354838709689</v>
      </c>
      <c r="Y573" s="9">
        <v>5</v>
      </c>
      <c r="Z573" s="9"/>
      <c r="AA573" s="9">
        <v>18</v>
      </c>
      <c r="AB573" s="9">
        <v>8</v>
      </c>
      <c r="AC573" s="9">
        <v>8.74</v>
      </c>
      <c r="AD573" s="9">
        <v>3.35</v>
      </c>
      <c r="AE573" s="9">
        <v>85.12</v>
      </c>
      <c r="AF573" s="9">
        <v>1.26</v>
      </c>
      <c r="AG573" s="9">
        <v>0.98</v>
      </c>
    </row>
    <row r="574" spans="16:33" x14ac:dyDescent="0.3">
      <c r="P574" s="9">
        <v>567</v>
      </c>
      <c r="Q574" s="9">
        <v>1303000</v>
      </c>
      <c r="R574" s="9"/>
      <c r="S574" s="43">
        <v>198</v>
      </c>
      <c r="T574" s="43">
        <v>162</v>
      </c>
      <c r="U574" s="14">
        <v>35.742857142857147</v>
      </c>
      <c r="V574" s="43" t="s">
        <v>16</v>
      </c>
      <c r="W574" s="43" t="s">
        <v>16</v>
      </c>
      <c r="X574" s="14">
        <v>7.0483870967741931</v>
      </c>
      <c r="Y574" s="43">
        <v>4.5999999999999996</v>
      </c>
      <c r="Z574" s="9"/>
      <c r="AA574" s="9">
        <v>11</v>
      </c>
      <c r="AB574" s="9">
        <v>7</v>
      </c>
      <c r="AC574" s="9">
        <v>3.68</v>
      </c>
      <c r="AD574" s="9">
        <v>1.54</v>
      </c>
      <c r="AE574" s="9">
        <v>84.32</v>
      </c>
      <c r="AF574" s="9">
        <v>1.47</v>
      </c>
      <c r="AG574" s="9">
        <v>1.03</v>
      </c>
    </row>
    <row r="575" spans="16:33" x14ac:dyDescent="0.3">
      <c r="P575" s="9">
        <v>568</v>
      </c>
      <c r="Q575" s="9">
        <v>1255000</v>
      </c>
      <c r="R575" s="9"/>
      <c r="S575" s="43">
        <v>177</v>
      </c>
      <c r="T575" s="43">
        <v>144</v>
      </c>
      <c r="U575" s="14">
        <v>35.742857142857147</v>
      </c>
      <c r="V575" s="43" t="s">
        <v>16</v>
      </c>
      <c r="W575" s="43" t="s">
        <v>16</v>
      </c>
      <c r="X575" s="14">
        <v>7.354838709677419</v>
      </c>
      <c r="Y575" s="43">
        <v>4.9000000000000004</v>
      </c>
      <c r="Z575" s="9"/>
      <c r="AA575" s="9">
        <v>11</v>
      </c>
      <c r="AB575" s="9">
        <v>7</v>
      </c>
      <c r="AC575" s="9">
        <v>3.72</v>
      </c>
      <c r="AD575" s="9">
        <v>1.61</v>
      </c>
      <c r="AE575" s="9">
        <v>82.9</v>
      </c>
      <c r="AF575" s="9">
        <v>1.65</v>
      </c>
      <c r="AG575" s="9">
        <v>0.88</v>
      </c>
    </row>
    <row r="576" spans="16:33" x14ac:dyDescent="0.3">
      <c r="P576" s="9">
        <v>569</v>
      </c>
      <c r="Q576" s="9">
        <v>1437000</v>
      </c>
      <c r="R576" s="9"/>
      <c r="S576" s="43">
        <v>219</v>
      </c>
      <c r="T576" s="43">
        <v>135</v>
      </c>
      <c r="U576" s="14">
        <v>31.757142857142856</v>
      </c>
      <c r="V576" s="43" t="s">
        <v>16</v>
      </c>
      <c r="W576" s="43" t="s">
        <v>16</v>
      </c>
      <c r="X576" s="14">
        <v>6.435483870967742</v>
      </c>
      <c r="Y576" s="43">
        <v>5.6</v>
      </c>
      <c r="Z576" s="9"/>
      <c r="AA576" s="9">
        <v>12</v>
      </c>
      <c r="AB576" s="9">
        <v>11</v>
      </c>
      <c r="AC576" s="9">
        <v>3.6</v>
      </c>
      <c r="AD576" s="9">
        <v>1.25</v>
      </c>
      <c r="AE576" s="9">
        <v>89.81</v>
      </c>
      <c r="AF576" s="9">
        <v>1.38</v>
      </c>
      <c r="AG576" s="9">
        <v>0.95</v>
      </c>
    </row>
    <row r="577" spans="16:33" x14ac:dyDescent="0.3">
      <c r="P577" s="9">
        <v>570</v>
      </c>
      <c r="Q577" s="9">
        <v>1179000</v>
      </c>
      <c r="R577" s="9"/>
      <c r="S577" s="43">
        <v>167</v>
      </c>
      <c r="T577" s="43">
        <v>142</v>
      </c>
      <c r="U577" s="14">
        <v>34.714285714285715</v>
      </c>
      <c r="V577" s="43" t="s">
        <v>16</v>
      </c>
      <c r="W577" s="43" t="s">
        <v>16</v>
      </c>
      <c r="X577" s="14">
        <v>7.0483870967741931</v>
      </c>
      <c r="Y577" s="43">
        <v>5</v>
      </c>
      <c r="Z577" s="9"/>
      <c r="AA577" s="9">
        <v>8</v>
      </c>
      <c r="AB577" s="9">
        <v>8</v>
      </c>
      <c r="AC577" s="9">
        <v>2.0699999999999998</v>
      </c>
      <c r="AD577" s="9">
        <v>1.81</v>
      </c>
      <c r="AE577" s="9">
        <v>76.040000000000006</v>
      </c>
      <c r="AF577" s="9">
        <v>1.69</v>
      </c>
      <c r="AG577" s="9">
        <v>1.06</v>
      </c>
    </row>
    <row r="578" spans="16:33" x14ac:dyDescent="0.3">
      <c r="P578" s="9">
        <v>571</v>
      </c>
      <c r="Q578" s="9">
        <v>1022000</v>
      </c>
      <c r="R578" s="9"/>
      <c r="S578" s="43">
        <v>145</v>
      </c>
      <c r="T578" s="43">
        <v>144</v>
      </c>
      <c r="U578" s="14">
        <v>37.414285714285718</v>
      </c>
      <c r="V578" s="43" t="s">
        <v>16</v>
      </c>
      <c r="W578" s="43" t="s">
        <v>16</v>
      </c>
      <c r="X578" s="14">
        <v>7.354838709677419</v>
      </c>
      <c r="Y578" s="43">
        <v>6.5</v>
      </c>
      <c r="Z578" s="9"/>
      <c r="AA578" s="9">
        <v>7</v>
      </c>
      <c r="AB578" s="9">
        <v>9</v>
      </c>
      <c r="AC578" s="9">
        <v>2.6</v>
      </c>
      <c r="AD578" s="9">
        <v>2.14</v>
      </c>
      <c r="AE578" s="9">
        <v>76.17</v>
      </c>
      <c r="AF578" s="9">
        <v>1.5</v>
      </c>
      <c r="AG578" s="9">
        <v>0.71</v>
      </c>
    </row>
    <row r="579" spans="16:33" x14ac:dyDescent="0.3">
      <c r="P579" s="9">
        <v>572</v>
      </c>
      <c r="Q579" s="9">
        <v>1200000</v>
      </c>
      <c r="R579" s="9"/>
      <c r="S579" s="43">
        <v>198</v>
      </c>
      <c r="T579" s="43">
        <v>150</v>
      </c>
      <c r="U579" s="14">
        <v>37.028571428571425</v>
      </c>
      <c r="V579" s="43" t="s">
        <v>16</v>
      </c>
      <c r="W579" s="43" t="s">
        <v>16</v>
      </c>
      <c r="X579" s="14">
        <v>7.354838709677419</v>
      </c>
      <c r="Y579" s="43">
        <v>5.7</v>
      </c>
      <c r="Z579" s="9"/>
      <c r="AA579" s="9">
        <v>16</v>
      </c>
      <c r="AB579" s="9">
        <v>11</v>
      </c>
      <c r="AC579" s="9">
        <v>3.48</v>
      </c>
      <c r="AD579" s="9">
        <v>2.56</v>
      </c>
      <c r="AE579" s="9">
        <v>87.29</v>
      </c>
      <c r="AF579" s="9">
        <v>1.47</v>
      </c>
      <c r="AG579" s="9">
        <v>1.07</v>
      </c>
    </row>
    <row r="580" spans="16:33" x14ac:dyDescent="0.3">
      <c r="P580" s="9">
        <v>573</v>
      </c>
      <c r="Q580" s="9">
        <v>1239000</v>
      </c>
      <c r="R580" s="9"/>
      <c r="S580" s="43">
        <v>236</v>
      </c>
      <c r="T580" s="43">
        <v>190</v>
      </c>
      <c r="U580" s="14">
        <v>36.257142857142853</v>
      </c>
      <c r="V580" s="43" t="s">
        <v>16</v>
      </c>
      <c r="W580" s="43" t="s">
        <v>16</v>
      </c>
      <c r="X580" s="14">
        <v>7.661290322580645</v>
      </c>
      <c r="Y580" s="43">
        <v>6</v>
      </c>
      <c r="Z580" s="9"/>
      <c r="AA580" s="9">
        <v>14</v>
      </c>
      <c r="AB580" s="9">
        <v>9</v>
      </c>
      <c r="AC580" s="9">
        <v>3.12</v>
      </c>
      <c r="AD580" s="9">
        <v>2.2000000000000002</v>
      </c>
      <c r="AE580" s="9">
        <v>84.98</v>
      </c>
      <c r="AF580" s="9">
        <v>1.5</v>
      </c>
      <c r="AG580" s="9">
        <v>1.02</v>
      </c>
    </row>
    <row r="581" spans="16:33" x14ac:dyDescent="0.3">
      <c r="P581" s="9">
        <v>574</v>
      </c>
      <c r="Q581" s="9">
        <v>1262000</v>
      </c>
      <c r="R581" s="9"/>
      <c r="S581" s="43">
        <v>253</v>
      </c>
      <c r="T581" s="43">
        <v>169</v>
      </c>
      <c r="U581" s="14">
        <v>37.028571428571425</v>
      </c>
      <c r="V581" s="43" t="s">
        <v>16</v>
      </c>
      <c r="W581" s="43" t="s">
        <v>16</v>
      </c>
      <c r="X581" s="14">
        <v>8.2741935483870961</v>
      </c>
      <c r="Y581" s="43">
        <v>6.3</v>
      </c>
      <c r="Z581" s="9"/>
      <c r="AA581" s="9">
        <v>12</v>
      </c>
      <c r="AB581" s="9">
        <v>7</v>
      </c>
      <c r="AC581" s="9">
        <v>3.68</v>
      </c>
      <c r="AD581" s="9">
        <v>1.74</v>
      </c>
      <c r="AE581" s="9">
        <v>94.82</v>
      </c>
      <c r="AF581" s="9">
        <v>1.38</v>
      </c>
      <c r="AG581" s="9">
        <v>0.99</v>
      </c>
    </row>
    <row r="582" spans="16:33" x14ac:dyDescent="0.3">
      <c r="P582" s="9">
        <v>575</v>
      </c>
      <c r="Q582" s="9">
        <v>1236000</v>
      </c>
      <c r="R582" s="9"/>
      <c r="S582" s="43">
        <v>196</v>
      </c>
      <c r="T582" s="43">
        <v>173</v>
      </c>
      <c r="U582" s="14">
        <v>37.285714285714285</v>
      </c>
      <c r="V582" s="43" t="s">
        <v>16</v>
      </c>
      <c r="W582" s="43" t="s">
        <v>16</v>
      </c>
      <c r="X582" s="14">
        <v>7.661290322580645</v>
      </c>
      <c r="Y582" s="43">
        <v>6</v>
      </c>
      <c r="Z582" s="9"/>
      <c r="AA582" s="9">
        <v>16</v>
      </c>
      <c r="AB582" s="9">
        <v>10</v>
      </c>
      <c r="AC582" s="9">
        <v>3.83</v>
      </c>
      <c r="AD582" s="9">
        <v>2.17</v>
      </c>
      <c r="AE582" s="9">
        <v>84.28</v>
      </c>
      <c r="AF582" s="9">
        <v>1.41</v>
      </c>
      <c r="AG582" s="9">
        <v>0.94</v>
      </c>
    </row>
    <row r="583" spans="16:33" x14ac:dyDescent="0.3">
      <c r="P583" s="9">
        <v>576</v>
      </c>
      <c r="Q583" s="9">
        <v>1165000</v>
      </c>
      <c r="R583" s="9"/>
      <c r="S583" s="43">
        <v>175</v>
      </c>
      <c r="T583" s="43">
        <v>128</v>
      </c>
      <c r="U583" s="14">
        <v>38.957142857142856</v>
      </c>
      <c r="V583" s="43" t="s">
        <v>16</v>
      </c>
      <c r="W583" s="43" t="s">
        <v>16</v>
      </c>
      <c r="X583" s="14">
        <v>7.967741935483871</v>
      </c>
      <c r="Y583" s="43">
        <v>5</v>
      </c>
      <c r="Z583" s="9"/>
      <c r="AA583" s="9">
        <v>14</v>
      </c>
      <c r="AB583" s="9">
        <v>10</v>
      </c>
      <c r="AC583" s="9">
        <v>3.48</v>
      </c>
      <c r="AD583" s="9">
        <v>1.97</v>
      </c>
      <c r="AE583" s="9">
        <v>88.13</v>
      </c>
      <c r="AF583" s="9">
        <v>1.5</v>
      </c>
      <c r="AG583" s="9">
        <v>0.74</v>
      </c>
    </row>
    <row r="584" spans="16:33" x14ac:dyDescent="0.3">
      <c r="P584" s="43">
        <v>577</v>
      </c>
      <c r="Q584" s="43">
        <v>1054000</v>
      </c>
      <c r="R584" s="43"/>
      <c r="S584" s="43">
        <v>170</v>
      </c>
      <c r="T584" s="43">
        <v>129</v>
      </c>
      <c r="U584" s="42">
        <v>38.18571428571429</v>
      </c>
      <c r="V584" s="43" t="s">
        <v>16</v>
      </c>
      <c r="W584" s="43" t="s">
        <v>16</v>
      </c>
      <c r="X584" s="42">
        <v>7.661290322580645</v>
      </c>
      <c r="Y584" s="43">
        <v>4.5</v>
      </c>
      <c r="Z584" s="43"/>
      <c r="AA584" s="43">
        <v>16</v>
      </c>
      <c r="AB584" s="43">
        <v>9</v>
      </c>
      <c r="AC584" s="43">
        <v>2.61</v>
      </c>
      <c r="AD584" s="43">
        <v>2.79</v>
      </c>
      <c r="AE584" s="43">
        <v>82.06</v>
      </c>
      <c r="AF584" s="9">
        <v>1.41</v>
      </c>
      <c r="AG584" s="9">
        <v>0.73</v>
      </c>
    </row>
    <row r="585" spans="16:33" x14ac:dyDescent="0.3">
      <c r="P585" s="9">
        <v>578</v>
      </c>
      <c r="Q585" s="9">
        <v>1019000</v>
      </c>
      <c r="R585" s="9"/>
      <c r="S585" s="43">
        <v>145</v>
      </c>
      <c r="T585" s="43">
        <v>122</v>
      </c>
      <c r="U585" s="14">
        <v>38.057142857142864</v>
      </c>
      <c r="V585" s="43" t="s">
        <v>16</v>
      </c>
      <c r="W585" s="43" t="s">
        <v>16</v>
      </c>
      <c r="X585" s="14">
        <v>7.967741935483871</v>
      </c>
      <c r="Y585" s="43">
        <v>5.4</v>
      </c>
      <c r="Z585" s="9"/>
      <c r="AA585" s="9">
        <v>14</v>
      </c>
      <c r="AB585" s="9">
        <v>13</v>
      </c>
      <c r="AC585" s="9">
        <v>2.4300000000000002</v>
      </c>
      <c r="AD585" s="9">
        <v>2.73</v>
      </c>
      <c r="AE585" s="9">
        <v>84.36</v>
      </c>
      <c r="AF585" s="9">
        <v>1.93</v>
      </c>
      <c r="AG585" s="9">
        <v>0.99</v>
      </c>
    </row>
    <row r="586" spans="16:33" x14ac:dyDescent="0.3">
      <c r="P586" s="9">
        <v>579</v>
      </c>
      <c r="Q586" s="9">
        <v>1662000</v>
      </c>
      <c r="R586" s="9"/>
      <c r="S586" s="43">
        <v>499</v>
      </c>
      <c r="T586" s="43">
        <v>233</v>
      </c>
      <c r="U586" s="14">
        <v>30.471428571428568</v>
      </c>
      <c r="V586" s="43" t="s">
        <v>16</v>
      </c>
      <c r="W586" s="43" t="s">
        <v>16</v>
      </c>
      <c r="X586" s="14">
        <v>6.7419354838709689</v>
      </c>
      <c r="Y586" s="43">
        <v>6.8</v>
      </c>
      <c r="Z586" s="9"/>
      <c r="AA586" s="9">
        <v>75</v>
      </c>
      <c r="AB586" s="9">
        <v>29</v>
      </c>
      <c r="AC586" s="9">
        <v>9.42</v>
      </c>
      <c r="AD586" s="9">
        <v>2.95</v>
      </c>
      <c r="AE586" s="9">
        <v>73.66</v>
      </c>
      <c r="AF586" s="9">
        <v>1.68</v>
      </c>
      <c r="AG586" s="9">
        <v>1.28</v>
      </c>
    </row>
    <row r="587" spans="16:33" x14ac:dyDescent="0.3">
      <c r="P587" s="9">
        <v>580</v>
      </c>
      <c r="Q587" s="9">
        <v>1088000</v>
      </c>
      <c r="R587" s="9"/>
      <c r="S587" s="43">
        <v>174</v>
      </c>
      <c r="T587" s="43">
        <v>125</v>
      </c>
      <c r="U587" s="14">
        <v>34.200000000000003</v>
      </c>
      <c r="V587" s="43" t="s">
        <v>16</v>
      </c>
      <c r="W587" s="43" t="s">
        <v>16</v>
      </c>
      <c r="X587" s="14">
        <v>6.435483870967742</v>
      </c>
      <c r="Y587" s="43">
        <v>3</v>
      </c>
      <c r="Z587" s="9"/>
      <c r="AA587" s="9">
        <v>17</v>
      </c>
      <c r="AB587" s="9">
        <v>9</v>
      </c>
      <c r="AC587" s="9">
        <v>1.23</v>
      </c>
      <c r="AD587" s="9">
        <v>1.45</v>
      </c>
      <c r="AE587" s="9">
        <v>59.56</v>
      </c>
      <c r="AF587" s="9">
        <v>1.23</v>
      </c>
      <c r="AG587" s="9">
        <v>0.79</v>
      </c>
    </row>
    <row r="588" spans="16:33" x14ac:dyDescent="0.3">
      <c r="P588" s="9">
        <v>581</v>
      </c>
      <c r="Q588" s="9">
        <v>1370000</v>
      </c>
      <c r="R588" s="9"/>
      <c r="S588" s="43">
        <v>233</v>
      </c>
      <c r="T588" s="43">
        <v>160</v>
      </c>
      <c r="U588" s="14">
        <v>34.200000000000003</v>
      </c>
      <c r="V588" s="43" t="s">
        <v>16</v>
      </c>
      <c r="W588" s="43" t="s">
        <v>16</v>
      </c>
      <c r="X588" s="14">
        <v>6.7419354838709689</v>
      </c>
      <c r="Y588" s="43">
        <v>3.4</v>
      </c>
      <c r="Z588" s="9"/>
      <c r="AA588" s="9">
        <v>25</v>
      </c>
      <c r="AB588" s="9">
        <v>10</v>
      </c>
      <c r="AC588" s="9">
        <v>10.5</v>
      </c>
      <c r="AD588" s="9">
        <v>1.94</v>
      </c>
      <c r="AE588" s="9">
        <v>64.13</v>
      </c>
      <c r="AF588" s="9">
        <v>1.1299999999999999</v>
      </c>
      <c r="AG588" s="9">
        <v>0.89</v>
      </c>
    </row>
    <row r="589" spans="16:33" x14ac:dyDescent="0.3">
      <c r="P589" s="9">
        <v>582</v>
      </c>
      <c r="Q589" s="9">
        <v>1056000</v>
      </c>
      <c r="R589" s="9"/>
      <c r="S589" s="9">
        <v>159</v>
      </c>
      <c r="T589" s="9">
        <v>131</v>
      </c>
      <c r="U589" s="14">
        <v>31.5</v>
      </c>
      <c r="V589" s="9" t="s">
        <v>16</v>
      </c>
      <c r="W589" s="9" t="s">
        <v>16</v>
      </c>
      <c r="X589" s="14">
        <v>6.435483870967742</v>
      </c>
      <c r="Y589" s="9">
        <v>3.3</v>
      </c>
      <c r="Z589" s="9"/>
      <c r="AA589" s="9">
        <v>19</v>
      </c>
      <c r="AB589" s="9">
        <v>10</v>
      </c>
      <c r="AC589" s="9">
        <v>2.71</v>
      </c>
      <c r="AD589" s="9">
        <v>2.4300000000000002</v>
      </c>
      <c r="AE589" s="9">
        <v>77.72</v>
      </c>
      <c r="AF589" s="9">
        <v>1.23</v>
      </c>
      <c r="AG589" s="9">
        <v>0.68</v>
      </c>
    </row>
    <row r="590" spans="16:33" x14ac:dyDescent="0.3">
      <c r="P590" s="9">
        <v>583</v>
      </c>
      <c r="Q590" s="9">
        <v>1013000</v>
      </c>
      <c r="R590" s="9"/>
      <c r="S590" s="9">
        <v>181</v>
      </c>
      <c r="T590" s="9">
        <v>118</v>
      </c>
      <c r="U590" s="14">
        <v>37.671428571428571</v>
      </c>
      <c r="V590" s="9" t="s">
        <v>16</v>
      </c>
      <c r="W590" s="9" t="s">
        <v>16</v>
      </c>
      <c r="X590" s="14">
        <v>7.354838709677419</v>
      </c>
      <c r="Y590" s="9">
        <v>4.7</v>
      </c>
      <c r="Z590" s="9"/>
      <c r="AA590" s="9">
        <v>16</v>
      </c>
      <c r="AB590" s="9">
        <v>10</v>
      </c>
      <c r="AC590" s="9">
        <v>3.45</v>
      </c>
      <c r="AD590" s="9">
        <v>2.83</v>
      </c>
      <c r="AE590" s="9">
        <v>80.95</v>
      </c>
      <c r="AF590" s="9">
        <v>1.59</v>
      </c>
      <c r="AG590" s="9">
        <v>0.78</v>
      </c>
    </row>
    <row r="591" spans="16:33" x14ac:dyDescent="0.3">
      <c r="P591" s="9">
        <v>584</v>
      </c>
      <c r="Q591" s="9">
        <v>1106000</v>
      </c>
      <c r="R591" s="9"/>
      <c r="S591" s="9">
        <v>213</v>
      </c>
      <c r="T591" s="9">
        <v>142</v>
      </c>
      <c r="U591" s="14">
        <v>32.271428571428572</v>
      </c>
      <c r="V591" s="9" t="s">
        <v>16</v>
      </c>
      <c r="W591" s="9" t="s">
        <v>16</v>
      </c>
      <c r="X591" s="14">
        <v>7.0483870967741931</v>
      </c>
      <c r="Y591" s="9">
        <v>4</v>
      </c>
      <c r="Z591" s="9"/>
      <c r="AA591" s="9">
        <v>16</v>
      </c>
      <c r="AB591" s="9">
        <v>9</v>
      </c>
      <c r="AC591" s="9">
        <v>3.79</v>
      </c>
      <c r="AD591" s="9">
        <v>3.58</v>
      </c>
      <c r="AE591" s="9">
        <v>89.5</v>
      </c>
      <c r="AF591" s="9">
        <v>1.62</v>
      </c>
      <c r="AG591" s="9">
        <v>0.89</v>
      </c>
    </row>
    <row r="592" spans="16:33" x14ac:dyDescent="0.3">
      <c r="P592" s="9">
        <v>585</v>
      </c>
      <c r="Q592" s="9">
        <v>983000</v>
      </c>
      <c r="R592" s="9"/>
      <c r="S592" s="9">
        <v>145</v>
      </c>
      <c r="T592" s="9">
        <v>115</v>
      </c>
      <c r="U592" s="14">
        <v>32.014285714285712</v>
      </c>
      <c r="V592" s="9" t="s">
        <v>16</v>
      </c>
      <c r="W592" s="9" t="s">
        <v>16</v>
      </c>
      <c r="X592" s="14">
        <v>7.0483870967741931</v>
      </c>
      <c r="Y592" s="9">
        <v>3.5</v>
      </c>
      <c r="Z592" s="9"/>
      <c r="AA592" s="9">
        <v>16</v>
      </c>
      <c r="AB592" s="9">
        <v>9</v>
      </c>
      <c r="AC592" s="9">
        <v>1.84</v>
      </c>
      <c r="AD592" s="9">
        <v>2.79</v>
      </c>
      <c r="AE592" s="9">
        <v>79.94</v>
      </c>
      <c r="AF592" s="9">
        <v>1.53</v>
      </c>
      <c r="AG592" s="9">
        <v>0.78</v>
      </c>
    </row>
    <row r="593" spans="16:33" x14ac:dyDescent="0.3">
      <c r="P593" s="9">
        <v>586</v>
      </c>
      <c r="Q593" s="9">
        <v>973000</v>
      </c>
      <c r="R593" s="9"/>
      <c r="S593" s="43">
        <v>235</v>
      </c>
      <c r="T593" s="43">
        <v>145</v>
      </c>
      <c r="U593" s="14">
        <v>35.1</v>
      </c>
      <c r="V593" s="43" t="s">
        <v>16</v>
      </c>
      <c r="W593" s="43" t="s">
        <v>16</v>
      </c>
      <c r="X593" s="14">
        <v>7.354838709677419</v>
      </c>
      <c r="Y593" s="43">
        <v>4.5999999999999996</v>
      </c>
      <c r="Z593" s="9"/>
      <c r="AA593" s="9">
        <v>24</v>
      </c>
      <c r="AB593" s="9">
        <v>15</v>
      </c>
      <c r="AC593" s="9">
        <v>2.85</v>
      </c>
      <c r="AD593" s="9">
        <v>5.39</v>
      </c>
      <c r="AE593" s="9">
        <v>84.36</v>
      </c>
      <c r="AF593" s="9">
        <v>1.56</v>
      </c>
      <c r="AG593" s="9">
        <v>1.3</v>
      </c>
    </row>
    <row r="594" spans="16:33" x14ac:dyDescent="0.3">
      <c r="P594" s="9">
        <v>587</v>
      </c>
      <c r="Q594" s="9">
        <v>1185000</v>
      </c>
      <c r="R594" s="9"/>
      <c r="S594" s="43">
        <v>210</v>
      </c>
      <c r="T594" s="43">
        <v>151</v>
      </c>
      <c r="U594" s="14">
        <v>31.37142857142857</v>
      </c>
      <c r="V594" s="43" t="s">
        <v>16</v>
      </c>
      <c r="W594" s="43" t="s">
        <v>16</v>
      </c>
      <c r="X594" s="14">
        <v>6.7419354838709689</v>
      </c>
      <c r="Y594" s="43">
        <v>4.5999999999999996</v>
      </c>
      <c r="Z594" s="9"/>
      <c r="AA594" s="9">
        <v>21</v>
      </c>
      <c r="AB594" s="9">
        <v>12</v>
      </c>
      <c r="AC594" s="9">
        <v>3.43</v>
      </c>
      <c r="AD594" s="9">
        <v>3.68</v>
      </c>
      <c r="AE594" s="9">
        <v>89.24</v>
      </c>
      <c r="AF594" s="9">
        <v>1.53</v>
      </c>
      <c r="AG594" s="9">
        <v>1.1599999999999999</v>
      </c>
    </row>
    <row r="595" spans="16:33" x14ac:dyDescent="0.3">
      <c r="P595" s="9">
        <v>588</v>
      </c>
      <c r="Q595" s="9">
        <v>1131000</v>
      </c>
      <c r="R595" s="9"/>
      <c r="S595" s="43">
        <v>214</v>
      </c>
      <c r="T595" s="43">
        <v>139</v>
      </c>
      <c r="U595" s="14">
        <v>30.6</v>
      </c>
      <c r="V595" s="43" t="s">
        <v>16</v>
      </c>
      <c r="W595" s="43" t="s">
        <v>16</v>
      </c>
      <c r="X595" s="14">
        <v>7.0483870967741931</v>
      </c>
      <c r="Y595" s="43">
        <v>4.2</v>
      </c>
      <c r="Z595" s="9"/>
      <c r="AA595" s="9">
        <v>22</v>
      </c>
      <c r="AB595" s="9">
        <v>14</v>
      </c>
      <c r="AC595" s="9">
        <v>1.81</v>
      </c>
      <c r="AD595" s="9">
        <v>4.21</v>
      </c>
      <c r="AE595" s="9">
        <v>78.16</v>
      </c>
      <c r="AF595" s="9">
        <v>1.41</v>
      </c>
      <c r="AG595" s="9">
        <v>1.0900000000000001</v>
      </c>
    </row>
    <row r="596" spans="16:33" x14ac:dyDescent="0.3">
      <c r="P596" s="9">
        <v>589</v>
      </c>
      <c r="Q596" s="9">
        <v>1015000</v>
      </c>
      <c r="R596" s="9"/>
      <c r="S596" s="43">
        <v>197</v>
      </c>
      <c r="T596" s="43">
        <v>123</v>
      </c>
      <c r="U596" s="14">
        <v>32.014285714285712</v>
      </c>
      <c r="V596" s="43" t="s">
        <v>16</v>
      </c>
      <c r="W596" s="43" t="s">
        <v>16</v>
      </c>
      <c r="X596" s="14">
        <v>7.354838709677419</v>
      </c>
      <c r="Y596" s="43">
        <v>4.5999999999999996</v>
      </c>
      <c r="Z596" s="9"/>
      <c r="AA596" s="9">
        <v>20</v>
      </c>
      <c r="AB596" s="9">
        <v>15</v>
      </c>
      <c r="AC596" s="9">
        <v>1.23</v>
      </c>
      <c r="AD596" s="9">
        <v>2.69</v>
      </c>
      <c r="AE596" s="9">
        <v>86.45</v>
      </c>
      <c r="AF596" s="9">
        <v>1.78</v>
      </c>
      <c r="AG596" s="9">
        <v>1.0900000000000001</v>
      </c>
    </row>
    <row r="597" spans="16:33" x14ac:dyDescent="0.3">
      <c r="P597" s="9">
        <v>590</v>
      </c>
      <c r="Q597" s="9">
        <v>1029000</v>
      </c>
      <c r="R597" s="9"/>
      <c r="S597" s="43">
        <v>194</v>
      </c>
      <c r="T597" s="43">
        <v>130</v>
      </c>
      <c r="U597" s="14">
        <v>37.285714285714285</v>
      </c>
      <c r="V597" s="43" t="s">
        <v>16</v>
      </c>
      <c r="W597" s="43" t="s">
        <v>16</v>
      </c>
      <c r="X597" s="14">
        <v>8.2741935483870961</v>
      </c>
      <c r="Y597" s="43">
        <v>6</v>
      </c>
      <c r="Z597" s="9"/>
      <c r="AA597" s="9">
        <v>18</v>
      </c>
      <c r="AB597" s="9">
        <v>10</v>
      </c>
      <c r="AC597" s="9">
        <v>1.49</v>
      </c>
      <c r="AD597" s="9">
        <v>1.81</v>
      </c>
      <c r="AE597" s="9">
        <v>99.78</v>
      </c>
      <c r="AF597" s="9">
        <v>1.69</v>
      </c>
      <c r="AG597" s="9">
        <v>1.1000000000000001</v>
      </c>
    </row>
    <row r="598" spans="16:33" x14ac:dyDescent="0.3">
      <c r="P598" s="9">
        <v>591</v>
      </c>
      <c r="Q598" s="9">
        <v>1159000</v>
      </c>
      <c r="R598" s="9"/>
      <c r="S598" s="43">
        <v>256</v>
      </c>
      <c r="T598" s="43">
        <v>158</v>
      </c>
      <c r="U598" s="14">
        <v>35.228571428571428</v>
      </c>
      <c r="V598" s="43" t="s">
        <v>16</v>
      </c>
      <c r="W598" s="43" t="s">
        <v>16</v>
      </c>
      <c r="X598" s="14">
        <v>6.435483870967742</v>
      </c>
      <c r="Y598" s="43">
        <v>5.3</v>
      </c>
      <c r="Z598" s="9"/>
      <c r="AA598" s="9">
        <v>17</v>
      </c>
      <c r="AB598" s="9">
        <v>9</v>
      </c>
      <c r="AC598" s="9">
        <v>3.27</v>
      </c>
      <c r="AD598" s="9">
        <v>2.5299999999999998</v>
      </c>
      <c r="AE598" s="9">
        <v>89.46</v>
      </c>
      <c r="AF598" s="9">
        <v>2.2999999999999998</v>
      </c>
      <c r="AG598" s="9">
        <v>1.17</v>
      </c>
    </row>
    <row r="599" spans="16:33" x14ac:dyDescent="0.3">
      <c r="P599" s="9">
        <v>592</v>
      </c>
      <c r="Q599" s="9">
        <v>2721000</v>
      </c>
      <c r="R599" s="9"/>
      <c r="S599" s="43">
        <v>337</v>
      </c>
      <c r="T599" s="43">
        <v>158</v>
      </c>
      <c r="U599" s="14">
        <v>13.114285714285714</v>
      </c>
      <c r="V599" s="43" t="s">
        <v>16</v>
      </c>
      <c r="W599" s="43" t="s">
        <v>16</v>
      </c>
      <c r="X599" s="14">
        <v>3.9838709677419355</v>
      </c>
      <c r="Y599" s="43">
        <v>4</v>
      </c>
      <c r="Z599" s="9"/>
      <c r="AA599" s="9">
        <v>41</v>
      </c>
      <c r="AB599" s="9">
        <v>20</v>
      </c>
      <c r="AC599" s="9">
        <v>2.89</v>
      </c>
      <c r="AD599" s="9">
        <v>1.64</v>
      </c>
      <c r="AE599" s="9">
        <v>70.22</v>
      </c>
      <c r="AF599" s="9">
        <v>1.84</v>
      </c>
      <c r="AG599" s="9">
        <v>1.39</v>
      </c>
    </row>
    <row r="600" spans="16:33" x14ac:dyDescent="0.3">
      <c r="P600" s="9">
        <v>593</v>
      </c>
      <c r="Q600" s="9">
        <v>2467000</v>
      </c>
      <c r="R600" s="9"/>
      <c r="S600" s="43">
        <v>98</v>
      </c>
      <c r="T600" s="43">
        <v>46</v>
      </c>
      <c r="U600" s="14">
        <v>8.2285714285714295</v>
      </c>
      <c r="V600" s="43" t="s">
        <v>16</v>
      </c>
      <c r="W600" s="43" t="s">
        <v>16</v>
      </c>
      <c r="X600" s="14">
        <v>2.4516129032258065</v>
      </c>
      <c r="Y600" s="43">
        <v>2</v>
      </c>
      <c r="Z600" s="9"/>
      <c r="AA600" s="9">
        <v>21</v>
      </c>
      <c r="AB600" s="9">
        <v>8</v>
      </c>
      <c r="AC600" s="9">
        <v>0.7</v>
      </c>
      <c r="AD600" s="9">
        <v>0.03</v>
      </c>
      <c r="AE600" s="9">
        <v>57.12</v>
      </c>
      <c r="AF600" s="9">
        <v>1.06</v>
      </c>
      <c r="AG600" s="9">
        <v>0.95</v>
      </c>
    </row>
    <row r="601" spans="16:33" x14ac:dyDescent="0.3">
      <c r="P601" s="9">
        <v>594</v>
      </c>
      <c r="Q601" s="9">
        <v>1354000</v>
      </c>
      <c r="R601" s="9"/>
      <c r="S601" s="43">
        <v>115</v>
      </c>
      <c r="T601" s="43">
        <v>87</v>
      </c>
      <c r="U601" s="14">
        <v>25.714285714285715</v>
      </c>
      <c r="V601" s="43" t="s">
        <v>16</v>
      </c>
      <c r="W601" s="43" t="s">
        <v>16</v>
      </c>
      <c r="X601" s="14">
        <v>4.903225806451613</v>
      </c>
      <c r="Y601" s="43">
        <v>3.3</v>
      </c>
      <c r="Z601" s="9"/>
      <c r="AA601" s="9">
        <v>25</v>
      </c>
      <c r="AB601" s="9">
        <v>7</v>
      </c>
      <c r="AC601" s="9">
        <v>0.41</v>
      </c>
      <c r="AD601" s="9">
        <v>1.38</v>
      </c>
      <c r="AE601" s="9">
        <v>65.900000000000006</v>
      </c>
      <c r="AF601" s="9">
        <v>0.77</v>
      </c>
      <c r="AG601" s="9">
        <v>0.84</v>
      </c>
    </row>
    <row r="602" spans="16:33" x14ac:dyDescent="0.3">
      <c r="P602" s="9">
        <v>595</v>
      </c>
      <c r="Q602" s="9">
        <v>1137000</v>
      </c>
      <c r="R602" s="9"/>
      <c r="S602" s="43">
        <v>133</v>
      </c>
      <c r="T602" s="43">
        <v>100</v>
      </c>
      <c r="U602" s="14">
        <v>32.271428571428572</v>
      </c>
      <c r="V602" s="43" t="s">
        <v>16</v>
      </c>
      <c r="W602" s="43" t="s">
        <v>16</v>
      </c>
      <c r="X602" s="14">
        <v>6.435483870967742</v>
      </c>
      <c r="Y602" s="43">
        <v>4.2</v>
      </c>
      <c r="Z602" s="9"/>
      <c r="AA602" s="9">
        <v>17</v>
      </c>
      <c r="AB602" s="9">
        <v>6</v>
      </c>
      <c r="AC602" s="9">
        <v>2.97</v>
      </c>
      <c r="AD602" s="9">
        <v>2.99</v>
      </c>
      <c r="AE602" s="9">
        <v>72.58</v>
      </c>
      <c r="AF602" s="9">
        <v>1.1299999999999999</v>
      </c>
      <c r="AG602" s="9">
        <v>0.66</v>
      </c>
    </row>
    <row r="603" spans="16:33" x14ac:dyDescent="0.3">
      <c r="P603" s="9">
        <v>596</v>
      </c>
      <c r="Q603" s="9">
        <v>1138000</v>
      </c>
      <c r="R603" s="9"/>
      <c r="S603" s="43">
        <v>150</v>
      </c>
      <c r="T603" s="43">
        <v>129</v>
      </c>
      <c r="U603" s="14">
        <v>34.071428571428569</v>
      </c>
      <c r="V603" s="43" t="s">
        <v>16</v>
      </c>
      <c r="W603" s="43" t="s">
        <v>16</v>
      </c>
      <c r="X603" s="14">
        <v>6.7419354838709689</v>
      </c>
      <c r="Y603" s="43">
        <v>4.4000000000000004</v>
      </c>
      <c r="Z603" s="9"/>
      <c r="AA603" s="9">
        <v>8</v>
      </c>
      <c r="AB603" s="9">
        <v>8</v>
      </c>
      <c r="AC603" s="9">
        <v>3.45</v>
      </c>
      <c r="AD603" s="9">
        <v>2.86</v>
      </c>
      <c r="AE603" s="9">
        <v>86.71</v>
      </c>
      <c r="AF603" s="9">
        <v>1.35</v>
      </c>
      <c r="AG603" s="9">
        <v>0.72</v>
      </c>
    </row>
    <row r="604" spans="16:33" x14ac:dyDescent="0.3">
      <c r="P604" s="9">
        <v>597</v>
      </c>
      <c r="Q604" s="9">
        <v>1064000</v>
      </c>
      <c r="R604" s="9"/>
      <c r="S604" s="43">
        <v>145</v>
      </c>
      <c r="T604" s="43">
        <v>104</v>
      </c>
      <c r="U604" s="14">
        <v>32.528571428571432</v>
      </c>
      <c r="V604" s="43" t="s">
        <v>16</v>
      </c>
      <c r="W604" s="43" t="s">
        <v>16</v>
      </c>
      <c r="X604" s="14">
        <v>7.354838709677419</v>
      </c>
      <c r="Y604" s="43">
        <v>4.4000000000000004</v>
      </c>
      <c r="Z604" s="9"/>
      <c r="AA604" s="9">
        <v>8</v>
      </c>
      <c r="AB604" s="9">
        <v>8</v>
      </c>
      <c r="AC604" s="9">
        <v>2.58</v>
      </c>
      <c r="AD604" s="9">
        <v>1.22</v>
      </c>
      <c r="AE604" s="9">
        <v>102.79</v>
      </c>
      <c r="AF604" s="9">
        <v>1.56</v>
      </c>
      <c r="AG604" s="9">
        <v>0.7</v>
      </c>
    </row>
    <row r="605" spans="16:33" x14ac:dyDescent="0.3">
      <c r="P605" s="9">
        <v>598</v>
      </c>
      <c r="Q605" s="9">
        <v>1065000</v>
      </c>
      <c r="R605" s="9"/>
      <c r="S605" s="43">
        <v>152</v>
      </c>
      <c r="T605" s="43">
        <v>108</v>
      </c>
      <c r="U605" s="14">
        <v>33.685714285714283</v>
      </c>
      <c r="V605" s="43" t="s">
        <v>16</v>
      </c>
      <c r="W605" s="43" t="s">
        <v>16</v>
      </c>
      <c r="X605" s="14">
        <v>8.2741935483870961</v>
      </c>
      <c r="Y605" s="43">
        <v>3.7</v>
      </c>
      <c r="Z605" s="9"/>
      <c r="AA605" s="9">
        <v>8</v>
      </c>
      <c r="AB605" s="9">
        <v>9</v>
      </c>
      <c r="AC605" s="9">
        <v>2.31</v>
      </c>
      <c r="AD605" s="9">
        <v>1.87</v>
      </c>
      <c r="AE605" s="9">
        <v>88.04</v>
      </c>
      <c r="AF605" s="9">
        <v>1.78</v>
      </c>
      <c r="AG605" s="9">
        <v>0.59</v>
      </c>
    </row>
    <row r="606" spans="16:33" x14ac:dyDescent="0.3">
      <c r="P606" s="9">
        <v>599</v>
      </c>
      <c r="Q606" s="9">
        <v>1033000</v>
      </c>
      <c r="R606" s="9"/>
      <c r="S606" s="9">
        <v>161</v>
      </c>
      <c r="T606" s="9">
        <v>124</v>
      </c>
      <c r="U606" s="14">
        <v>32.4</v>
      </c>
      <c r="V606" s="9" t="s">
        <v>16</v>
      </c>
      <c r="W606" s="9" t="s">
        <v>16</v>
      </c>
      <c r="X606" s="14">
        <v>8.2741935483870961</v>
      </c>
      <c r="Y606" s="9">
        <v>4.5</v>
      </c>
      <c r="Z606" s="9"/>
      <c r="AA606" s="9">
        <v>9</v>
      </c>
      <c r="AB606" s="9">
        <v>9</v>
      </c>
      <c r="AC606" s="9">
        <v>2.7</v>
      </c>
      <c r="AD606" s="9">
        <v>2.4</v>
      </c>
      <c r="AE606" s="9">
        <v>90.48</v>
      </c>
      <c r="AF606" s="9">
        <v>2.21</v>
      </c>
      <c r="AG606" s="9">
        <v>0.76</v>
      </c>
    </row>
    <row r="607" spans="16:33" x14ac:dyDescent="0.3">
      <c r="P607" s="9">
        <v>600</v>
      </c>
      <c r="Q607" s="9">
        <v>1855000</v>
      </c>
      <c r="R607" s="9"/>
      <c r="S607" s="9">
        <v>347</v>
      </c>
      <c r="T607" s="9">
        <v>172</v>
      </c>
      <c r="U607" s="14">
        <v>25.071428571428573</v>
      </c>
      <c r="V607" s="9" t="s">
        <v>16</v>
      </c>
      <c r="W607" s="9" t="s">
        <v>16</v>
      </c>
      <c r="X607" s="14">
        <v>5.82258064516129</v>
      </c>
      <c r="Y607" s="9">
        <v>5.5</v>
      </c>
      <c r="Z607" s="9"/>
      <c r="AA607" s="9">
        <v>27</v>
      </c>
      <c r="AB607" s="9">
        <v>13</v>
      </c>
      <c r="AC607" s="9">
        <v>7.26</v>
      </c>
      <c r="AD607" s="9">
        <v>2.27</v>
      </c>
      <c r="AE607" s="9">
        <v>73.739999999999995</v>
      </c>
      <c r="AF607" s="9">
        <v>1.2</v>
      </c>
      <c r="AG607" s="9">
        <v>1.03</v>
      </c>
    </row>
    <row r="608" spans="16:33" x14ac:dyDescent="0.3">
      <c r="P608" s="9">
        <v>601</v>
      </c>
      <c r="Q608" s="9">
        <v>1126000</v>
      </c>
      <c r="R608" s="9"/>
      <c r="S608" s="43">
        <v>167</v>
      </c>
      <c r="T608" s="43">
        <v>117</v>
      </c>
      <c r="U608" s="14">
        <v>30.471428571428568</v>
      </c>
      <c r="V608" s="43" t="s">
        <v>16</v>
      </c>
      <c r="W608" s="43" t="s">
        <v>16</v>
      </c>
      <c r="X608" s="14">
        <v>5.82258064516129</v>
      </c>
      <c r="Y608" s="43">
        <v>3.6</v>
      </c>
      <c r="Z608" s="9"/>
      <c r="AA608" s="9">
        <v>11</v>
      </c>
      <c r="AB608" s="9">
        <v>7</v>
      </c>
      <c r="AC608" s="9">
        <v>1.35</v>
      </c>
      <c r="AD608" s="9">
        <v>2.2000000000000002</v>
      </c>
      <c r="AE608" s="9">
        <v>62.66</v>
      </c>
      <c r="AF608" s="9">
        <v>1.04</v>
      </c>
      <c r="AG608" s="9">
        <v>0.67</v>
      </c>
    </row>
    <row r="609" spans="16:33" x14ac:dyDescent="0.3">
      <c r="P609" s="9">
        <v>602</v>
      </c>
      <c r="Q609" s="9">
        <v>1196000</v>
      </c>
      <c r="R609" s="9"/>
      <c r="S609" s="9">
        <v>207</v>
      </c>
      <c r="T609" s="9">
        <v>148</v>
      </c>
      <c r="U609" s="14">
        <v>37.928571428571431</v>
      </c>
      <c r="V609" s="9" t="s">
        <v>16</v>
      </c>
      <c r="W609" s="9" t="s">
        <v>16</v>
      </c>
      <c r="X609" s="14">
        <v>7.661290322580645</v>
      </c>
      <c r="Y609" s="9">
        <v>5.2</v>
      </c>
      <c r="Z609" s="9"/>
      <c r="AA609" s="9">
        <v>11</v>
      </c>
      <c r="AB609" s="9">
        <v>8</v>
      </c>
      <c r="AC609" s="9">
        <v>5.18</v>
      </c>
      <c r="AD609" s="9">
        <v>1.71</v>
      </c>
      <c r="AE609" s="9">
        <v>96.68</v>
      </c>
      <c r="AF609" s="9">
        <v>1.01</v>
      </c>
      <c r="AG609" s="9">
        <v>0.48</v>
      </c>
    </row>
    <row r="610" spans="16:33" x14ac:dyDescent="0.3">
      <c r="P610" s="9">
        <v>603</v>
      </c>
      <c r="Q610" s="9">
        <v>1246000</v>
      </c>
      <c r="R610" s="9"/>
      <c r="S610" s="9">
        <v>211</v>
      </c>
      <c r="T610" s="9">
        <v>144</v>
      </c>
      <c r="U610" s="14">
        <v>39.085714285714282</v>
      </c>
      <c r="V610" s="9" t="s">
        <v>16</v>
      </c>
      <c r="W610" s="9" t="s">
        <v>16</v>
      </c>
      <c r="X610" s="14">
        <v>7.354838709677419</v>
      </c>
      <c r="Y610" s="9">
        <v>5.3</v>
      </c>
      <c r="Z610" s="9"/>
      <c r="AA610" s="9">
        <v>11</v>
      </c>
      <c r="AB610" s="9">
        <v>8</v>
      </c>
      <c r="AC610" s="9">
        <v>4.2699999999999996</v>
      </c>
      <c r="AD610" s="9">
        <v>2.37</v>
      </c>
      <c r="AE610" s="9">
        <v>131.4</v>
      </c>
      <c r="AF610" s="9">
        <v>1.1599999999999999</v>
      </c>
      <c r="AG610" s="9">
        <v>0.56999999999999995</v>
      </c>
    </row>
    <row r="611" spans="16:33" x14ac:dyDescent="0.3">
      <c r="P611" s="9">
        <v>604</v>
      </c>
      <c r="Q611" s="9">
        <v>1356000</v>
      </c>
      <c r="R611" s="9"/>
      <c r="S611" s="43">
        <v>204</v>
      </c>
      <c r="T611" s="43">
        <v>139</v>
      </c>
      <c r="U611" s="14">
        <v>33.428571428571431</v>
      </c>
      <c r="V611" s="43" t="s">
        <v>16</v>
      </c>
      <c r="W611" s="43" t="s">
        <v>16</v>
      </c>
      <c r="X611" s="14">
        <v>7.354838709677419</v>
      </c>
      <c r="Y611" s="43">
        <v>4.8</v>
      </c>
      <c r="Z611" s="9"/>
      <c r="AA611" s="9">
        <v>10</v>
      </c>
      <c r="AB611" s="9">
        <v>10</v>
      </c>
      <c r="AC611" s="9">
        <v>4.51</v>
      </c>
      <c r="AD611" s="9">
        <v>1.1200000000000001</v>
      </c>
      <c r="AE611" s="9">
        <v>98.23</v>
      </c>
      <c r="AF611" s="9">
        <v>1.38</v>
      </c>
      <c r="AG611" s="9">
        <v>0.84</v>
      </c>
    </row>
    <row r="612" spans="16:33" x14ac:dyDescent="0.3">
      <c r="P612" s="9">
        <v>605</v>
      </c>
      <c r="Q612" s="9">
        <v>1120000</v>
      </c>
      <c r="R612" s="9"/>
      <c r="S612" s="43">
        <v>138</v>
      </c>
      <c r="T612" s="43">
        <v>120</v>
      </c>
      <c r="U612" s="14">
        <v>38.442857142857136</v>
      </c>
      <c r="V612" s="43" t="s">
        <v>16</v>
      </c>
      <c r="W612" s="43" t="s">
        <v>16</v>
      </c>
      <c r="X612" s="14">
        <v>9.193548387096774</v>
      </c>
      <c r="Y612" s="43">
        <v>4.3</v>
      </c>
      <c r="Z612" s="9"/>
      <c r="AA612" s="9">
        <v>10</v>
      </c>
      <c r="AB612" s="9">
        <v>10</v>
      </c>
      <c r="AC612" s="9">
        <v>2.88</v>
      </c>
      <c r="AD612" s="9">
        <v>2.6</v>
      </c>
      <c r="AE612" s="9">
        <v>88.13</v>
      </c>
      <c r="AF612" s="9">
        <v>1.35</v>
      </c>
      <c r="AG612" s="9">
        <v>0.76</v>
      </c>
    </row>
    <row r="613" spans="16:33" x14ac:dyDescent="0.3">
      <c r="P613" s="9">
        <v>606</v>
      </c>
      <c r="Q613" s="9">
        <v>1389000</v>
      </c>
      <c r="R613" s="9"/>
      <c r="S613" s="43">
        <v>247</v>
      </c>
      <c r="T613" s="43">
        <v>185</v>
      </c>
      <c r="U613" s="14">
        <v>40.24285714285714</v>
      </c>
      <c r="V613" s="43" t="s">
        <v>16</v>
      </c>
      <c r="W613" s="43" t="s">
        <v>16</v>
      </c>
      <c r="X613" s="14">
        <v>8.2741935483870961</v>
      </c>
      <c r="Y613" s="43">
        <v>5.3</v>
      </c>
      <c r="Z613" s="9"/>
      <c r="AA613" s="9">
        <v>11</v>
      </c>
      <c r="AB613" s="9">
        <v>9</v>
      </c>
      <c r="AC613" s="9">
        <v>4.91</v>
      </c>
      <c r="AD613" s="9">
        <v>2.5299999999999998</v>
      </c>
      <c r="AE613" s="9">
        <v>100.93</v>
      </c>
      <c r="AF613" s="9">
        <v>1.07</v>
      </c>
      <c r="AG613" s="9">
        <v>0.71</v>
      </c>
    </row>
    <row r="614" spans="16:33" x14ac:dyDescent="0.3">
      <c r="P614" s="43">
        <v>607</v>
      </c>
      <c r="Q614" s="43">
        <v>1382000</v>
      </c>
      <c r="R614" s="43"/>
      <c r="S614" s="43">
        <v>217</v>
      </c>
      <c r="T614" s="43">
        <v>139</v>
      </c>
      <c r="U614" s="42">
        <v>35.485714285714288</v>
      </c>
      <c r="V614" s="43" t="s">
        <v>16</v>
      </c>
      <c r="W614" s="43" t="s">
        <v>16</v>
      </c>
      <c r="X614" s="42">
        <v>7.354838709677419</v>
      </c>
      <c r="Y614" s="43">
        <v>4.5</v>
      </c>
      <c r="Z614" s="43"/>
      <c r="AA614" s="43">
        <v>10</v>
      </c>
      <c r="AB614" s="43">
        <v>10</v>
      </c>
      <c r="AC614" s="43">
        <v>3.95</v>
      </c>
      <c r="AD614" s="43">
        <v>2.56</v>
      </c>
      <c r="AE614" s="43">
        <v>82.99</v>
      </c>
      <c r="AF614" s="9">
        <v>1.07</v>
      </c>
      <c r="AG614" s="9">
        <v>0.74</v>
      </c>
    </row>
    <row r="615" spans="16:33" x14ac:dyDescent="0.3">
      <c r="P615" s="9">
        <v>608</v>
      </c>
      <c r="Q615" s="9">
        <v>1270000</v>
      </c>
      <c r="R615" s="9"/>
      <c r="S615" s="43">
        <v>190</v>
      </c>
      <c r="T615" s="43">
        <v>153</v>
      </c>
      <c r="U615" s="14">
        <v>43.2</v>
      </c>
      <c r="V615" s="43" t="s">
        <v>16</v>
      </c>
      <c r="W615" s="43" t="s">
        <v>16</v>
      </c>
      <c r="X615" s="14">
        <v>8.5806451612903221</v>
      </c>
      <c r="Y615" s="43">
        <v>5.0999999999999996</v>
      </c>
      <c r="Z615" s="9"/>
      <c r="AA615" s="9">
        <v>10</v>
      </c>
      <c r="AB615" s="9">
        <v>9</v>
      </c>
      <c r="AC615" s="9">
        <v>3.79</v>
      </c>
      <c r="AD615" s="9">
        <v>3.84</v>
      </c>
      <c r="AE615" s="9">
        <v>93.4</v>
      </c>
      <c r="AF615" s="9">
        <v>0.77</v>
      </c>
      <c r="AG615" s="9">
        <v>0.72</v>
      </c>
    </row>
    <row r="616" spans="16:33" x14ac:dyDescent="0.3">
      <c r="P616" s="9">
        <v>609</v>
      </c>
      <c r="Q616" s="9">
        <v>1379000</v>
      </c>
      <c r="R616" s="9"/>
      <c r="S616" s="9">
        <v>198</v>
      </c>
      <c r="T616" s="9">
        <v>180</v>
      </c>
      <c r="U616" s="14">
        <v>46.028571428571425</v>
      </c>
      <c r="V616" s="9" t="s">
        <v>16</v>
      </c>
      <c r="W616" s="9" t="s">
        <v>16</v>
      </c>
      <c r="X616" s="14">
        <v>9.5</v>
      </c>
      <c r="Y616" s="9">
        <v>5.2</v>
      </c>
      <c r="Z616" s="9"/>
      <c r="AA616" s="9">
        <v>9</v>
      </c>
      <c r="AB616" s="9">
        <v>9</v>
      </c>
      <c r="AC616" s="9">
        <v>4.3099999999999996</v>
      </c>
      <c r="AD616" s="9">
        <v>3.35</v>
      </c>
      <c r="AE616" s="9">
        <v>105.22</v>
      </c>
      <c r="AF616" s="9">
        <v>1.1299999999999999</v>
      </c>
      <c r="AG616" s="9">
        <v>0.73</v>
      </c>
    </row>
    <row r="617" spans="16:33" x14ac:dyDescent="0.3">
      <c r="P617" s="9">
        <v>610</v>
      </c>
      <c r="Q617" s="9">
        <v>1385000</v>
      </c>
      <c r="R617" s="9"/>
      <c r="S617" s="9">
        <v>260</v>
      </c>
      <c r="T617" s="9">
        <v>216</v>
      </c>
      <c r="U617" s="14">
        <v>44.74285714285714</v>
      </c>
      <c r="V617" s="9" t="s">
        <v>16</v>
      </c>
      <c r="W617" s="9" t="s">
        <v>16</v>
      </c>
      <c r="X617" s="14">
        <v>10.725806451612904</v>
      </c>
      <c r="Y617" s="9">
        <v>5.8</v>
      </c>
      <c r="Z617" s="9"/>
      <c r="AA617" s="9">
        <v>8</v>
      </c>
      <c r="AB617" s="9">
        <v>12</v>
      </c>
      <c r="AC617" s="9">
        <v>3.78</v>
      </c>
      <c r="AD617" s="9">
        <v>3.25</v>
      </c>
      <c r="AE617" s="9">
        <v>120.55</v>
      </c>
      <c r="AF617" s="9">
        <v>1.29</v>
      </c>
      <c r="AG617" s="9">
        <v>0.73</v>
      </c>
    </row>
    <row r="618" spans="16:33" x14ac:dyDescent="0.3">
      <c r="P618" s="9">
        <v>611</v>
      </c>
      <c r="Q618" s="9">
        <v>1295000</v>
      </c>
      <c r="R618" s="9"/>
      <c r="S618" s="9">
        <v>201</v>
      </c>
      <c r="T618" s="9">
        <v>144</v>
      </c>
      <c r="U618" s="14">
        <v>49.371428571428567</v>
      </c>
      <c r="V618" s="9" t="s">
        <v>16</v>
      </c>
      <c r="W618" s="9" t="s">
        <v>16</v>
      </c>
      <c r="X618" s="14">
        <v>8.887096774193548</v>
      </c>
      <c r="Y618" s="9">
        <v>5.4</v>
      </c>
      <c r="Z618" s="9"/>
      <c r="AA618" s="9">
        <v>16</v>
      </c>
      <c r="AB618" s="9">
        <v>5</v>
      </c>
      <c r="AC618" s="9">
        <v>2.84</v>
      </c>
      <c r="AD618" s="9">
        <v>2.92</v>
      </c>
      <c r="AE618" s="9">
        <v>124.71</v>
      </c>
      <c r="AF618" s="9">
        <v>2.2999999999999998</v>
      </c>
      <c r="AG618" s="9">
        <v>1.34</v>
      </c>
    </row>
    <row r="619" spans="16:33" x14ac:dyDescent="0.3">
      <c r="P619" s="9">
        <v>612</v>
      </c>
      <c r="Q619" s="9">
        <v>1222000</v>
      </c>
      <c r="R619" s="9"/>
      <c r="S619" s="9">
        <v>185</v>
      </c>
      <c r="T619" s="9">
        <v>141</v>
      </c>
      <c r="U619" s="14">
        <v>47.057142857142864</v>
      </c>
      <c r="V619" s="9" t="s">
        <v>16</v>
      </c>
      <c r="W619" s="9" t="s">
        <v>16</v>
      </c>
      <c r="X619" s="14">
        <v>9.193548387096774</v>
      </c>
      <c r="Y619" s="9">
        <v>6.9</v>
      </c>
      <c r="Z619" s="9"/>
      <c r="AA619" s="9">
        <v>8</v>
      </c>
      <c r="AB619" s="9">
        <v>7</v>
      </c>
      <c r="AC619" s="9">
        <v>4.0599999999999996</v>
      </c>
      <c r="AD619" s="9">
        <v>3.88</v>
      </c>
      <c r="AE619" s="9">
        <v>121.34</v>
      </c>
      <c r="AF619" s="9">
        <v>2.2400000000000002</v>
      </c>
      <c r="AG619" s="9">
        <v>1.06</v>
      </c>
    </row>
    <row r="620" spans="16:33" x14ac:dyDescent="0.3">
      <c r="P620" s="9">
        <v>613</v>
      </c>
      <c r="Q620" s="9">
        <v>1215000</v>
      </c>
      <c r="R620" s="9"/>
      <c r="S620" s="43">
        <v>200</v>
      </c>
      <c r="T620" s="43">
        <v>176</v>
      </c>
      <c r="U620" s="14">
        <v>48.471428571428575</v>
      </c>
      <c r="V620" s="43" t="s">
        <v>16</v>
      </c>
      <c r="W620" s="43" t="s">
        <v>16</v>
      </c>
      <c r="X620" s="14">
        <v>9.193548387096774</v>
      </c>
      <c r="Y620" s="43">
        <v>6.8</v>
      </c>
      <c r="Z620" s="9"/>
      <c r="AA620" s="9">
        <v>9</v>
      </c>
      <c r="AB620" s="9">
        <v>7</v>
      </c>
      <c r="AC620" s="9">
        <v>3.28</v>
      </c>
      <c r="AD620" s="9">
        <v>3.78</v>
      </c>
      <c r="AE620" s="9">
        <v>120.28</v>
      </c>
      <c r="AF620" s="9">
        <v>1.04</v>
      </c>
      <c r="AG620" s="9">
        <v>0.75</v>
      </c>
    </row>
    <row r="621" spans="16:33" x14ac:dyDescent="0.3">
      <c r="P621" s="9">
        <v>614</v>
      </c>
      <c r="Q621" s="9">
        <v>1536000</v>
      </c>
      <c r="R621" s="9"/>
      <c r="S621" s="43">
        <v>294</v>
      </c>
      <c r="T621" s="43">
        <v>201</v>
      </c>
      <c r="U621" s="14">
        <v>43.2</v>
      </c>
      <c r="V621" s="43" t="s">
        <v>16</v>
      </c>
      <c r="W621" s="43" t="s">
        <v>16</v>
      </c>
      <c r="X621" s="14">
        <v>8.5806451612903221</v>
      </c>
      <c r="Y621" s="43">
        <v>6.8</v>
      </c>
      <c r="Z621" s="9"/>
      <c r="AA621" s="9">
        <v>12</v>
      </c>
      <c r="AB621" s="9">
        <v>9</v>
      </c>
      <c r="AC621" s="9">
        <v>4.54</v>
      </c>
      <c r="AD621" s="9">
        <v>3.58</v>
      </c>
      <c r="AE621" s="9">
        <v>127.28</v>
      </c>
      <c r="AF621" s="9">
        <v>1.04</v>
      </c>
      <c r="AG621" s="9">
        <v>0.56999999999999995</v>
      </c>
    </row>
    <row r="622" spans="16:33" x14ac:dyDescent="0.3">
      <c r="P622" s="9">
        <v>615</v>
      </c>
      <c r="Q622" s="9">
        <v>1676000</v>
      </c>
      <c r="R622" s="9"/>
      <c r="S622" s="43">
        <v>312</v>
      </c>
      <c r="T622" s="43">
        <v>185</v>
      </c>
      <c r="U622" s="14">
        <v>37.928571428571431</v>
      </c>
      <c r="V622" s="43" t="s">
        <v>16</v>
      </c>
      <c r="W622" s="43" t="s">
        <v>16</v>
      </c>
      <c r="X622" s="14">
        <v>7.354838709677419</v>
      </c>
      <c r="Y622" s="43">
        <v>6.6</v>
      </c>
      <c r="Z622" s="9"/>
      <c r="AA622" s="9">
        <v>18</v>
      </c>
      <c r="AB622" s="9">
        <v>14</v>
      </c>
      <c r="AC622" s="9">
        <v>5.48</v>
      </c>
      <c r="AD622" s="9">
        <v>2.64</v>
      </c>
      <c r="AE622" s="9">
        <v>107.61</v>
      </c>
      <c r="AF622" s="9">
        <v>1.53</v>
      </c>
      <c r="AG622" s="9">
        <v>1.06</v>
      </c>
    </row>
    <row r="623" spans="16:33" x14ac:dyDescent="0.3">
      <c r="P623" s="9">
        <v>616</v>
      </c>
      <c r="Q623" s="9">
        <v>2342000</v>
      </c>
      <c r="R623" s="9"/>
      <c r="S623" s="43">
        <v>265</v>
      </c>
      <c r="T623" s="43">
        <v>149</v>
      </c>
      <c r="U623" s="14">
        <v>21.857142857142858</v>
      </c>
      <c r="V623" s="43" t="s">
        <v>16</v>
      </c>
      <c r="W623" s="43" t="s">
        <v>16</v>
      </c>
      <c r="X623" s="14">
        <v>4.290322580645161</v>
      </c>
      <c r="Y623" s="43">
        <v>4.3</v>
      </c>
      <c r="Z623" s="9"/>
      <c r="AA623" s="9">
        <v>27</v>
      </c>
      <c r="AB623" s="9">
        <v>13</v>
      </c>
      <c r="AC623" s="9">
        <v>4.7300000000000004</v>
      </c>
      <c r="AD623" s="9">
        <v>1.48</v>
      </c>
      <c r="AE623" s="9">
        <v>79.8</v>
      </c>
      <c r="AF623" s="9">
        <v>0.83</v>
      </c>
      <c r="AG623" s="9">
        <v>1.5</v>
      </c>
    </row>
    <row r="624" spans="16:33" x14ac:dyDescent="0.3">
      <c r="P624" s="9">
        <v>617</v>
      </c>
      <c r="Q624" s="9">
        <v>1917000</v>
      </c>
      <c r="R624" s="9"/>
      <c r="S624" s="43">
        <v>232</v>
      </c>
      <c r="T624" s="43">
        <v>158</v>
      </c>
      <c r="U624" s="14">
        <v>32.914285714285718</v>
      </c>
      <c r="V624" s="43" t="s">
        <v>16</v>
      </c>
      <c r="W624" s="43" t="s">
        <v>16</v>
      </c>
      <c r="X624" s="14">
        <v>6.7419354838709689</v>
      </c>
      <c r="Y624" s="43">
        <v>4.8</v>
      </c>
      <c r="Z624" s="9"/>
      <c r="AA624" s="9">
        <v>16</v>
      </c>
      <c r="AB624" s="9">
        <v>12</v>
      </c>
      <c r="AC624" s="9">
        <v>6.63</v>
      </c>
      <c r="AD624" s="9">
        <v>2.0699999999999998</v>
      </c>
      <c r="AE624" s="9">
        <v>90.03</v>
      </c>
      <c r="AF624" s="9">
        <v>0.63</v>
      </c>
      <c r="AG624" s="9">
        <v>0.66</v>
      </c>
    </row>
    <row r="625" spans="16:33" x14ac:dyDescent="0.3">
      <c r="P625" s="9">
        <v>618</v>
      </c>
      <c r="Q625" s="9">
        <v>1457000</v>
      </c>
      <c r="R625" s="9"/>
      <c r="S625" s="43">
        <v>166</v>
      </c>
      <c r="T625" s="43">
        <v>116</v>
      </c>
      <c r="U625" s="14">
        <v>35.357142857142854</v>
      </c>
      <c r="V625" s="43" t="s">
        <v>16</v>
      </c>
      <c r="W625" s="43" t="s">
        <v>16</v>
      </c>
      <c r="X625" s="14">
        <v>6.435483870967742</v>
      </c>
      <c r="Y625" s="43">
        <v>4.8</v>
      </c>
      <c r="Z625" s="9"/>
      <c r="AA625" s="9">
        <v>7</v>
      </c>
      <c r="AB625" s="9">
        <v>7</v>
      </c>
      <c r="AC625" s="9">
        <v>4.9000000000000004</v>
      </c>
      <c r="AD625" s="9">
        <v>1.81</v>
      </c>
      <c r="AE625" s="9">
        <v>96.01</v>
      </c>
      <c r="AF625" s="9">
        <v>0.77</v>
      </c>
      <c r="AG625" s="9">
        <v>0.66</v>
      </c>
    </row>
    <row r="626" spans="16:33" x14ac:dyDescent="0.3">
      <c r="P626" s="9">
        <v>619</v>
      </c>
      <c r="Q626" s="9">
        <v>1291000</v>
      </c>
      <c r="R626" s="9"/>
      <c r="S626" s="43">
        <v>168</v>
      </c>
      <c r="T626" s="43">
        <v>134</v>
      </c>
      <c r="U626" s="14">
        <v>41.528571428571425</v>
      </c>
      <c r="V626" s="43" t="s">
        <v>16</v>
      </c>
      <c r="W626" s="43" t="s">
        <v>16</v>
      </c>
      <c r="X626" s="14">
        <v>7.354838709677419</v>
      </c>
      <c r="Y626" s="43">
        <v>5.6</v>
      </c>
      <c r="Z626" s="9"/>
      <c r="AA626" s="9">
        <v>9</v>
      </c>
      <c r="AB626" s="9">
        <v>5</v>
      </c>
      <c r="AC626" s="9">
        <v>5.68</v>
      </c>
      <c r="AD626" s="9">
        <v>3.98</v>
      </c>
      <c r="AE626" s="9">
        <v>105.98</v>
      </c>
      <c r="AF626" s="9">
        <v>1.04</v>
      </c>
      <c r="AG626" s="9">
        <v>0.77</v>
      </c>
    </row>
    <row r="627" spans="16:33" x14ac:dyDescent="0.3">
      <c r="P627" s="43">
        <v>620</v>
      </c>
      <c r="Q627" s="43">
        <v>1219000</v>
      </c>
      <c r="R627" s="43"/>
      <c r="S627" s="43">
        <v>203</v>
      </c>
      <c r="T627" s="43">
        <v>173</v>
      </c>
      <c r="U627" s="42">
        <v>46.157142857142851</v>
      </c>
      <c r="V627" s="43" t="s">
        <v>16</v>
      </c>
      <c r="W627" s="43" t="s">
        <v>16</v>
      </c>
      <c r="X627" s="42">
        <v>8.2741935483870961</v>
      </c>
      <c r="Y627" s="43">
        <v>6.5</v>
      </c>
      <c r="Z627" s="43"/>
      <c r="AA627" s="43">
        <v>10</v>
      </c>
      <c r="AB627" s="43">
        <v>9</v>
      </c>
      <c r="AC627" s="43">
        <v>5.28</v>
      </c>
      <c r="AD627" s="43">
        <v>4.04</v>
      </c>
      <c r="AE627" s="43">
        <v>126.52</v>
      </c>
      <c r="AF627" s="9">
        <v>1.23</v>
      </c>
      <c r="AG627" s="9">
        <v>0.82</v>
      </c>
    </row>
    <row r="628" spans="16:33" x14ac:dyDescent="0.3">
      <c r="P628" s="9">
        <v>621</v>
      </c>
      <c r="Q628" s="9">
        <v>1377000</v>
      </c>
      <c r="R628" s="9"/>
      <c r="S628" s="43">
        <v>231</v>
      </c>
      <c r="T628" s="43">
        <v>190</v>
      </c>
      <c r="U628" s="14">
        <v>47.31428571428571</v>
      </c>
      <c r="V628" s="43" t="s">
        <v>16</v>
      </c>
      <c r="W628" s="43" t="s">
        <v>16</v>
      </c>
      <c r="X628" s="14">
        <v>8.5806451612903221</v>
      </c>
      <c r="Y628" s="43">
        <v>8</v>
      </c>
      <c r="Z628" s="9"/>
      <c r="AA628" s="9">
        <v>13</v>
      </c>
      <c r="AB628" s="9">
        <v>10</v>
      </c>
      <c r="AC628" s="9">
        <v>6.27</v>
      </c>
      <c r="AD628" s="9">
        <v>2.69</v>
      </c>
      <c r="AE628" s="9">
        <v>147.87</v>
      </c>
      <c r="AF628" s="9">
        <v>1.44</v>
      </c>
      <c r="AG628" s="9">
        <v>1.17</v>
      </c>
    </row>
    <row r="629" spans="16:33" x14ac:dyDescent="0.3">
      <c r="P629" s="9">
        <v>622</v>
      </c>
      <c r="Q629" s="9">
        <v>1361000</v>
      </c>
      <c r="R629" s="9"/>
      <c r="S629" s="43">
        <v>237</v>
      </c>
      <c r="T629" s="43">
        <v>187</v>
      </c>
      <c r="U629" s="14">
        <v>50.4</v>
      </c>
      <c r="V629" s="43" t="s">
        <v>16</v>
      </c>
      <c r="W629" s="43" t="s">
        <v>16</v>
      </c>
      <c r="X629" s="14">
        <v>10.419354838709678</v>
      </c>
      <c r="Y629" s="43">
        <v>7.4</v>
      </c>
      <c r="Z629" s="9"/>
      <c r="AA629" s="9">
        <v>12</v>
      </c>
      <c r="AB629" s="9">
        <v>8</v>
      </c>
      <c r="AC629" s="9">
        <v>6.72</v>
      </c>
      <c r="AD629" s="9">
        <v>4.83</v>
      </c>
      <c r="AE629" s="9">
        <v>127.85</v>
      </c>
      <c r="AF629" s="9">
        <v>1.35</v>
      </c>
      <c r="AG629" s="9">
        <v>1.05</v>
      </c>
    </row>
    <row r="630" spans="16:33" x14ac:dyDescent="0.3">
      <c r="P630" s="9">
        <v>623</v>
      </c>
      <c r="Q630" s="9">
        <v>2083000</v>
      </c>
      <c r="R630" s="9"/>
      <c r="S630" s="43">
        <v>235</v>
      </c>
      <c r="T630" s="43">
        <v>187</v>
      </c>
      <c r="U630" s="14">
        <v>29.314285714285717</v>
      </c>
      <c r="V630" s="43" t="s">
        <v>16</v>
      </c>
      <c r="W630" s="43" t="s">
        <v>16</v>
      </c>
      <c r="X630" s="14">
        <v>7.0483870967741931</v>
      </c>
      <c r="Y630" s="43">
        <v>4.3</v>
      </c>
      <c r="Z630" s="9"/>
      <c r="AA630" s="9">
        <v>37</v>
      </c>
      <c r="AB630" s="9">
        <v>26</v>
      </c>
      <c r="AC630" s="9">
        <v>10.35</v>
      </c>
      <c r="AD630" s="9">
        <v>1.61</v>
      </c>
      <c r="AE630" s="9">
        <v>64.92</v>
      </c>
      <c r="AF630" s="9">
        <v>1.47</v>
      </c>
      <c r="AG630" s="9">
        <v>1.1399999999999999</v>
      </c>
    </row>
    <row r="631" spans="16:33" x14ac:dyDescent="0.3">
      <c r="P631" s="9">
        <v>624</v>
      </c>
      <c r="Q631" s="9">
        <v>1369000</v>
      </c>
      <c r="R631" s="9"/>
      <c r="S631" s="43">
        <v>174</v>
      </c>
      <c r="T631" s="43">
        <v>157</v>
      </c>
      <c r="U631" s="14">
        <v>46.414285714285718</v>
      </c>
      <c r="V631" s="43" t="s">
        <v>16</v>
      </c>
      <c r="W631" s="43" t="s">
        <v>16</v>
      </c>
      <c r="X631" s="14">
        <v>8.5806451612903221</v>
      </c>
      <c r="Y631" s="43">
        <v>5</v>
      </c>
      <c r="Z631" s="9"/>
      <c r="AA631" s="9">
        <v>12</v>
      </c>
      <c r="AB631" s="9">
        <v>11</v>
      </c>
      <c r="AC631" s="9">
        <v>6.22</v>
      </c>
      <c r="AD631" s="9">
        <v>3.71</v>
      </c>
      <c r="AE631" s="9">
        <v>101.81</v>
      </c>
      <c r="AF631" s="9">
        <v>1.04</v>
      </c>
      <c r="AG631" s="9">
        <v>0.7</v>
      </c>
    </row>
    <row r="632" spans="16:33" x14ac:dyDescent="0.3">
      <c r="P632" s="9">
        <v>625</v>
      </c>
      <c r="Q632" s="9">
        <v>1307000</v>
      </c>
      <c r="R632" s="9"/>
      <c r="S632" s="43">
        <v>212</v>
      </c>
      <c r="T632" s="43">
        <v>171</v>
      </c>
      <c r="U632" s="14">
        <v>51.042857142857144</v>
      </c>
      <c r="V632" s="43" t="s">
        <v>16</v>
      </c>
      <c r="W632" s="43" t="s">
        <v>16</v>
      </c>
      <c r="X632" s="14">
        <v>9.806451612903226</v>
      </c>
      <c r="Y632" s="43">
        <v>5.7</v>
      </c>
      <c r="Z632" s="9"/>
      <c r="AA632" s="9">
        <v>13</v>
      </c>
      <c r="AB632" s="9">
        <v>7</v>
      </c>
      <c r="AC632" s="9">
        <v>5.43</v>
      </c>
      <c r="AD632" s="9">
        <v>7.2</v>
      </c>
      <c r="AE632" s="9">
        <v>117.76</v>
      </c>
      <c r="AF632" s="9">
        <v>1.56</v>
      </c>
      <c r="AG632" s="9">
        <v>0.54</v>
      </c>
    </row>
    <row r="633" spans="16:33" x14ac:dyDescent="0.3">
      <c r="P633" s="9">
        <v>626</v>
      </c>
      <c r="Q633" s="9">
        <v>1255000</v>
      </c>
      <c r="R633" s="9"/>
      <c r="S633" s="43">
        <v>202</v>
      </c>
      <c r="T633" s="43">
        <v>168</v>
      </c>
      <c r="U633" s="14">
        <v>55.414285714285718</v>
      </c>
      <c r="V633" s="43" t="s">
        <v>16</v>
      </c>
      <c r="W633" s="43" t="s">
        <v>16</v>
      </c>
      <c r="X633" s="14">
        <v>10.419354838709678</v>
      </c>
      <c r="Y633" s="43">
        <v>5</v>
      </c>
      <c r="Z633" s="9"/>
      <c r="AA633" s="9">
        <v>12</v>
      </c>
      <c r="AB633" s="9">
        <v>6</v>
      </c>
      <c r="AC633" s="9">
        <v>4.62</v>
      </c>
      <c r="AD633" s="9">
        <v>3.78</v>
      </c>
      <c r="AE633" s="9">
        <v>122.89</v>
      </c>
      <c r="AF633" s="9">
        <v>1.53</v>
      </c>
      <c r="AG633" s="9">
        <v>0.61</v>
      </c>
    </row>
    <row r="634" spans="16:33" x14ac:dyDescent="0.3">
      <c r="P634" s="9">
        <v>627</v>
      </c>
      <c r="Q634" s="9">
        <v>1211000</v>
      </c>
      <c r="R634" s="9"/>
      <c r="S634" s="43">
        <v>230</v>
      </c>
      <c r="T634" s="43">
        <v>201</v>
      </c>
      <c r="U634" s="14">
        <v>55.028571428571425</v>
      </c>
      <c r="V634" s="43" t="s">
        <v>16</v>
      </c>
      <c r="W634" s="43" t="s">
        <v>16</v>
      </c>
      <c r="X634" s="14">
        <v>10.419354838709678</v>
      </c>
      <c r="Y634" s="43">
        <v>6</v>
      </c>
      <c r="Z634" s="9"/>
      <c r="AA634" s="9">
        <v>13</v>
      </c>
      <c r="AB634" s="9">
        <v>10</v>
      </c>
      <c r="AC634" s="9">
        <v>5.3</v>
      </c>
      <c r="AD634" s="9">
        <v>5.78</v>
      </c>
      <c r="AE634" s="9">
        <v>122.67</v>
      </c>
      <c r="AF634" s="9">
        <v>1.5</v>
      </c>
      <c r="AG634" s="9">
        <v>0.81</v>
      </c>
    </row>
    <row r="635" spans="16:33" x14ac:dyDescent="0.3">
      <c r="P635" s="9">
        <v>628</v>
      </c>
      <c r="Q635" s="9">
        <v>1292000</v>
      </c>
      <c r="R635" s="9"/>
      <c r="S635" s="43">
        <v>250</v>
      </c>
      <c r="T635" s="43">
        <v>185</v>
      </c>
      <c r="U635" s="14">
        <v>47.828571428571429</v>
      </c>
      <c r="V635" s="43" t="s">
        <v>16</v>
      </c>
      <c r="W635" s="43" t="s">
        <v>16</v>
      </c>
      <c r="X635" s="14">
        <v>10.112903225806452</v>
      </c>
      <c r="Y635" s="43">
        <v>6.1</v>
      </c>
      <c r="Z635" s="9"/>
      <c r="AA635" s="9">
        <v>12</v>
      </c>
      <c r="AB635" s="9">
        <v>14</v>
      </c>
      <c r="AC635" s="9">
        <v>4.6900000000000004</v>
      </c>
      <c r="AD635" s="9">
        <v>7.36</v>
      </c>
      <c r="AE635" s="9">
        <v>132.94999999999999</v>
      </c>
      <c r="AF635" s="9">
        <v>1.62</v>
      </c>
      <c r="AG635" s="9">
        <v>0.85</v>
      </c>
    </row>
    <row r="636" spans="16:33" x14ac:dyDescent="0.3">
      <c r="P636" s="9">
        <v>629</v>
      </c>
      <c r="Q636" s="9">
        <v>1309000</v>
      </c>
      <c r="R636" s="9"/>
      <c r="S636" s="43">
        <v>233</v>
      </c>
      <c r="T636" s="43">
        <v>197</v>
      </c>
      <c r="U636" s="14">
        <v>51.3</v>
      </c>
      <c r="V636" s="43" t="s">
        <v>16</v>
      </c>
      <c r="W636" s="43" t="s">
        <v>16</v>
      </c>
      <c r="X636" s="14">
        <v>10.112903225806452</v>
      </c>
      <c r="Y636" s="43">
        <v>5.9</v>
      </c>
      <c r="Z636" s="9"/>
      <c r="AA636" s="9">
        <v>13</v>
      </c>
      <c r="AB636" s="9">
        <v>7</v>
      </c>
      <c r="AC636" s="9">
        <v>3.63</v>
      </c>
      <c r="AD636" s="9">
        <v>6.05</v>
      </c>
      <c r="AE636" s="9">
        <v>131.66</v>
      </c>
      <c r="AF636" s="9">
        <v>1.29</v>
      </c>
      <c r="AG636" s="9">
        <v>0.79</v>
      </c>
    </row>
    <row r="637" spans="16:33" x14ac:dyDescent="0.3">
      <c r="P637" s="9">
        <v>630</v>
      </c>
      <c r="Q637" s="9">
        <v>1377000</v>
      </c>
      <c r="R637" s="9"/>
      <c r="S637" s="43">
        <v>261</v>
      </c>
      <c r="T637" s="43">
        <v>188</v>
      </c>
      <c r="U637" s="14">
        <v>52.585714285714282</v>
      </c>
      <c r="V637" s="43" t="s">
        <v>16</v>
      </c>
      <c r="W637" s="43" t="s">
        <v>16</v>
      </c>
      <c r="X637" s="14">
        <v>10.419354838709678</v>
      </c>
      <c r="Y637" s="43">
        <v>6.8</v>
      </c>
      <c r="Z637" s="9"/>
      <c r="AA637" s="9">
        <v>11</v>
      </c>
      <c r="AB637" s="9">
        <v>6</v>
      </c>
      <c r="AC637" s="9">
        <v>3.43</v>
      </c>
      <c r="AD637" s="9">
        <v>5.78</v>
      </c>
      <c r="AE637" s="9">
        <v>136.66999999999999</v>
      </c>
      <c r="AF637" s="9">
        <v>1.29</v>
      </c>
      <c r="AG637" s="9">
        <v>0.94</v>
      </c>
    </row>
    <row r="638" spans="16:33" x14ac:dyDescent="0.3">
      <c r="P638" s="9">
        <v>631</v>
      </c>
      <c r="Q638" s="9">
        <v>1714000</v>
      </c>
      <c r="R638" s="9"/>
      <c r="S638" s="43">
        <v>343</v>
      </c>
      <c r="T638" s="43">
        <v>248</v>
      </c>
      <c r="U638" s="14">
        <v>46.928571428571431</v>
      </c>
      <c r="V638" s="43" t="s">
        <v>16</v>
      </c>
      <c r="W638" s="43" t="s">
        <v>16</v>
      </c>
      <c r="X638" s="14">
        <v>9.806451612903226</v>
      </c>
      <c r="Y638" s="43">
        <v>6.2</v>
      </c>
      <c r="Z638" s="9"/>
      <c r="AA638" s="9">
        <v>35</v>
      </c>
      <c r="AB638" s="9">
        <v>24</v>
      </c>
      <c r="AC638" s="9">
        <v>5.82</v>
      </c>
      <c r="AD638" s="9">
        <v>3.52</v>
      </c>
      <c r="AE638" s="9">
        <v>119.35</v>
      </c>
      <c r="AF638" s="9">
        <v>0.74</v>
      </c>
      <c r="AG638" s="9">
        <v>0.94</v>
      </c>
    </row>
    <row r="639" spans="16:33" x14ac:dyDescent="0.3">
      <c r="P639" s="9">
        <v>632</v>
      </c>
      <c r="Q639" s="9">
        <v>2569000</v>
      </c>
      <c r="R639" s="9"/>
      <c r="S639" s="43">
        <v>237</v>
      </c>
      <c r="T639" s="43">
        <v>143</v>
      </c>
      <c r="U639" s="14">
        <v>21.342857142857145</v>
      </c>
      <c r="V639" s="43" t="s">
        <v>16</v>
      </c>
      <c r="W639" s="43" t="s">
        <v>16</v>
      </c>
      <c r="X639" s="14">
        <v>5.5161290322580649</v>
      </c>
      <c r="Y639" s="43">
        <v>3.9</v>
      </c>
      <c r="Z639" s="9"/>
      <c r="AA639" s="9">
        <v>33</v>
      </c>
      <c r="AB639" s="9">
        <v>22</v>
      </c>
      <c r="AC639" s="9">
        <v>11.52</v>
      </c>
      <c r="AD639" s="9">
        <v>2.95</v>
      </c>
      <c r="AE639" s="9">
        <v>92.65</v>
      </c>
      <c r="AF639" s="9">
        <v>1.44</v>
      </c>
      <c r="AG639" s="9">
        <v>1.1200000000000001</v>
      </c>
    </row>
    <row r="640" spans="16:33" x14ac:dyDescent="0.3">
      <c r="P640" s="9">
        <v>633</v>
      </c>
      <c r="Q640" s="9">
        <v>1519000</v>
      </c>
      <c r="R640" s="9"/>
      <c r="S640" s="43">
        <v>169</v>
      </c>
      <c r="T640" s="43">
        <v>143</v>
      </c>
      <c r="U640" s="14">
        <v>41.142857142857146</v>
      </c>
      <c r="V640" s="43" t="s">
        <v>16</v>
      </c>
      <c r="W640" s="43" t="s">
        <v>16</v>
      </c>
      <c r="X640" s="14">
        <v>7.661290322580645</v>
      </c>
      <c r="Y640" s="43">
        <v>4.5</v>
      </c>
      <c r="Z640" s="9"/>
      <c r="AA640" s="9">
        <v>9</v>
      </c>
      <c r="AB640" s="9">
        <v>7</v>
      </c>
      <c r="AC640" s="9">
        <v>8.32</v>
      </c>
      <c r="AD640" s="9">
        <v>2.46</v>
      </c>
      <c r="AE640" s="9">
        <v>99.2</v>
      </c>
      <c r="AF640" s="9">
        <v>0.8</v>
      </c>
      <c r="AG640" s="9">
        <v>0.6</v>
      </c>
    </row>
    <row r="641" spans="16:33" x14ac:dyDescent="0.3">
      <c r="P641" s="9">
        <v>634</v>
      </c>
      <c r="Q641" s="9">
        <v>2037000</v>
      </c>
      <c r="R641" s="9"/>
      <c r="S641" s="43">
        <v>230</v>
      </c>
      <c r="T641" s="43">
        <v>181</v>
      </c>
      <c r="U641" s="14">
        <v>34.971428571428568</v>
      </c>
      <c r="V641" s="43" t="s">
        <v>16</v>
      </c>
      <c r="W641" s="43" t="s">
        <v>16</v>
      </c>
      <c r="X641" s="14">
        <v>7.0483870967741931</v>
      </c>
      <c r="Y641" s="43">
        <v>5.6</v>
      </c>
      <c r="Z641" s="9"/>
      <c r="AA641" s="9">
        <v>32</v>
      </c>
      <c r="AB641" s="9">
        <v>22</v>
      </c>
      <c r="AC641" s="9">
        <v>11.97</v>
      </c>
      <c r="AD641" s="9">
        <v>2.71</v>
      </c>
      <c r="AE641" s="9">
        <v>81.59</v>
      </c>
      <c r="AF641" s="9">
        <v>1.84</v>
      </c>
      <c r="AG641" s="9">
        <v>1.25</v>
      </c>
    </row>
    <row r="642" spans="16:33" x14ac:dyDescent="0.3">
      <c r="P642" s="9">
        <v>635</v>
      </c>
      <c r="Q642" s="9">
        <v>1838000</v>
      </c>
      <c r="R642" s="9"/>
      <c r="S642" s="43">
        <v>163</v>
      </c>
      <c r="T642" s="43">
        <v>123</v>
      </c>
      <c r="U642" s="14">
        <v>29.314285714285717</v>
      </c>
      <c r="V642" s="43" t="s">
        <v>16</v>
      </c>
      <c r="W642" s="43" t="s">
        <v>16</v>
      </c>
      <c r="X642" s="14">
        <v>6.435483870967742</v>
      </c>
      <c r="Y642" s="43">
        <v>3.7</v>
      </c>
      <c r="Z642" s="9"/>
      <c r="AA642" s="9">
        <v>15</v>
      </c>
      <c r="AB642" s="9">
        <v>9</v>
      </c>
      <c r="AC642" s="9">
        <v>6.8</v>
      </c>
      <c r="AD642" s="9">
        <v>1.74</v>
      </c>
      <c r="AE642" s="9">
        <v>70.099999999999994</v>
      </c>
      <c r="AF642" s="9">
        <v>1.1599999999999999</v>
      </c>
      <c r="AG642" s="9">
        <v>0.75</v>
      </c>
    </row>
    <row r="643" spans="16:33" x14ac:dyDescent="0.3">
      <c r="P643" s="9">
        <v>636</v>
      </c>
      <c r="Q643" s="9">
        <v>1410000</v>
      </c>
      <c r="R643" s="9"/>
      <c r="S643" s="43">
        <v>189</v>
      </c>
      <c r="T643" s="43">
        <v>169</v>
      </c>
      <c r="U643" s="14">
        <v>45</v>
      </c>
      <c r="V643" s="43" t="s">
        <v>16</v>
      </c>
      <c r="W643" s="43" t="s">
        <v>16</v>
      </c>
      <c r="X643" s="14">
        <v>7.661290322580645</v>
      </c>
      <c r="Y643" s="43">
        <v>5.0999999999999996</v>
      </c>
      <c r="Z643" s="9"/>
      <c r="AA643" s="9">
        <v>9</v>
      </c>
      <c r="AB643" s="9">
        <v>8</v>
      </c>
      <c r="AC643" s="9">
        <v>5.86</v>
      </c>
      <c r="AD643" s="9">
        <v>4.76</v>
      </c>
      <c r="AE643" s="9">
        <v>117.62</v>
      </c>
      <c r="AF643" s="9">
        <v>0.67</v>
      </c>
      <c r="AG643" s="9">
        <v>0.56999999999999995</v>
      </c>
    </row>
    <row r="644" spans="16:33" x14ac:dyDescent="0.3">
      <c r="P644" s="9">
        <v>637</v>
      </c>
      <c r="Q644" s="9">
        <v>1479000</v>
      </c>
      <c r="R644" s="9"/>
      <c r="S644" s="43">
        <v>209</v>
      </c>
      <c r="T644" s="43">
        <v>177</v>
      </c>
      <c r="U644" s="14">
        <v>46.157142857142851</v>
      </c>
      <c r="V644" s="43" t="s">
        <v>16</v>
      </c>
      <c r="W644" s="43" t="s">
        <v>16</v>
      </c>
      <c r="X644" s="14">
        <v>9.193548387096774</v>
      </c>
      <c r="Y644" s="43">
        <v>5.2</v>
      </c>
      <c r="Z644" s="9"/>
      <c r="AA644" s="9">
        <v>10</v>
      </c>
      <c r="AB644" s="9">
        <v>9</v>
      </c>
      <c r="AC644" s="9">
        <v>7.64</v>
      </c>
      <c r="AD644" s="9">
        <v>4.8600000000000003</v>
      </c>
      <c r="AE644" s="9">
        <v>131.22</v>
      </c>
      <c r="AF644" s="9">
        <v>0.7</v>
      </c>
      <c r="AG644" s="9">
        <v>0.72</v>
      </c>
    </row>
    <row r="645" spans="16:33" x14ac:dyDescent="0.3">
      <c r="P645" s="9">
        <v>638</v>
      </c>
      <c r="Q645" s="9">
        <v>1718000</v>
      </c>
      <c r="R645" s="9"/>
      <c r="S645" s="43">
        <v>233</v>
      </c>
      <c r="T645" s="43">
        <v>176</v>
      </c>
      <c r="U645" s="14">
        <v>41.142857142857146</v>
      </c>
      <c r="V645" s="43" t="s">
        <v>16</v>
      </c>
      <c r="W645" s="43" t="s">
        <v>16</v>
      </c>
      <c r="X645" s="14">
        <v>8.5806451612903221</v>
      </c>
      <c r="Y645" s="43">
        <v>5.3</v>
      </c>
      <c r="Z645" s="9"/>
      <c r="AA645" s="9">
        <v>15</v>
      </c>
      <c r="AB645" s="9">
        <v>12</v>
      </c>
      <c r="AC645" s="9">
        <v>9.85</v>
      </c>
      <c r="AD645" s="9">
        <v>3.45</v>
      </c>
      <c r="AE645" s="9">
        <v>104.74</v>
      </c>
      <c r="AF645" s="9">
        <v>0.7</v>
      </c>
      <c r="AG645" s="9">
        <v>0.66</v>
      </c>
    </row>
    <row r="646" spans="16:33" x14ac:dyDescent="0.3">
      <c r="P646" s="9">
        <v>639</v>
      </c>
      <c r="Q646" s="9">
        <v>2113000</v>
      </c>
      <c r="R646" s="9"/>
      <c r="S646" s="43">
        <v>264</v>
      </c>
      <c r="T646" s="43">
        <v>162</v>
      </c>
      <c r="U646" s="14">
        <v>38.442857142857136</v>
      </c>
      <c r="V646" s="43" t="s">
        <v>16</v>
      </c>
      <c r="W646" s="43" t="s">
        <v>16</v>
      </c>
      <c r="X646" s="14">
        <v>7.354838709677419</v>
      </c>
      <c r="Y646" s="43">
        <v>5.3</v>
      </c>
      <c r="Z646" s="9"/>
      <c r="AA646" s="9">
        <v>34</v>
      </c>
      <c r="AB646" s="9">
        <v>16</v>
      </c>
      <c r="AC646" s="9">
        <v>11.29</v>
      </c>
      <c r="AD646" s="9">
        <v>2.33</v>
      </c>
      <c r="AE646" s="9">
        <v>99.33</v>
      </c>
      <c r="AF646" s="9">
        <v>0.28000000000000003</v>
      </c>
      <c r="AG646" s="9">
        <v>0.87</v>
      </c>
    </row>
    <row r="647" spans="16:33" x14ac:dyDescent="0.3">
      <c r="P647" s="9">
        <v>640</v>
      </c>
      <c r="Q647" s="9">
        <v>1515000</v>
      </c>
      <c r="R647" s="9"/>
      <c r="S647" s="43">
        <v>166</v>
      </c>
      <c r="T647" s="43">
        <v>128</v>
      </c>
      <c r="U647" s="14">
        <v>30.6</v>
      </c>
      <c r="V647" s="43" t="s">
        <v>16</v>
      </c>
      <c r="W647" s="43" t="s">
        <v>16</v>
      </c>
      <c r="X647" s="14">
        <v>6.129032258064516</v>
      </c>
      <c r="Y647" s="43">
        <v>3.9</v>
      </c>
      <c r="Z647" s="9"/>
      <c r="AA647" s="9">
        <v>16</v>
      </c>
      <c r="AB647" s="9">
        <v>8</v>
      </c>
      <c r="AC647" s="9">
        <v>8.94</v>
      </c>
      <c r="AD647" s="9">
        <v>2.0699999999999998</v>
      </c>
      <c r="AE647" s="9">
        <v>72.5</v>
      </c>
      <c r="AF647" s="9">
        <v>0.4</v>
      </c>
      <c r="AG647" s="9">
        <v>0.52</v>
      </c>
    </row>
    <row r="648" spans="16:33" x14ac:dyDescent="0.3">
      <c r="P648" s="9">
        <v>641</v>
      </c>
      <c r="Q648" s="9">
        <v>1628000</v>
      </c>
      <c r="R648" s="9"/>
      <c r="S648" s="9">
        <v>267</v>
      </c>
      <c r="T648" s="9">
        <v>203</v>
      </c>
      <c r="U648" s="14">
        <v>40.24285714285714</v>
      </c>
      <c r="V648" s="9" t="s">
        <v>16</v>
      </c>
      <c r="W648" s="9" t="s">
        <v>16</v>
      </c>
      <c r="X648" s="14">
        <v>6.435483870967742</v>
      </c>
      <c r="Y648" s="9">
        <v>6</v>
      </c>
      <c r="Z648" s="9"/>
      <c r="AA648" s="9">
        <v>12</v>
      </c>
      <c r="AB648" s="9">
        <v>9</v>
      </c>
      <c r="AC648" s="9">
        <v>10.17</v>
      </c>
      <c r="AD648" s="9">
        <v>3.48</v>
      </c>
      <c r="AE648" s="9">
        <v>108.28</v>
      </c>
      <c r="AF648" s="9">
        <v>0.46</v>
      </c>
      <c r="AG648" s="9">
        <v>0.46</v>
      </c>
    </row>
    <row r="649" spans="16:33" x14ac:dyDescent="0.3">
      <c r="P649" s="9">
        <v>642</v>
      </c>
      <c r="Q649" s="9">
        <v>1559000</v>
      </c>
      <c r="R649" s="9"/>
      <c r="S649" s="9">
        <v>218</v>
      </c>
      <c r="T649" s="9">
        <v>173</v>
      </c>
      <c r="U649" s="14">
        <v>41.657142857142851</v>
      </c>
      <c r="V649" s="9" t="s">
        <v>16</v>
      </c>
      <c r="W649" s="9" t="s">
        <v>16</v>
      </c>
      <c r="X649" s="14">
        <v>8.2741935483870961</v>
      </c>
      <c r="Y649" s="9">
        <v>5.2</v>
      </c>
      <c r="Z649" s="9"/>
      <c r="AA649" s="9">
        <v>13</v>
      </c>
      <c r="AB649" s="9">
        <v>14</v>
      </c>
      <c r="AC649" s="9">
        <v>5.0999999999999996</v>
      </c>
      <c r="AD649" s="9">
        <v>4.01</v>
      </c>
      <c r="AE649" s="9">
        <v>111.33</v>
      </c>
      <c r="AF649" s="9">
        <v>0.28000000000000003</v>
      </c>
      <c r="AG649" s="9">
        <v>0.48</v>
      </c>
    </row>
    <row r="650" spans="16:33" x14ac:dyDescent="0.3">
      <c r="P650" s="9">
        <v>643</v>
      </c>
      <c r="Q650" s="9">
        <v>1591000</v>
      </c>
      <c r="R650" s="9"/>
      <c r="S650" s="9">
        <v>230</v>
      </c>
      <c r="T650" s="9">
        <v>169</v>
      </c>
      <c r="U650" s="14">
        <v>45.9</v>
      </c>
      <c r="V650" s="9" t="s">
        <v>16</v>
      </c>
      <c r="W650" s="9" t="s">
        <v>16</v>
      </c>
      <c r="X650" s="14">
        <v>8.5806451612903221</v>
      </c>
      <c r="Y650" s="9">
        <v>5.3</v>
      </c>
      <c r="Z650" s="9"/>
      <c r="AA650" s="9">
        <v>12</v>
      </c>
      <c r="AB650" s="9">
        <v>10</v>
      </c>
      <c r="AC650" s="9">
        <v>5.32</v>
      </c>
      <c r="AD650" s="9">
        <v>3.71</v>
      </c>
      <c r="AE650" s="9">
        <v>126.79</v>
      </c>
      <c r="AF650" s="9">
        <v>0.61</v>
      </c>
      <c r="AG650" s="9">
        <v>0.63</v>
      </c>
    </row>
    <row r="651" spans="16:33" x14ac:dyDescent="0.3">
      <c r="P651" s="9">
        <v>644</v>
      </c>
      <c r="Q651" s="9">
        <v>1452000</v>
      </c>
      <c r="R651" s="9"/>
      <c r="S651" s="43">
        <v>247</v>
      </c>
      <c r="T651" s="43">
        <v>175</v>
      </c>
      <c r="U651" s="14">
        <v>47.957142857142856</v>
      </c>
      <c r="V651" s="43" t="s">
        <v>16</v>
      </c>
      <c r="W651" s="43" t="s">
        <v>16</v>
      </c>
      <c r="X651" s="14">
        <v>8.887096774193548</v>
      </c>
      <c r="Y651" s="43">
        <v>5.9</v>
      </c>
      <c r="Z651" s="9"/>
      <c r="AA651" s="9">
        <v>11</v>
      </c>
      <c r="AB651" s="9">
        <v>11</v>
      </c>
      <c r="AC651" s="9">
        <v>6.31</v>
      </c>
      <c r="AD651" s="9">
        <v>4.4400000000000004</v>
      </c>
      <c r="AE651" s="9">
        <v>135.87</v>
      </c>
      <c r="AF651" s="9">
        <v>0.64</v>
      </c>
      <c r="AG651" s="9">
        <v>0.54</v>
      </c>
    </row>
    <row r="652" spans="16:33" x14ac:dyDescent="0.3">
      <c r="P652" s="9">
        <v>645</v>
      </c>
      <c r="Q652" s="9">
        <v>1440000</v>
      </c>
      <c r="R652" s="9"/>
      <c r="S652" s="43">
        <v>232</v>
      </c>
      <c r="T652" s="43">
        <v>178</v>
      </c>
      <c r="U652" s="14">
        <v>48.857142857142854</v>
      </c>
      <c r="V652" s="43" t="s">
        <v>16</v>
      </c>
      <c r="W652" s="43" t="s">
        <v>16</v>
      </c>
      <c r="X652" s="14">
        <v>9.5</v>
      </c>
      <c r="Y652" s="43">
        <v>6.2</v>
      </c>
      <c r="Z652" s="9"/>
      <c r="AA652" s="9">
        <v>11</v>
      </c>
      <c r="AB652" s="9">
        <v>14</v>
      </c>
      <c r="AC652" s="9">
        <v>5.73</v>
      </c>
      <c r="AD652" s="9">
        <v>4.21</v>
      </c>
      <c r="AE652" s="9">
        <v>138.26</v>
      </c>
      <c r="AF652" s="9">
        <v>0.83</v>
      </c>
      <c r="AG652" s="9">
        <v>0.71</v>
      </c>
    </row>
    <row r="653" spans="16:33" x14ac:dyDescent="0.3">
      <c r="P653" s="9">
        <v>646</v>
      </c>
      <c r="Q653" s="9">
        <v>1464000</v>
      </c>
      <c r="R653" s="9"/>
      <c r="S653" s="43">
        <v>253</v>
      </c>
      <c r="T653" s="43">
        <v>201</v>
      </c>
      <c r="U653" s="14">
        <v>50.785714285714285</v>
      </c>
      <c r="V653" s="43" t="s">
        <v>16</v>
      </c>
      <c r="W653" s="43" t="s">
        <v>16</v>
      </c>
      <c r="X653" s="14">
        <v>10.112903225806452</v>
      </c>
      <c r="Y653" s="43">
        <v>6.2</v>
      </c>
      <c r="Z653" s="9"/>
      <c r="AA653" s="9">
        <v>11</v>
      </c>
      <c r="AB653" s="9">
        <v>11</v>
      </c>
      <c r="AC653" s="9">
        <v>5.27</v>
      </c>
      <c r="AD653" s="9">
        <v>2.2999999999999998</v>
      </c>
      <c r="AE653" s="9">
        <v>154.47</v>
      </c>
      <c r="AF653" s="9">
        <v>0.67</v>
      </c>
      <c r="AG653" s="9">
        <v>0.54</v>
      </c>
    </row>
    <row r="654" spans="16:33" x14ac:dyDescent="0.3">
      <c r="P654" s="9">
        <v>647</v>
      </c>
      <c r="Q654" s="9">
        <v>1347000</v>
      </c>
      <c r="R654" s="9"/>
      <c r="S654" s="43">
        <v>236</v>
      </c>
      <c r="T654" s="43">
        <v>193</v>
      </c>
      <c r="U654" s="14">
        <v>48.085714285714282</v>
      </c>
      <c r="V654" s="43" t="s">
        <v>16</v>
      </c>
      <c r="W654" s="43" t="s">
        <v>16</v>
      </c>
      <c r="X654" s="14">
        <v>9.193548387096774</v>
      </c>
      <c r="Y654" s="43">
        <v>6</v>
      </c>
      <c r="Z654" s="9"/>
      <c r="AA654" s="9">
        <v>10</v>
      </c>
      <c r="AB654" s="9">
        <v>11</v>
      </c>
      <c r="AC654" s="9">
        <v>4.95</v>
      </c>
      <c r="AD654" s="9">
        <v>3.32</v>
      </c>
      <c r="AE654" s="9">
        <v>140.61000000000001</v>
      </c>
      <c r="AF654" s="9">
        <v>0.77</v>
      </c>
      <c r="AG654" s="9">
        <v>0.62</v>
      </c>
    </row>
    <row r="655" spans="16:33" x14ac:dyDescent="0.3">
      <c r="P655" s="9">
        <v>648</v>
      </c>
      <c r="Q655" s="9">
        <v>1315000</v>
      </c>
      <c r="R655" s="9"/>
      <c r="S655" s="43">
        <v>234</v>
      </c>
      <c r="T655" s="43">
        <v>190</v>
      </c>
      <c r="U655" s="14">
        <v>50.4</v>
      </c>
      <c r="V655" s="43" t="s">
        <v>16</v>
      </c>
      <c r="W655" s="43" t="s">
        <v>16</v>
      </c>
      <c r="X655" s="14">
        <v>9.5</v>
      </c>
      <c r="Y655" s="43">
        <v>6.2</v>
      </c>
      <c r="Z655" s="9"/>
      <c r="AA655" s="9">
        <v>8</v>
      </c>
      <c r="AB655" s="9">
        <v>10</v>
      </c>
      <c r="AC655" s="9">
        <v>5.04</v>
      </c>
      <c r="AD655" s="9">
        <v>3.55</v>
      </c>
      <c r="AE655" s="9">
        <v>142.25</v>
      </c>
      <c r="AF655" s="9">
        <v>0.8</v>
      </c>
      <c r="AG655" s="9">
        <v>0.61</v>
      </c>
    </row>
    <row r="656" spans="16:33" x14ac:dyDescent="0.3">
      <c r="P656" s="9">
        <v>649</v>
      </c>
      <c r="Q656" s="9">
        <v>1443000</v>
      </c>
      <c r="R656" s="9"/>
      <c r="S656" s="43">
        <v>287</v>
      </c>
      <c r="T656" s="43">
        <v>220</v>
      </c>
      <c r="U656" s="14">
        <v>55.028571428571425</v>
      </c>
      <c r="V656" s="43" t="s">
        <v>16</v>
      </c>
      <c r="W656" s="43" t="s">
        <v>16</v>
      </c>
      <c r="X656" s="14">
        <v>9.806451612903226</v>
      </c>
      <c r="Y656" s="43">
        <v>5.2</v>
      </c>
      <c r="Z656" s="9"/>
      <c r="AA656" s="9">
        <v>14</v>
      </c>
      <c r="AB656" s="9">
        <v>13</v>
      </c>
      <c r="AC656" s="9">
        <v>8.36</v>
      </c>
      <c r="AD656" s="9">
        <v>4.1100000000000003</v>
      </c>
      <c r="AE656" s="9">
        <v>131.97</v>
      </c>
      <c r="AF656" s="9">
        <v>0.89</v>
      </c>
      <c r="AG656" s="9">
        <v>0.74</v>
      </c>
    </row>
    <row r="657" spans="16:33" x14ac:dyDescent="0.3">
      <c r="P657" s="9">
        <v>650</v>
      </c>
      <c r="Q657" s="9">
        <v>1360000</v>
      </c>
      <c r="R657" s="9"/>
      <c r="S657" s="43">
        <v>257</v>
      </c>
      <c r="T657" s="43">
        <v>192</v>
      </c>
      <c r="U657" s="14">
        <v>53.357142857142854</v>
      </c>
      <c r="V657" s="43" t="s">
        <v>16</v>
      </c>
      <c r="W657" s="43" t="s">
        <v>16</v>
      </c>
      <c r="X657" s="14">
        <v>9.806451612903226</v>
      </c>
      <c r="Y657" s="43">
        <v>6.4</v>
      </c>
      <c r="Z657" s="9"/>
      <c r="AA657" s="9">
        <v>10</v>
      </c>
      <c r="AB657" s="9">
        <v>8</v>
      </c>
      <c r="AC657" s="9">
        <v>5.59</v>
      </c>
      <c r="AD657" s="9">
        <v>3.19</v>
      </c>
      <c r="AE657" s="9">
        <v>140.08000000000001</v>
      </c>
      <c r="AF657" s="9">
        <v>0.67</v>
      </c>
      <c r="AG657" s="9">
        <v>0.64</v>
      </c>
    </row>
    <row r="658" spans="16:33" x14ac:dyDescent="0.3">
      <c r="P658" s="9">
        <v>651</v>
      </c>
      <c r="Q658" s="9">
        <v>1316000</v>
      </c>
      <c r="R658" s="9"/>
      <c r="S658" s="43">
        <v>248</v>
      </c>
      <c r="T658" s="43">
        <v>193</v>
      </c>
      <c r="U658" s="14">
        <v>54.385714285714286</v>
      </c>
      <c r="V658" s="43" t="s">
        <v>16</v>
      </c>
      <c r="W658" s="43" t="s">
        <v>16</v>
      </c>
      <c r="X658" s="14">
        <v>11.03225806451613</v>
      </c>
      <c r="Y658" s="43">
        <v>6.3</v>
      </c>
      <c r="Z658" s="9"/>
      <c r="AA658" s="9">
        <v>30</v>
      </c>
      <c r="AB658" s="9">
        <v>9</v>
      </c>
      <c r="AC658" s="9">
        <v>5.62</v>
      </c>
      <c r="AD658" s="9">
        <v>4.5999999999999996</v>
      </c>
      <c r="AE658" s="9">
        <v>142.87</v>
      </c>
      <c r="AF658" s="9">
        <v>0.74</v>
      </c>
      <c r="AG658" s="9">
        <v>0.62</v>
      </c>
    </row>
    <row r="659" spans="16:33" x14ac:dyDescent="0.3">
      <c r="P659" s="9">
        <v>652</v>
      </c>
      <c r="Q659" s="9">
        <v>1363000</v>
      </c>
      <c r="R659" s="9"/>
      <c r="S659" s="43">
        <v>237</v>
      </c>
      <c r="T659" s="43">
        <v>184</v>
      </c>
      <c r="U659" s="14">
        <v>55.542857142857144</v>
      </c>
      <c r="V659" s="43" t="s">
        <v>16</v>
      </c>
      <c r="W659" s="43" t="s">
        <v>16</v>
      </c>
      <c r="X659" s="14">
        <v>10.725806451612904</v>
      </c>
      <c r="Y659" s="43">
        <v>5.0999999999999996</v>
      </c>
      <c r="Z659" s="9"/>
      <c r="AA659" s="9">
        <v>8</v>
      </c>
      <c r="AB659" s="9">
        <v>14</v>
      </c>
      <c r="AC659" s="9">
        <v>7.62</v>
      </c>
      <c r="AD659" s="9">
        <v>5.98</v>
      </c>
      <c r="AE659" s="9">
        <v>130.82</v>
      </c>
      <c r="AF659" s="9">
        <v>0.43</v>
      </c>
      <c r="AG659" s="9">
        <v>0.46</v>
      </c>
    </row>
    <row r="660" spans="16:33" x14ac:dyDescent="0.3">
      <c r="P660" s="9">
        <v>653</v>
      </c>
      <c r="Q660" s="9">
        <v>1515000</v>
      </c>
      <c r="R660" s="9"/>
      <c r="S660" s="43">
        <v>278</v>
      </c>
      <c r="T660" s="43">
        <v>206</v>
      </c>
      <c r="U660" s="14">
        <v>57.085714285714282</v>
      </c>
      <c r="V660" s="43" t="s">
        <v>16</v>
      </c>
      <c r="W660" s="43" t="s">
        <v>16</v>
      </c>
      <c r="X660" s="14">
        <v>11.338709677419354</v>
      </c>
      <c r="Y660" s="43">
        <v>6.4</v>
      </c>
      <c r="Z660" s="9"/>
      <c r="AA660" s="9">
        <v>12</v>
      </c>
      <c r="AB660" s="9">
        <v>5</v>
      </c>
      <c r="AC660" s="9">
        <v>8.24</v>
      </c>
      <c r="AD660" s="9">
        <v>2.2999999999999998</v>
      </c>
      <c r="AE660" s="9">
        <v>170.94</v>
      </c>
      <c r="AF660" s="9">
        <v>0.28000000000000003</v>
      </c>
      <c r="AG660" s="9">
        <v>0.51</v>
      </c>
    </row>
    <row r="661" spans="16:33" x14ac:dyDescent="0.3">
      <c r="P661" s="9">
        <v>654</v>
      </c>
      <c r="Q661" s="9">
        <v>1584000</v>
      </c>
      <c r="R661" s="9"/>
      <c r="S661" s="43">
        <v>265</v>
      </c>
      <c r="T661" s="43">
        <v>177</v>
      </c>
      <c r="U661" s="14">
        <v>40.628571428571433</v>
      </c>
      <c r="V661" s="43" t="s">
        <v>16</v>
      </c>
      <c r="W661" s="43" t="s">
        <v>16</v>
      </c>
      <c r="X661" s="14">
        <v>8.887096774193548</v>
      </c>
      <c r="Y661" s="43">
        <v>5.9</v>
      </c>
      <c r="Z661" s="9"/>
      <c r="AA661" s="9">
        <v>11</v>
      </c>
      <c r="AB661" s="9">
        <v>6</v>
      </c>
      <c r="AC661" s="9">
        <v>7.8</v>
      </c>
      <c r="AD661" s="9">
        <v>1.77</v>
      </c>
      <c r="AE661" s="9">
        <v>161.29</v>
      </c>
      <c r="AF661" s="9">
        <v>0.21</v>
      </c>
      <c r="AG661" s="9">
        <v>0.53</v>
      </c>
    </row>
    <row r="662" spans="16:33" x14ac:dyDescent="0.3">
      <c r="P662" s="43">
        <v>655</v>
      </c>
      <c r="Q662" s="43">
        <v>1334000</v>
      </c>
      <c r="R662" s="43"/>
      <c r="S662" s="43">
        <v>212</v>
      </c>
      <c r="T662" s="43">
        <v>181</v>
      </c>
      <c r="U662" s="42">
        <v>51.042857142857144</v>
      </c>
      <c r="V662" s="43" t="s">
        <v>16</v>
      </c>
      <c r="W662" s="43" t="s">
        <v>16</v>
      </c>
      <c r="X662" s="42">
        <v>9.193548387096774</v>
      </c>
      <c r="Y662" s="43">
        <v>5.8</v>
      </c>
      <c r="Z662" s="43"/>
      <c r="AA662" s="43">
        <v>20</v>
      </c>
      <c r="AB662" s="43">
        <v>7</v>
      </c>
      <c r="AC662" s="43">
        <v>7.77</v>
      </c>
      <c r="AD662" s="43">
        <v>1.48</v>
      </c>
      <c r="AE662" s="43">
        <v>168.99</v>
      </c>
      <c r="AF662" s="9">
        <v>0.18</v>
      </c>
      <c r="AG662" s="9">
        <v>0.8</v>
      </c>
    </row>
    <row r="663" spans="16:33" x14ac:dyDescent="0.3">
      <c r="P663" s="9">
        <v>656</v>
      </c>
      <c r="Q663" s="9">
        <v>1396000</v>
      </c>
      <c r="R663" s="9"/>
      <c r="S663" s="43">
        <v>249</v>
      </c>
      <c r="T663" s="43">
        <v>194</v>
      </c>
      <c r="U663" s="14">
        <v>51.428571428571431</v>
      </c>
      <c r="V663" s="43" t="s">
        <v>16</v>
      </c>
      <c r="W663" s="43" t="s">
        <v>16</v>
      </c>
      <c r="X663" s="14">
        <v>10.112903225806452</v>
      </c>
      <c r="Y663" s="43">
        <v>5.7</v>
      </c>
      <c r="Z663" s="9"/>
      <c r="AA663" s="9">
        <v>19</v>
      </c>
      <c r="AB663" s="9">
        <v>18</v>
      </c>
      <c r="AC663" s="9">
        <v>7.06</v>
      </c>
      <c r="AD663" s="9">
        <v>7.2</v>
      </c>
      <c r="AE663" s="9">
        <v>151.41</v>
      </c>
      <c r="AF663" s="9">
        <v>0.37</v>
      </c>
      <c r="AG663" s="9">
        <v>0.68</v>
      </c>
    </row>
    <row r="664" spans="16:33" x14ac:dyDescent="0.3">
      <c r="P664" s="9">
        <v>657</v>
      </c>
      <c r="Q664" s="9">
        <v>1461000</v>
      </c>
      <c r="R664" s="9"/>
      <c r="S664" s="43">
        <v>289</v>
      </c>
      <c r="T664" s="43">
        <v>207</v>
      </c>
      <c r="U664" s="14">
        <v>55.414285714285718</v>
      </c>
      <c r="V664" s="43" t="s">
        <v>16</v>
      </c>
      <c r="W664" s="43" t="s">
        <v>16</v>
      </c>
      <c r="X664" s="14">
        <v>10.112903225806452</v>
      </c>
      <c r="Y664" s="43">
        <v>6.3</v>
      </c>
      <c r="Z664" s="9"/>
      <c r="AA664" s="9">
        <v>18</v>
      </c>
      <c r="AB664" s="9">
        <v>10</v>
      </c>
      <c r="AC664" s="9">
        <v>7.14</v>
      </c>
      <c r="AD664" s="9">
        <v>8.5399999999999991</v>
      </c>
      <c r="AE664" s="9">
        <v>141.54</v>
      </c>
      <c r="AF664" s="9">
        <v>0.34</v>
      </c>
      <c r="AG664" s="9">
        <v>0.68</v>
      </c>
    </row>
    <row r="665" spans="16:33" x14ac:dyDescent="0.3">
      <c r="P665" s="9">
        <v>658</v>
      </c>
      <c r="Q665" s="9">
        <v>1396000</v>
      </c>
      <c r="R665" s="9"/>
      <c r="S665" s="43">
        <v>238</v>
      </c>
      <c r="T665" s="43">
        <v>202</v>
      </c>
      <c r="U665" s="14">
        <v>51.942857142857136</v>
      </c>
      <c r="V665" s="43" t="s">
        <v>16</v>
      </c>
      <c r="W665" s="43" t="s">
        <v>16</v>
      </c>
      <c r="X665" s="14">
        <v>9.806451612903226</v>
      </c>
      <c r="Y665" s="43">
        <v>6.3</v>
      </c>
      <c r="Z665" s="9"/>
      <c r="AA665" s="9">
        <v>23</v>
      </c>
      <c r="AB665" s="9">
        <v>13</v>
      </c>
      <c r="AC665" s="9">
        <v>6.49</v>
      </c>
      <c r="AD665" s="9">
        <v>7.98</v>
      </c>
      <c r="AE665" s="9">
        <v>144.99</v>
      </c>
      <c r="AF665" s="9">
        <v>0.28000000000000003</v>
      </c>
      <c r="AG665" s="9">
        <v>0.96</v>
      </c>
    </row>
    <row r="666" spans="16:33" x14ac:dyDescent="0.3">
      <c r="P666" s="9">
        <v>659</v>
      </c>
      <c r="Q666" s="9">
        <v>1353000</v>
      </c>
      <c r="R666" s="9"/>
      <c r="S666" s="43">
        <v>244</v>
      </c>
      <c r="T666" s="43">
        <v>211</v>
      </c>
      <c r="U666" s="14">
        <v>58.114285714285714</v>
      </c>
      <c r="V666" s="43" t="s">
        <v>16</v>
      </c>
      <c r="W666" s="43" t="s">
        <v>16</v>
      </c>
      <c r="X666" s="14">
        <v>10.419354838709678</v>
      </c>
      <c r="Y666" s="43">
        <v>6.1</v>
      </c>
      <c r="Z666" s="9"/>
      <c r="AA666" s="9">
        <v>25</v>
      </c>
      <c r="AB666" s="9">
        <v>19</v>
      </c>
      <c r="AC666" s="9">
        <v>6.45</v>
      </c>
      <c r="AD666" s="9">
        <v>1.22</v>
      </c>
      <c r="AE666" s="9">
        <v>169.66</v>
      </c>
      <c r="AF666" s="9">
        <v>0.37</v>
      </c>
      <c r="AG666" s="9">
        <v>1.02</v>
      </c>
    </row>
    <row r="667" spans="16:33" x14ac:dyDescent="0.3">
      <c r="P667" s="9">
        <v>660</v>
      </c>
      <c r="Q667" s="9">
        <v>1348000</v>
      </c>
      <c r="R667" s="9"/>
      <c r="S667" s="43">
        <v>238</v>
      </c>
      <c r="T667" s="43">
        <v>173</v>
      </c>
      <c r="U667" s="14">
        <v>56.057142857142864</v>
      </c>
      <c r="V667" s="43" t="s">
        <v>16</v>
      </c>
      <c r="W667" s="43" t="s">
        <v>16</v>
      </c>
      <c r="X667" s="14">
        <v>10.725806451612904</v>
      </c>
      <c r="Y667" s="43">
        <v>6.4</v>
      </c>
      <c r="Z667" s="9"/>
      <c r="AA667" s="9">
        <v>22</v>
      </c>
      <c r="AB667" s="9">
        <v>11</v>
      </c>
      <c r="AC667" s="9">
        <v>7.33</v>
      </c>
      <c r="AD667" s="9">
        <v>7.49</v>
      </c>
      <c r="AE667" s="9">
        <v>168.99</v>
      </c>
      <c r="AF667" s="9">
        <v>0.37</v>
      </c>
      <c r="AG667" s="9">
        <v>0.92</v>
      </c>
    </row>
    <row r="668" spans="16:33" x14ac:dyDescent="0.3">
      <c r="P668" s="9">
        <v>661</v>
      </c>
      <c r="Q668" s="9">
        <v>1875000</v>
      </c>
      <c r="R668" s="9"/>
      <c r="S668" s="43">
        <v>354</v>
      </c>
      <c r="T668" s="43">
        <v>229</v>
      </c>
      <c r="U668" s="14">
        <v>41.657142857142851</v>
      </c>
      <c r="V668" s="43" t="s">
        <v>16</v>
      </c>
      <c r="W668" s="43" t="s">
        <v>16</v>
      </c>
      <c r="X668" s="14">
        <v>9.806451612903226</v>
      </c>
      <c r="Y668" s="43">
        <v>6.5</v>
      </c>
      <c r="Z668" s="9"/>
      <c r="AA668" s="9">
        <v>52</v>
      </c>
      <c r="AB668" s="9">
        <v>25</v>
      </c>
      <c r="AC668" s="9">
        <v>16.29</v>
      </c>
      <c r="AD668" s="9">
        <v>6.08</v>
      </c>
      <c r="AE668" s="9">
        <v>110.85</v>
      </c>
      <c r="AF668" s="9">
        <v>0.55000000000000004</v>
      </c>
      <c r="AG668" s="9">
        <v>1.32</v>
      </c>
    </row>
    <row r="669" spans="16:33" x14ac:dyDescent="0.3">
      <c r="P669" s="9">
        <v>662</v>
      </c>
      <c r="Q669" s="9">
        <v>1447000</v>
      </c>
      <c r="R669" s="9"/>
      <c r="S669" s="43">
        <v>172</v>
      </c>
      <c r="T669" s="43">
        <v>162</v>
      </c>
      <c r="U669" s="14">
        <v>42.81428571428571</v>
      </c>
      <c r="V669" s="43" t="s">
        <v>16</v>
      </c>
      <c r="W669" s="43" t="s">
        <v>16</v>
      </c>
      <c r="X669" s="14">
        <v>8.2741935483870961</v>
      </c>
      <c r="Y669" s="43">
        <v>5</v>
      </c>
      <c r="Z669" s="9"/>
      <c r="AA669" s="9">
        <v>27</v>
      </c>
      <c r="AB669" s="9">
        <v>17</v>
      </c>
      <c r="AC669" s="9">
        <v>9.32</v>
      </c>
      <c r="AD669" s="9">
        <v>5.13</v>
      </c>
      <c r="AE669" s="9">
        <v>99.6</v>
      </c>
      <c r="AF669" s="9">
        <v>0.49</v>
      </c>
      <c r="AG669" s="9">
        <v>0.83</v>
      </c>
    </row>
    <row r="670" spans="16:33" x14ac:dyDescent="0.3">
      <c r="P670" s="9">
        <v>663</v>
      </c>
      <c r="Q670" s="9">
        <v>1342000</v>
      </c>
      <c r="R670" s="9"/>
      <c r="S670" s="9">
        <v>258</v>
      </c>
      <c r="T670" s="9">
        <v>204</v>
      </c>
      <c r="U670" s="14">
        <v>50.142857142857146</v>
      </c>
      <c r="V670" s="9" t="s">
        <v>16</v>
      </c>
      <c r="W670" s="9" t="s">
        <v>16</v>
      </c>
      <c r="X670" s="14">
        <v>9.5</v>
      </c>
      <c r="Y670" s="9">
        <v>6.1</v>
      </c>
      <c r="Z670" s="9"/>
      <c r="AA670" s="9">
        <v>23</v>
      </c>
      <c r="AB670" s="9">
        <v>17</v>
      </c>
      <c r="AC670" s="9">
        <v>5.66</v>
      </c>
      <c r="AD670" s="9">
        <v>8.1199999999999992</v>
      </c>
      <c r="AE670" s="9">
        <v>129.36000000000001</v>
      </c>
      <c r="AF670" s="9">
        <v>0.46</v>
      </c>
      <c r="AG670" s="9">
        <v>0.96</v>
      </c>
    </row>
    <row r="671" spans="16:33" x14ac:dyDescent="0.3">
      <c r="P671" s="9">
        <v>664</v>
      </c>
      <c r="Q671" s="9">
        <v>1325000</v>
      </c>
      <c r="R671" s="9"/>
      <c r="S671" s="9">
        <v>213</v>
      </c>
      <c r="T671" s="9">
        <v>190</v>
      </c>
      <c r="U671" s="14">
        <v>51.68571428571429</v>
      </c>
      <c r="V671" s="9" t="s">
        <v>16</v>
      </c>
      <c r="W671" s="9" t="s">
        <v>16</v>
      </c>
      <c r="X671" s="14">
        <v>9.5</v>
      </c>
      <c r="Y671" s="9">
        <v>6</v>
      </c>
      <c r="Z671" s="9"/>
      <c r="AA671" s="9">
        <v>22</v>
      </c>
      <c r="AB671" s="9">
        <v>13</v>
      </c>
      <c r="AC671" s="9">
        <v>8.7799999999999994</v>
      </c>
      <c r="AD671" s="9">
        <v>3.45</v>
      </c>
      <c r="AE671" s="9">
        <v>183.34</v>
      </c>
      <c r="AF671" s="9">
        <v>0.21</v>
      </c>
      <c r="AG671" s="9">
        <v>0.75</v>
      </c>
    </row>
    <row r="672" spans="16:33" x14ac:dyDescent="0.3">
      <c r="P672" s="43">
        <v>665</v>
      </c>
      <c r="Q672" s="43">
        <v>1381000</v>
      </c>
      <c r="R672" s="43"/>
      <c r="S672" s="43">
        <v>266</v>
      </c>
      <c r="T672" s="43">
        <v>194</v>
      </c>
      <c r="U672" s="42">
        <v>54.771428571428579</v>
      </c>
      <c r="V672" s="43" t="s">
        <v>16</v>
      </c>
      <c r="W672" s="43" t="s">
        <v>16</v>
      </c>
      <c r="X672" s="42">
        <v>11.338709677419354</v>
      </c>
      <c r="Y672" s="43">
        <v>5.8</v>
      </c>
      <c r="Z672" s="43"/>
      <c r="AA672" s="43">
        <v>26</v>
      </c>
      <c r="AB672" s="43">
        <v>15</v>
      </c>
      <c r="AC672" s="43">
        <v>9.01</v>
      </c>
      <c r="AD672" s="43">
        <v>5.22</v>
      </c>
      <c r="AE672" s="43">
        <v>140.83000000000001</v>
      </c>
      <c r="AF672" s="9">
        <v>0.34</v>
      </c>
      <c r="AG672" s="9">
        <v>0.72</v>
      </c>
    </row>
    <row r="673" spans="16:33" x14ac:dyDescent="0.3">
      <c r="P673" s="9">
        <v>666</v>
      </c>
      <c r="Q673" s="9">
        <v>1301000</v>
      </c>
      <c r="R673" s="9"/>
      <c r="S673" s="43">
        <v>251</v>
      </c>
      <c r="T673" s="43">
        <v>207</v>
      </c>
      <c r="U673" s="14">
        <v>51.042857142857144</v>
      </c>
      <c r="V673" s="43" t="s">
        <v>16</v>
      </c>
      <c r="W673" s="43" t="s">
        <v>16</v>
      </c>
      <c r="X673" s="14">
        <v>9.806451612903226</v>
      </c>
      <c r="Y673" s="43">
        <v>6.4</v>
      </c>
      <c r="Z673" s="9"/>
      <c r="AA673" s="9">
        <v>21</v>
      </c>
      <c r="AB673" s="9">
        <v>18</v>
      </c>
      <c r="AC673" s="9">
        <v>6.75</v>
      </c>
      <c r="AD673" s="9">
        <v>5.91</v>
      </c>
      <c r="AE673" s="9">
        <v>144.99</v>
      </c>
      <c r="AF673" s="9">
        <v>0.37</v>
      </c>
      <c r="AG673" s="9">
        <v>0.67</v>
      </c>
    </row>
    <row r="674" spans="16:33" x14ac:dyDescent="0.3">
      <c r="P674" s="9">
        <v>667</v>
      </c>
      <c r="Q674" s="9">
        <v>1423000</v>
      </c>
      <c r="R674" s="9"/>
      <c r="S674" s="43">
        <v>336</v>
      </c>
      <c r="T674" s="43">
        <v>200</v>
      </c>
      <c r="U674" s="14">
        <v>50.914285714285718</v>
      </c>
      <c r="V674" s="43" t="s">
        <v>16</v>
      </c>
      <c r="W674" s="43" t="s">
        <v>16</v>
      </c>
      <c r="X674" s="14">
        <v>11.03225806451613</v>
      </c>
      <c r="Y674" s="43">
        <v>6.5</v>
      </c>
      <c r="Z674" s="9"/>
      <c r="AA674" s="9">
        <v>13</v>
      </c>
      <c r="AB674" s="9">
        <v>11</v>
      </c>
      <c r="AC674" s="9">
        <v>8.1300000000000008</v>
      </c>
      <c r="AD674" s="9">
        <v>7.33</v>
      </c>
      <c r="AE674" s="9">
        <v>120.72</v>
      </c>
      <c r="AF674" s="9">
        <v>0.31</v>
      </c>
      <c r="AG674" s="9">
        <v>0.51</v>
      </c>
    </row>
    <row r="675" spans="16:33" x14ac:dyDescent="0.3">
      <c r="P675" s="9">
        <v>668</v>
      </c>
      <c r="Q675" s="9">
        <v>2098000</v>
      </c>
      <c r="R675" s="9"/>
      <c r="S675" s="43">
        <v>316</v>
      </c>
      <c r="T675" s="43">
        <v>163</v>
      </c>
      <c r="U675" s="14">
        <v>29.442857142857143</v>
      </c>
      <c r="V675" s="43" t="s">
        <v>16</v>
      </c>
      <c r="W675" s="43" t="s">
        <v>16</v>
      </c>
      <c r="X675" s="14">
        <v>7.354838709677419</v>
      </c>
      <c r="Y675" s="43">
        <v>4.7</v>
      </c>
      <c r="Z675" s="9"/>
      <c r="AA675" s="9">
        <v>80</v>
      </c>
      <c r="AB675" s="9">
        <v>32</v>
      </c>
      <c r="AC675" s="9">
        <v>15.71</v>
      </c>
      <c r="AD675" s="9">
        <v>2.89</v>
      </c>
      <c r="AE675" s="9">
        <v>64.349999999999994</v>
      </c>
      <c r="AF675" s="9">
        <v>0.18</v>
      </c>
      <c r="AG675" s="9">
        <v>1.34</v>
      </c>
    </row>
    <row r="676" spans="16:33" x14ac:dyDescent="0.3">
      <c r="P676" s="9">
        <v>669</v>
      </c>
      <c r="Q676" s="9">
        <v>1200000</v>
      </c>
      <c r="R676" s="9"/>
      <c r="S676" s="43">
        <v>214</v>
      </c>
      <c r="T676" s="43">
        <v>164</v>
      </c>
      <c r="U676" s="14">
        <v>48.471428571428575</v>
      </c>
      <c r="V676" s="43" t="s">
        <v>16</v>
      </c>
      <c r="W676" s="43" t="s">
        <v>16</v>
      </c>
      <c r="X676" s="14">
        <v>8.5806451612903221</v>
      </c>
      <c r="Y676" s="43">
        <v>4.8</v>
      </c>
      <c r="Z676" s="9"/>
      <c r="AA676" s="9">
        <v>23</v>
      </c>
      <c r="AB676" s="9">
        <v>16</v>
      </c>
      <c r="AC676" s="9">
        <v>7.47</v>
      </c>
      <c r="AD676" s="9">
        <v>7.33</v>
      </c>
      <c r="AE676" s="9">
        <v>100.62</v>
      </c>
      <c r="AF676" s="9">
        <v>0.21</v>
      </c>
      <c r="AG676" s="9">
        <v>0.3</v>
      </c>
    </row>
    <row r="677" spans="16:33" x14ac:dyDescent="0.3">
      <c r="P677" s="9">
        <v>670</v>
      </c>
      <c r="Q677" s="9">
        <v>1214000</v>
      </c>
      <c r="R677" s="9"/>
      <c r="S677" s="43">
        <v>208</v>
      </c>
      <c r="T677" s="43">
        <v>190</v>
      </c>
      <c r="U677" s="14">
        <v>51.171428571428571</v>
      </c>
      <c r="V677" s="43" t="s">
        <v>16</v>
      </c>
      <c r="W677" s="43" t="s">
        <v>16</v>
      </c>
      <c r="X677" s="14">
        <v>8.887096774193548</v>
      </c>
      <c r="Y677" s="43">
        <v>5.4</v>
      </c>
      <c r="Z677" s="9"/>
      <c r="AA677" s="9">
        <v>11</v>
      </c>
      <c r="AB677" s="9">
        <v>22</v>
      </c>
      <c r="AC677" s="9">
        <v>12.09</v>
      </c>
      <c r="AD677" s="9">
        <v>8.51</v>
      </c>
      <c r="AE677" s="9">
        <v>141.05000000000001</v>
      </c>
      <c r="AF677" s="9">
        <v>0.43</v>
      </c>
      <c r="AG677" s="9">
        <v>0.68</v>
      </c>
    </row>
    <row r="678" spans="16:33" x14ac:dyDescent="0.3">
      <c r="P678" s="9">
        <v>671</v>
      </c>
      <c r="Q678" s="9">
        <v>1337000</v>
      </c>
      <c r="R678" s="9"/>
      <c r="S678" s="43">
        <v>254</v>
      </c>
      <c r="T678" s="43">
        <v>195</v>
      </c>
      <c r="U678" s="14">
        <v>51.428571428571431</v>
      </c>
      <c r="V678" s="43" t="s">
        <v>16</v>
      </c>
      <c r="W678" s="43" t="s">
        <v>16</v>
      </c>
      <c r="X678" s="14">
        <v>9.806451612903226</v>
      </c>
      <c r="Y678" s="43">
        <v>6.5</v>
      </c>
      <c r="Z678" s="9"/>
      <c r="AA678" s="9">
        <v>22</v>
      </c>
      <c r="AB678" s="9">
        <v>15</v>
      </c>
      <c r="AC678" s="9">
        <v>9.2100000000000009</v>
      </c>
      <c r="AD678" s="9">
        <v>9.5</v>
      </c>
      <c r="AE678" s="9">
        <v>135.34</v>
      </c>
      <c r="AF678" s="9">
        <v>0.28000000000000003</v>
      </c>
      <c r="AG678" s="9">
        <v>0.82</v>
      </c>
    </row>
    <row r="679" spans="16:33" x14ac:dyDescent="0.3">
      <c r="P679" s="9">
        <v>672</v>
      </c>
      <c r="Q679" s="9">
        <v>1310000</v>
      </c>
      <c r="R679" s="9"/>
      <c r="S679" s="43">
        <v>271</v>
      </c>
      <c r="T679" s="43">
        <v>227</v>
      </c>
      <c r="U679" s="14">
        <v>50.914285714285718</v>
      </c>
      <c r="V679" s="43" t="s">
        <v>16</v>
      </c>
      <c r="W679" s="43" t="s">
        <v>16</v>
      </c>
      <c r="X679" s="14">
        <v>11.338709677419354</v>
      </c>
      <c r="Y679" s="43">
        <v>6.1</v>
      </c>
      <c r="Z679" s="9"/>
      <c r="AA679" s="9">
        <v>24</v>
      </c>
      <c r="AB679" s="9">
        <v>18</v>
      </c>
      <c r="AC679" s="9">
        <v>8.86</v>
      </c>
      <c r="AD679" s="9">
        <v>9.76</v>
      </c>
      <c r="AE679" s="9">
        <v>139.68</v>
      </c>
      <c r="AF679" s="9">
        <v>0.64</v>
      </c>
      <c r="AG679" s="9">
        <v>0.83</v>
      </c>
    </row>
    <row r="680" spans="16:33" x14ac:dyDescent="0.3">
      <c r="P680" s="9">
        <v>673</v>
      </c>
      <c r="Q680" s="9">
        <v>1370000</v>
      </c>
      <c r="R680" s="9"/>
      <c r="S680" s="43">
        <v>241</v>
      </c>
      <c r="T680" s="43">
        <v>181</v>
      </c>
      <c r="U680" s="14">
        <v>53.871428571428567</v>
      </c>
      <c r="V680" s="43" t="s">
        <v>16</v>
      </c>
      <c r="W680" s="43" t="s">
        <v>16</v>
      </c>
      <c r="X680" s="14">
        <v>10.725806451612904</v>
      </c>
      <c r="Y680" s="43">
        <v>6.2</v>
      </c>
      <c r="Z680" s="9"/>
      <c r="AA680" s="9">
        <v>23</v>
      </c>
      <c r="AB680" s="9">
        <v>15</v>
      </c>
      <c r="AC680" s="9">
        <v>8.83</v>
      </c>
      <c r="AD680" s="9">
        <v>11.37</v>
      </c>
      <c r="AE680" s="9">
        <v>133.96</v>
      </c>
      <c r="AF680" s="9">
        <v>0.31</v>
      </c>
      <c r="AG680" s="9">
        <v>0.63</v>
      </c>
    </row>
    <row r="681" spans="16:33" x14ac:dyDescent="0.3">
      <c r="P681" s="9">
        <v>674</v>
      </c>
      <c r="Q681" s="9">
        <v>1327000</v>
      </c>
      <c r="R681" s="9"/>
      <c r="S681" s="43">
        <v>258</v>
      </c>
      <c r="T681" s="43">
        <v>171</v>
      </c>
      <c r="U681" s="14">
        <v>55.028571428571425</v>
      </c>
      <c r="V681" s="43" t="s">
        <v>16</v>
      </c>
      <c r="W681" s="43" t="s">
        <v>16</v>
      </c>
      <c r="X681" s="14">
        <v>11.951612903225806</v>
      </c>
      <c r="Y681" s="43">
        <v>6.3</v>
      </c>
      <c r="Z681" s="9"/>
      <c r="AA681" s="9">
        <v>14</v>
      </c>
      <c r="AB681" s="9">
        <v>13</v>
      </c>
      <c r="AC681" s="9">
        <v>7.56</v>
      </c>
      <c r="AD681" s="9">
        <v>9.86</v>
      </c>
      <c r="AE681" s="9">
        <v>125.11</v>
      </c>
      <c r="AF681" s="9">
        <v>0.25</v>
      </c>
      <c r="AG681" s="9">
        <v>0.66</v>
      </c>
    </row>
    <row r="682" spans="16:33" x14ac:dyDescent="0.3">
      <c r="P682" s="9">
        <v>675</v>
      </c>
      <c r="Q682" s="9">
        <v>2548000</v>
      </c>
      <c r="R682" s="9"/>
      <c r="S682" s="43">
        <v>333</v>
      </c>
      <c r="T682" s="43">
        <v>184</v>
      </c>
      <c r="U682" s="14">
        <v>33.557142857142857</v>
      </c>
      <c r="V682" s="43" t="s">
        <v>16</v>
      </c>
      <c r="W682" s="43" t="s">
        <v>16</v>
      </c>
      <c r="X682" s="14">
        <v>9.193548387096774</v>
      </c>
      <c r="Y682" s="43">
        <v>5.6</v>
      </c>
      <c r="Z682" s="9"/>
      <c r="AA682" s="9">
        <v>168</v>
      </c>
      <c r="AB682" s="9">
        <v>67</v>
      </c>
      <c r="AC682" s="9">
        <v>19.760000000000002</v>
      </c>
      <c r="AD682" s="9">
        <v>5.69</v>
      </c>
      <c r="AE682" s="9">
        <v>76.489999999999995</v>
      </c>
      <c r="AF682" s="9">
        <v>0.93</v>
      </c>
      <c r="AG682" s="9">
        <v>2.5499999999999998</v>
      </c>
    </row>
    <row r="683" spans="16:33" x14ac:dyDescent="0.3">
      <c r="P683" s="9">
        <v>676</v>
      </c>
      <c r="Q683" s="9">
        <v>2601000</v>
      </c>
      <c r="R683" s="9"/>
      <c r="S683" s="43">
        <v>167</v>
      </c>
      <c r="T683" s="43">
        <v>92</v>
      </c>
      <c r="U683" s="14">
        <v>20.442857142857143</v>
      </c>
      <c r="V683" s="43" t="s">
        <v>16</v>
      </c>
      <c r="W683" s="43" t="s">
        <v>16</v>
      </c>
      <c r="X683" s="14">
        <v>5.209677419354839</v>
      </c>
      <c r="Y683" s="43">
        <v>3.1</v>
      </c>
      <c r="Z683" s="9"/>
      <c r="AA683" s="9">
        <v>101</v>
      </c>
      <c r="AB683" s="9">
        <v>44</v>
      </c>
      <c r="AC683" s="9">
        <v>15.3</v>
      </c>
      <c r="AD683" s="9">
        <v>2.62</v>
      </c>
      <c r="AE683" s="9">
        <v>52.57</v>
      </c>
      <c r="AF683" s="9">
        <v>0.13</v>
      </c>
      <c r="AG683" s="9">
        <v>1.5</v>
      </c>
    </row>
    <row r="684" spans="16:33" x14ac:dyDescent="0.3">
      <c r="P684" s="9">
        <v>677</v>
      </c>
      <c r="Q684" s="9">
        <v>2534000</v>
      </c>
      <c r="R684" s="9"/>
      <c r="S684" s="43">
        <v>169</v>
      </c>
      <c r="T684" s="43">
        <v>113</v>
      </c>
      <c r="U684" s="14">
        <v>25.328571428571426</v>
      </c>
      <c r="V684" s="43" t="s">
        <v>16</v>
      </c>
      <c r="W684" s="43" t="s">
        <v>16</v>
      </c>
      <c r="X684" s="14">
        <v>5.209677419354839</v>
      </c>
      <c r="Y684" s="43">
        <v>3.4</v>
      </c>
      <c r="Z684" s="9"/>
      <c r="AA684" s="9">
        <v>85</v>
      </c>
      <c r="AB684" s="9">
        <v>40</v>
      </c>
      <c r="AC684" s="9">
        <v>12.56</v>
      </c>
      <c r="AD684" s="9">
        <v>2.52</v>
      </c>
      <c r="AE684" s="9">
        <v>48.31</v>
      </c>
      <c r="AF684" s="9">
        <v>0.34</v>
      </c>
      <c r="AG684" s="9">
        <v>1.37</v>
      </c>
    </row>
    <row r="685" spans="16:33" x14ac:dyDescent="0.3">
      <c r="P685" s="9">
        <v>678</v>
      </c>
      <c r="Q685" s="9">
        <v>2673000</v>
      </c>
      <c r="R685" s="9"/>
      <c r="S685" s="43">
        <v>167</v>
      </c>
      <c r="T685" s="43">
        <v>144</v>
      </c>
      <c r="U685" s="14">
        <v>27.9</v>
      </c>
      <c r="V685" s="43" t="s">
        <v>16</v>
      </c>
      <c r="W685" s="43" t="s">
        <v>16</v>
      </c>
      <c r="X685" s="14">
        <v>6.129032258064516</v>
      </c>
      <c r="Y685" s="43">
        <v>3.4</v>
      </c>
      <c r="Z685" s="9"/>
      <c r="AA685" s="9">
        <v>97</v>
      </c>
      <c r="AB685" s="9">
        <v>55</v>
      </c>
      <c r="AC685" s="9">
        <v>16.989999999999998</v>
      </c>
      <c r="AD685" s="9">
        <v>2.12</v>
      </c>
      <c r="AE685" s="9">
        <v>55.69</v>
      </c>
      <c r="AF685" s="9">
        <v>0.37</v>
      </c>
      <c r="AG685" s="9">
        <v>1.49</v>
      </c>
    </row>
    <row r="686" spans="16:33" x14ac:dyDescent="0.3">
      <c r="P686" s="9">
        <v>679</v>
      </c>
      <c r="Q686" s="9">
        <v>2001000</v>
      </c>
      <c r="R686" s="9"/>
      <c r="S686" s="9">
        <v>151</v>
      </c>
      <c r="T686" s="9">
        <v>110</v>
      </c>
      <c r="U686" s="14">
        <v>27.514285714285712</v>
      </c>
      <c r="V686" s="9" t="s">
        <v>16</v>
      </c>
      <c r="W686" s="9" t="s">
        <v>16</v>
      </c>
      <c r="X686" s="14">
        <v>5.5161290322580649</v>
      </c>
      <c r="Y686" s="9">
        <v>3.3</v>
      </c>
      <c r="Z686" s="9"/>
      <c r="AA686" s="9">
        <v>27</v>
      </c>
      <c r="AB686" s="9">
        <v>16</v>
      </c>
      <c r="AC686" s="9">
        <v>7.14</v>
      </c>
      <c r="AD686" s="9">
        <v>2.92</v>
      </c>
      <c r="AE686" s="9">
        <v>73.010000000000005</v>
      </c>
      <c r="AF686" s="9">
        <v>0.28000000000000003</v>
      </c>
      <c r="AG686" s="9">
        <v>0.66</v>
      </c>
    </row>
    <row r="687" spans="16:33" x14ac:dyDescent="0.3">
      <c r="P687" s="9">
        <v>680</v>
      </c>
      <c r="Q687" s="9">
        <v>2481000</v>
      </c>
      <c r="R687" s="9"/>
      <c r="S687" s="43">
        <v>191</v>
      </c>
      <c r="T687" s="43">
        <v>133</v>
      </c>
      <c r="U687" s="14">
        <v>27.12857142857143</v>
      </c>
      <c r="V687" s="43" t="s">
        <v>16</v>
      </c>
      <c r="W687" s="43" t="s">
        <v>16</v>
      </c>
      <c r="X687" s="14">
        <v>5.82258064516129</v>
      </c>
      <c r="Y687" s="43">
        <v>3.7</v>
      </c>
      <c r="Z687" s="9"/>
      <c r="AA687" s="9">
        <v>92</v>
      </c>
      <c r="AB687" s="9">
        <v>57</v>
      </c>
      <c r="AC687" s="9">
        <v>13.54</v>
      </c>
      <c r="AD687" s="9">
        <v>2.33</v>
      </c>
      <c r="AE687" s="9">
        <v>56.55</v>
      </c>
      <c r="AF687" s="9">
        <v>0.39</v>
      </c>
      <c r="AG687" s="9">
        <v>1.51</v>
      </c>
    </row>
    <row r="688" spans="16:33" x14ac:dyDescent="0.3">
      <c r="P688" s="9">
        <v>681</v>
      </c>
      <c r="Q688" s="9">
        <v>1660000</v>
      </c>
      <c r="R688" s="9"/>
      <c r="S688" s="43">
        <v>161</v>
      </c>
      <c r="T688" s="43">
        <v>126</v>
      </c>
      <c r="U688" s="14">
        <v>32.914285714285718</v>
      </c>
      <c r="V688" s="43" t="s">
        <v>16</v>
      </c>
      <c r="W688" s="43" t="s">
        <v>16</v>
      </c>
      <c r="X688" s="14">
        <v>6.7419354838709689</v>
      </c>
      <c r="Y688" s="43">
        <v>3.9</v>
      </c>
      <c r="Z688" s="9"/>
      <c r="AA688" s="9">
        <v>13</v>
      </c>
      <c r="AB688" s="9">
        <v>7</v>
      </c>
      <c r="AC688" s="9">
        <v>4.17</v>
      </c>
      <c r="AD688" s="9">
        <v>1.1200000000000001</v>
      </c>
      <c r="AE688" s="9">
        <v>71.650000000000006</v>
      </c>
      <c r="AF688" s="9">
        <v>0.03</v>
      </c>
      <c r="AG688" s="9">
        <v>0.46</v>
      </c>
    </row>
    <row r="689" spans="16:33" x14ac:dyDescent="0.3">
      <c r="P689" s="9">
        <v>682</v>
      </c>
      <c r="Q689" s="9">
        <v>2015000</v>
      </c>
      <c r="R689" s="9"/>
      <c r="S689" s="43">
        <v>191</v>
      </c>
      <c r="T689" s="43">
        <v>128</v>
      </c>
      <c r="U689" s="14">
        <v>32.4</v>
      </c>
      <c r="V689" s="43" t="s">
        <v>16</v>
      </c>
      <c r="W689" s="43" t="s">
        <v>16</v>
      </c>
      <c r="X689" s="14">
        <v>6.7419354838709689</v>
      </c>
      <c r="Y689" s="43">
        <v>4.0999999999999996</v>
      </c>
      <c r="Z689" s="9"/>
      <c r="AA689" s="9">
        <v>10</v>
      </c>
      <c r="AB689" s="9">
        <v>11</v>
      </c>
      <c r="AC689" s="9">
        <v>12.52</v>
      </c>
      <c r="AD689" s="9">
        <v>3.88</v>
      </c>
      <c r="AE689" s="9">
        <v>86.53</v>
      </c>
      <c r="AF689" s="9">
        <v>0.06</v>
      </c>
      <c r="AG689" s="9">
        <v>0.49</v>
      </c>
    </row>
    <row r="690" spans="16:33" x14ac:dyDescent="0.3">
      <c r="P690" s="9">
        <v>683</v>
      </c>
      <c r="Q690" s="9">
        <v>1967000</v>
      </c>
      <c r="R690" s="9"/>
      <c r="S690" s="43">
        <v>156</v>
      </c>
      <c r="T690" s="43">
        <v>126</v>
      </c>
      <c r="U690" s="14">
        <v>29.828571428571426</v>
      </c>
      <c r="V690" s="43" t="s">
        <v>16</v>
      </c>
      <c r="W690" s="43" t="s">
        <v>16</v>
      </c>
      <c r="X690" s="14">
        <v>6.435483870967742</v>
      </c>
      <c r="Y690" s="43">
        <v>4</v>
      </c>
      <c r="Z690" s="9"/>
      <c r="AA690" s="9">
        <v>43</v>
      </c>
      <c r="AB690" s="9">
        <v>18</v>
      </c>
      <c r="AC690" s="9">
        <v>11.51</v>
      </c>
      <c r="AD690" s="9">
        <v>2.37</v>
      </c>
      <c r="AE690" s="9">
        <v>69.260000000000005</v>
      </c>
      <c r="AF690" s="9">
        <v>0</v>
      </c>
      <c r="AG690" s="9">
        <v>1.1200000000000001</v>
      </c>
    </row>
    <row r="691" spans="16:33" x14ac:dyDescent="0.3">
      <c r="P691" s="9">
        <v>684</v>
      </c>
      <c r="Q691" s="9">
        <v>1834000</v>
      </c>
      <c r="R691" s="9"/>
      <c r="S691" s="43">
        <v>229</v>
      </c>
      <c r="T691" s="43">
        <v>178</v>
      </c>
      <c r="U691" s="14">
        <v>39.085714285714282</v>
      </c>
      <c r="V691" s="43" t="s">
        <v>16</v>
      </c>
      <c r="W691" s="43" t="s">
        <v>16</v>
      </c>
      <c r="X691" s="14">
        <v>8.2741935483870961</v>
      </c>
      <c r="Y691" s="43">
        <v>5.8</v>
      </c>
      <c r="Z691" s="9"/>
      <c r="AA691" s="9">
        <v>21</v>
      </c>
      <c r="AB691" s="9">
        <v>13</v>
      </c>
      <c r="AC691" s="9">
        <v>9.0500000000000007</v>
      </c>
      <c r="AD691" s="9">
        <v>3.81</v>
      </c>
      <c r="AE691" s="9">
        <v>70.680000000000007</v>
      </c>
      <c r="AF691" s="9">
        <v>0.37</v>
      </c>
      <c r="AG691" s="9">
        <v>0.76</v>
      </c>
    </row>
    <row r="692" spans="16:33" x14ac:dyDescent="0.3">
      <c r="P692" s="9">
        <v>685</v>
      </c>
      <c r="Q692" s="9">
        <v>1396000</v>
      </c>
      <c r="R692" s="9"/>
      <c r="S692" s="43">
        <v>193</v>
      </c>
      <c r="T692" s="43">
        <v>186</v>
      </c>
      <c r="U692" s="14">
        <v>42.942857142857136</v>
      </c>
      <c r="V692" s="43" t="s">
        <v>16</v>
      </c>
      <c r="W692" s="43" t="s">
        <v>16</v>
      </c>
      <c r="X692" s="14">
        <v>9.193548387096774</v>
      </c>
      <c r="Y692" s="43">
        <v>5</v>
      </c>
      <c r="Z692" s="9"/>
      <c r="AA692" s="9">
        <v>14</v>
      </c>
      <c r="AB692" s="9">
        <v>13</v>
      </c>
      <c r="AC692" s="9">
        <v>7.23</v>
      </c>
      <c r="AD692" s="9">
        <v>4.4000000000000004</v>
      </c>
      <c r="AE692" s="9">
        <v>103.81</v>
      </c>
      <c r="AF692" s="9">
        <v>0.67</v>
      </c>
      <c r="AG692" s="9">
        <v>0.74</v>
      </c>
    </row>
    <row r="693" spans="16:33" x14ac:dyDescent="0.3">
      <c r="P693" s="9">
        <v>686</v>
      </c>
      <c r="Q693" s="9">
        <v>1447000</v>
      </c>
      <c r="R693" s="9"/>
      <c r="S693" s="43">
        <v>238</v>
      </c>
      <c r="T693" s="43">
        <v>195</v>
      </c>
      <c r="U693" s="14">
        <v>49.628571428571433</v>
      </c>
      <c r="V693" s="43" t="s">
        <v>16</v>
      </c>
      <c r="W693" s="43" t="s">
        <v>16</v>
      </c>
      <c r="X693" s="14">
        <v>10.112903225806452</v>
      </c>
      <c r="Y693" s="43">
        <v>5.6</v>
      </c>
      <c r="Z693" s="9"/>
      <c r="AA693" s="9">
        <v>14</v>
      </c>
      <c r="AB693" s="9">
        <v>12</v>
      </c>
      <c r="AC693" s="9">
        <v>11.16</v>
      </c>
      <c r="AD693" s="9">
        <v>5.45</v>
      </c>
      <c r="AE693" s="9">
        <v>102.39</v>
      </c>
      <c r="AF693" s="9">
        <v>0.7</v>
      </c>
      <c r="AG693" s="9">
        <v>0.68</v>
      </c>
    </row>
    <row r="694" spans="16:33" x14ac:dyDescent="0.3">
      <c r="P694" s="9">
        <v>687</v>
      </c>
      <c r="Q694" s="9">
        <v>1492000</v>
      </c>
      <c r="R694" s="9"/>
      <c r="S694" s="43">
        <v>241</v>
      </c>
      <c r="T694" s="43">
        <v>175</v>
      </c>
      <c r="U694" s="14">
        <v>51.942857142857136</v>
      </c>
      <c r="V694" s="43" t="s">
        <v>16</v>
      </c>
      <c r="W694" s="43" t="s">
        <v>16</v>
      </c>
      <c r="X694" s="14">
        <v>10.419354838709678</v>
      </c>
      <c r="Y694" s="43">
        <v>5.4</v>
      </c>
      <c r="Z694" s="9"/>
      <c r="AA694" s="9">
        <v>16</v>
      </c>
      <c r="AB694" s="9">
        <v>13</v>
      </c>
      <c r="AC694" s="9">
        <v>10.76</v>
      </c>
      <c r="AD694" s="9">
        <v>6.14</v>
      </c>
      <c r="AE694" s="9">
        <v>138.08000000000001</v>
      </c>
      <c r="AF694" s="9">
        <v>0.8</v>
      </c>
      <c r="AG694" s="9">
        <v>0.76</v>
      </c>
    </row>
    <row r="695" spans="16:33" x14ac:dyDescent="0.3">
      <c r="P695" s="9">
        <v>688</v>
      </c>
      <c r="Q695" s="9">
        <v>1357000</v>
      </c>
      <c r="R695" s="9"/>
      <c r="S695" s="9">
        <v>233</v>
      </c>
      <c r="T695" s="9">
        <v>174</v>
      </c>
      <c r="U695" s="14">
        <v>54.25714285714286</v>
      </c>
      <c r="V695" s="9" t="s">
        <v>16</v>
      </c>
      <c r="W695" s="9" t="s">
        <v>16</v>
      </c>
      <c r="X695" s="14">
        <v>11.03225806451613</v>
      </c>
      <c r="Y695" s="9">
        <v>5.8</v>
      </c>
      <c r="Z695" s="9"/>
      <c r="AA695" s="9">
        <v>12</v>
      </c>
      <c r="AB695" s="9">
        <v>7</v>
      </c>
      <c r="AC695" s="9">
        <v>6.65</v>
      </c>
      <c r="AD695" s="9">
        <v>4.1100000000000003</v>
      </c>
      <c r="AE695" s="9">
        <v>161.78</v>
      </c>
      <c r="AF695" s="9">
        <v>0.7</v>
      </c>
      <c r="AG695" s="9">
        <v>0.77</v>
      </c>
    </row>
    <row r="696" spans="16:33" x14ac:dyDescent="0.3">
      <c r="P696" s="9">
        <v>689</v>
      </c>
      <c r="Q696" s="9">
        <v>1374000</v>
      </c>
      <c r="R696" s="9"/>
      <c r="S696" s="43">
        <v>225</v>
      </c>
      <c r="T696" s="43">
        <v>179</v>
      </c>
      <c r="U696" s="14">
        <v>50.914285714285718</v>
      </c>
      <c r="V696" s="43" t="s">
        <v>16</v>
      </c>
      <c r="W696" s="43" t="s">
        <v>16</v>
      </c>
      <c r="X696" s="14">
        <v>10.112903225806452</v>
      </c>
      <c r="Y696" s="43">
        <v>5.8</v>
      </c>
      <c r="Z696" s="9"/>
      <c r="AA696" s="9">
        <v>12</v>
      </c>
      <c r="AB696" s="9">
        <v>8</v>
      </c>
      <c r="AC696" s="9">
        <v>8.02</v>
      </c>
      <c r="AD696" s="9">
        <v>3.91</v>
      </c>
      <c r="AE696" s="9">
        <v>151.01</v>
      </c>
      <c r="AF696" s="9">
        <v>0.57999999999999996</v>
      </c>
      <c r="AG696" s="9">
        <v>0.64</v>
      </c>
    </row>
    <row r="697" spans="16:33" x14ac:dyDescent="0.3">
      <c r="P697" s="9">
        <v>690</v>
      </c>
      <c r="Q697" s="9">
        <v>1885000</v>
      </c>
      <c r="R697" s="9"/>
      <c r="S697" s="43">
        <v>239</v>
      </c>
      <c r="T697" s="43">
        <v>177</v>
      </c>
      <c r="U697" s="14">
        <v>38.828571428571429</v>
      </c>
      <c r="V697" s="43" t="s">
        <v>16</v>
      </c>
      <c r="W697" s="43" t="s">
        <v>16</v>
      </c>
      <c r="X697" s="14">
        <v>8.2741935483870961</v>
      </c>
      <c r="Y697" s="43">
        <v>5.0999999999999996</v>
      </c>
      <c r="Z697" s="9"/>
      <c r="AA697" s="9">
        <v>17</v>
      </c>
      <c r="AB697" s="9">
        <v>13</v>
      </c>
      <c r="AC697" s="9">
        <v>12.87</v>
      </c>
      <c r="AD697" s="9">
        <v>4.04</v>
      </c>
      <c r="AE697" s="9">
        <v>107.26</v>
      </c>
      <c r="AF697" s="9">
        <v>0.77</v>
      </c>
      <c r="AG697" s="9">
        <v>0.8</v>
      </c>
    </row>
    <row r="698" spans="16:33" x14ac:dyDescent="0.3">
      <c r="P698" s="9">
        <v>691</v>
      </c>
      <c r="Q698" s="9">
        <v>1442000</v>
      </c>
      <c r="R698" s="9"/>
      <c r="S698" s="43">
        <v>221</v>
      </c>
      <c r="T698" s="43">
        <v>176</v>
      </c>
      <c r="U698" s="14">
        <v>48.6</v>
      </c>
      <c r="V698" s="43" t="s">
        <v>16</v>
      </c>
      <c r="W698" s="43" t="s">
        <v>16</v>
      </c>
      <c r="X698" s="14">
        <v>10.419354838709678</v>
      </c>
      <c r="Y698" s="43">
        <v>5.4</v>
      </c>
      <c r="Z698" s="9"/>
      <c r="AA698" s="9">
        <v>11</v>
      </c>
      <c r="AB698" s="9">
        <v>15</v>
      </c>
      <c r="AC698" s="9">
        <v>8.31</v>
      </c>
      <c r="AD698" s="9">
        <v>4.47</v>
      </c>
      <c r="AE698" s="9">
        <v>107.66</v>
      </c>
      <c r="AF698" s="9">
        <v>0.86</v>
      </c>
      <c r="AG698" s="9">
        <v>0.76</v>
      </c>
    </row>
    <row r="699" spans="16:33" x14ac:dyDescent="0.3">
      <c r="P699" s="9">
        <v>692</v>
      </c>
      <c r="Q699" s="9">
        <v>1481000</v>
      </c>
      <c r="R699" s="9"/>
      <c r="S699" s="43">
        <v>259</v>
      </c>
      <c r="T699" s="43">
        <v>213</v>
      </c>
      <c r="U699" s="14">
        <v>53.871428571428567</v>
      </c>
      <c r="V699" s="43" t="s">
        <v>16</v>
      </c>
      <c r="W699" s="43" t="s">
        <v>16</v>
      </c>
      <c r="X699" s="14">
        <v>10.725806451612904</v>
      </c>
      <c r="Y699" s="43">
        <v>6</v>
      </c>
      <c r="Z699" s="9"/>
      <c r="AA699" s="9">
        <v>10</v>
      </c>
      <c r="AB699" s="9">
        <v>13</v>
      </c>
      <c r="AC699" s="9">
        <v>12.48</v>
      </c>
      <c r="AD699" s="9">
        <v>4.8</v>
      </c>
      <c r="AE699" s="9">
        <v>130.02000000000001</v>
      </c>
      <c r="AF699" s="9">
        <v>0.77</v>
      </c>
      <c r="AG699" s="9">
        <v>0.71</v>
      </c>
    </row>
    <row r="700" spans="16:33" x14ac:dyDescent="0.3">
      <c r="P700" s="9">
        <v>693</v>
      </c>
      <c r="Q700" s="9">
        <v>1503000</v>
      </c>
      <c r="R700" s="9"/>
      <c r="S700" s="43">
        <v>250</v>
      </c>
      <c r="T700" s="43">
        <v>186</v>
      </c>
      <c r="U700" s="14">
        <v>49.628571428571433</v>
      </c>
      <c r="V700" s="43" t="s">
        <v>16</v>
      </c>
      <c r="W700" s="43" t="s">
        <v>16</v>
      </c>
      <c r="X700" s="14">
        <v>10.112903225806452</v>
      </c>
      <c r="Y700" s="43">
        <v>5.8</v>
      </c>
      <c r="Z700" s="9"/>
      <c r="AA700" s="9">
        <v>11</v>
      </c>
      <c r="AB700" s="9">
        <v>13</v>
      </c>
      <c r="AC700" s="9">
        <v>11.6</v>
      </c>
      <c r="AD700" s="9">
        <v>4.34</v>
      </c>
      <c r="AE700" s="9">
        <v>142.56</v>
      </c>
      <c r="AF700" s="9">
        <v>1.23</v>
      </c>
      <c r="AG700" s="9">
        <v>0.86</v>
      </c>
    </row>
    <row r="701" spans="16:33" x14ac:dyDescent="0.3">
      <c r="P701" s="9">
        <v>694</v>
      </c>
      <c r="Q701" s="9">
        <v>1596000</v>
      </c>
      <c r="R701" s="9"/>
      <c r="S701" s="43">
        <v>222</v>
      </c>
      <c r="T701" s="43">
        <v>172</v>
      </c>
      <c r="U701" s="14">
        <v>45.771428571428579</v>
      </c>
      <c r="V701" s="43" t="s">
        <v>16</v>
      </c>
      <c r="W701" s="43" t="s">
        <v>16</v>
      </c>
      <c r="X701" s="14">
        <v>8.887096774193548</v>
      </c>
      <c r="Y701" s="43">
        <v>5.4</v>
      </c>
      <c r="Z701" s="9"/>
      <c r="AA701" s="9">
        <v>9</v>
      </c>
      <c r="AB701" s="9">
        <v>15</v>
      </c>
      <c r="AC701" s="9">
        <v>10.199999999999999</v>
      </c>
      <c r="AD701" s="9">
        <v>5.62</v>
      </c>
      <c r="AE701" s="9">
        <v>121.21</v>
      </c>
      <c r="AF701" s="9">
        <v>0.74</v>
      </c>
      <c r="AG701" s="9">
        <v>0.71</v>
      </c>
    </row>
    <row r="702" spans="16:33" x14ac:dyDescent="0.3">
      <c r="P702" s="9">
        <v>695</v>
      </c>
      <c r="Q702" s="9">
        <v>1507000</v>
      </c>
      <c r="R702" s="9"/>
      <c r="S702" s="43">
        <v>224</v>
      </c>
      <c r="T702" s="43">
        <v>163</v>
      </c>
      <c r="U702" s="14">
        <v>44.74285714285714</v>
      </c>
      <c r="V702" s="43" t="s">
        <v>16</v>
      </c>
      <c r="W702" s="43" t="s">
        <v>16</v>
      </c>
      <c r="X702" s="14">
        <v>8.5806451612903221</v>
      </c>
      <c r="Y702" s="43">
        <v>4</v>
      </c>
      <c r="Z702" s="9"/>
      <c r="AA702" s="9">
        <v>7</v>
      </c>
      <c r="AB702" s="9">
        <v>9</v>
      </c>
      <c r="AC702" s="9">
        <v>8.36</v>
      </c>
      <c r="AD702" s="9">
        <v>5.26</v>
      </c>
      <c r="AE702" s="9">
        <v>137.24</v>
      </c>
      <c r="AF702" s="9">
        <v>0.57999999999999996</v>
      </c>
      <c r="AG702" s="9">
        <v>0.84</v>
      </c>
    </row>
    <row r="703" spans="16:33" x14ac:dyDescent="0.3">
      <c r="P703" s="9">
        <v>696</v>
      </c>
      <c r="Q703" s="9">
        <v>1432000</v>
      </c>
      <c r="R703" s="9"/>
      <c r="S703" s="43">
        <v>234</v>
      </c>
      <c r="T703" s="43">
        <v>182</v>
      </c>
      <c r="U703" s="14">
        <v>46.542857142857144</v>
      </c>
      <c r="V703" s="43" t="s">
        <v>16</v>
      </c>
      <c r="W703" s="43" t="s">
        <v>16</v>
      </c>
      <c r="X703" s="14">
        <v>8.5806451612903221</v>
      </c>
      <c r="Y703" s="43">
        <v>5.9</v>
      </c>
      <c r="Z703" s="9"/>
      <c r="AA703" s="9">
        <v>11</v>
      </c>
      <c r="AB703" s="9">
        <v>11</v>
      </c>
      <c r="AC703" s="9">
        <v>7.77</v>
      </c>
      <c r="AD703" s="9">
        <v>6.05</v>
      </c>
      <c r="AE703" s="9">
        <v>134.36000000000001</v>
      </c>
      <c r="AF703" s="9">
        <v>0.74</v>
      </c>
      <c r="AG703" s="9">
        <v>0.76</v>
      </c>
    </row>
    <row r="704" spans="16:33" x14ac:dyDescent="0.3">
      <c r="P704" s="9">
        <v>697</v>
      </c>
      <c r="Q704" s="9">
        <v>1453000</v>
      </c>
      <c r="R704" s="9"/>
      <c r="S704" s="43">
        <v>225</v>
      </c>
      <c r="T704" s="43">
        <v>186</v>
      </c>
      <c r="U704" s="14">
        <v>47.828571428571429</v>
      </c>
      <c r="V704" s="43" t="s">
        <v>16</v>
      </c>
      <c r="W704" s="43" t="s">
        <v>16</v>
      </c>
      <c r="X704" s="14">
        <v>8.5806451612903221</v>
      </c>
      <c r="Y704" s="43">
        <v>5.4</v>
      </c>
      <c r="Z704" s="9"/>
      <c r="AA704" s="9">
        <v>11</v>
      </c>
      <c r="AB704" s="9">
        <v>15</v>
      </c>
      <c r="AC704" s="9">
        <v>8.25</v>
      </c>
      <c r="AD704" s="9">
        <v>6.37</v>
      </c>
      <c r="AE704" s="9">
        <v>129.13999999999999</v>
      </c>
      <c r="AF704" s="9">
        <v>0.37</v>
      </c>
      <c r="AG704" s="9">
        <v>0.61</v>
      </c>
    </row>
    <row r="705" spans="16:33" x14ac:dyDescent="0.3">
      <c r="P705" s="9">
        <v>698</v>
      </c>
      <c r="Q705" s="9">
        <v>1553000</v>
      </c>
      <c r="R705" s="9"/>
      <c r="S705" s="9">
        <v>266</v>
      </c>
      <c r="T705" s="9">
        <v>211</v>
      </c>
      <c r="U705" s="14">
        <v>46.542857142857144</v>
      </c>
      <c r="V705" s="9" t="s">
        <v>16</v>
      </c>
      <c r="W705" s="9" t="s">
        <v>16</v>
      </c>
      <c r="X705" s="14">
        <v>8.887096774193548</v>
      </c>
      <c r="Y705" s="9">
        <v>5.6</v>
      </c>
      <c r="Z705" s="9"/>
      <c r="AA705" s="9">
        <v>26</v>
      </c>
      <c r="AB705" s="9">
        <v>17</v>
      </c>
      <c r="AC705" s="9">
        <v>7.88</v>
      </c>
      <c r="AD705" s="9">
        <v>6.9</v>
      </c>
      <c r="AE705" s="9">
        <v>135.74</v>
      </c>
      <c r="AF705" s="9">
        <v>0.21</v>
      </c>
      <c r="AG705" s="9">
        <v>0.49</v>
      </c>
    </row>
    <row r="706" spans="16:33" x14ac:dyDescent="0.3">
      <c r="P706" s="9">
        <v>699</v>
      </c>
      <c r="Q706" s="9">
        <v>1423000</v>
      </c>
      <c r="R706" s="9"/>
      <c r="S706" s="9">
        <v>220</v>
      </c>
      <c r="T706" s="9">
        <v>189</v>
      </c>
      <c r="U706" s="14">
        <v>48.085714285714282</v>
      </c>
      <c r="V706" s="9" t="s">
        <v>16</v>
      </c>
      <c r="W706" s="9" t="s">
        <v>16</v>
      </c>
      <c r="X706" s="14">
        <v>8.887096774193548</v>
      </c>
      <c r="Y706" s="9">
        <v>5.7</v>
      </c>
      <c r="Z706" s="9"/>
      <c r="AA706" s="9">
        <v>7</v>
      </c>
      <c r="AB706" s="9">
        <v>16</v>
      </c>
      <c r="AC706" s="9">
        <v>7.43</v>
      </c>
      <c r="AD706" s="9">
        <v>6.24</v>
      </c>
      <c r="AE706" s="9">
        <v>145.43</v>
      </c>
      <c r="AF706" s="9">
        <v>0</v>
      </c>
      <c r="AG706" s="9">
        <v>0.48</v>
      </c>
    </row>
    <row r="707" spans="16:33" x14ac:dyDescent="0.3">
      <c r="P707" s="9">
        <v>700</v>
      </c>
      <c r="Q707" s="9">
        <v>1417000</v>
      </c>
      <c r="R707" s="9"/>
      <c r="S707" s="9">
        <v>214</v>
      </c>
      <c r="T707" s="9">
        <v>180</v>
      </c>
      <c r="U707" s="14">
        <v>53.614285714285714</v>
      </c>
      <c r="V707" s="9" t="s">
        <v>16</v>
      </c>
      <c r="W707" s="9" t="s">
        <v>16</v>
      </c>
      <c r="X707" s="14">
        <v>9.5</v>
      </c>
      <c r="Y707" s="9">
        <v>4.5</v>
      </c>
      <c r="Z707" s="9"/>
      <c r="AA707" s="9">
        <v>12</v>
      </c>
      <c r="AB707" s="9">
        <v>15</v>
      </c>
      <c r="AC707" s="9">
        <v>8.4600000000000009</v>
      </c>
      <c r="AD707" s="9">
        <v>7.92</v>
      </c>
      <c r="AE707" s="9">
        <v>145.08000000000001</v>
      </c>
      <c r="AF707" s="9">
        <v>0.06</v>
      </c>
      <c r="AG707" s="9">
        <v>0.55000000000000004</v>
      </c>
    </row>
    <row r="708" spans="16:33" x14ac:dyDescent="0.3">
      <c r="P708" s="9">
        <v>701</v>
      </c>
      <c r="Q708" s="9">
        <v>1312000</v>
      </c>
      <c r="R708" s="9"/>
      <c r="S708" s="9">
        <v>223</v>
      </c>
      <c r="T708" s="9">
        <v>193</v>
      </c>
      <c r="U708" s="14">
        <v>55.671428571428571</v>
      </c>
      <c r="V708" s="9" t="s">
        <v>16</v>
      </c>
      <c r="W708" s="9" t="s">
        <v>16</v>
      </c>
      <c r="X708" s="14">
        <v>10.419354838709678</v>
      </c>
      <c r="Y708" s="9">
        <v>5.9</v>
      </c>
      <c r="Z708" s="9"/>
      <c r="AA708" s="9">
        <v>15</v>
      </c>
      <c r="AB708" s="9">
        <v>17</v>
      </c>
      <c r="AC708" s="9">
        <v>9.33</v>
      </c>
      <c r="AD708" s="9">
        <v>9.1999999999999993</v>
      </c>
      <c r="AE708" s="9">
        <v>134.5</v>
      </c>
      <c r="AF708" s="9">
        <v>0.25</v>
      </c>
      <c r="AG708" s="9">
        <v>0.8</v>
      </c>
    </row>
    <row r="709" spans="16:33" x14ac:dyDescent="0.3">
      <c r="P709" s="9">
        <v>702</v>
      </c>
      <c r="Q709" s="9">
        <v>1331000</v>
      </c>
      <c r="R709" s="9"/>
      <c r="S709" s="9">
        <v>252</v>
      </c>
      <c r="T709" s="9">
        <v>190</v>
      </c>
      <c r="U709" s="14">
        <v>51.428571428571431</v>
      </c>
      <c r="V709" s="9" t="s">
        <v>16</v>
      </c>
      <c r="W709" s="9" t="s">
        <v>16</v>
      </c>
      <c r="X709" s="14">
        <v>10.112903225806452</v>
      </c>
      <c r="Y709" s="9">
        <v>6.3</v>
      </c>
      <c r="Z709" s="9"/>
      <c r="AA709" s="9">
        <v>4</v>
      </c>
      <c r="AB709" s="9">
        <v>11</v>
      </c>
      <c r="AC709" s="9">
        <v>7.17</v>
      </c>
      <c r="AD709" s="9">
        <v>6.83</v>
      </c>
      <c r="AE709" s="9">
        <v>153.41</v>
      </c>
      <c r="AF709" s="9">
        <v>0.64</v>
      </c>
      <c r="AG709" s="9">
        <v>0.8</v>
      </c>
    </row>
    <row r="710" spans="16:33" x14ac:dyDescent="0.3">
      <c r="P710" s="9">
        <v>703</v>
      </c>
      <c r="Q710" s="9">
        <v>1495000</v>
      </c>
      <c r="R710" s="9"/>
      <c r="S710" s="43">
        <v>294</v>
      </c>
      <c r="T710" s="43">
        <v>178</v>
      </c>
      <c r="U710" s="14">
        <v>46.8</v>
      </c>
      <c r="V710" s="43" t="s">
        <v>16</v>
      </c>
      <c r="W710" s="43" t="s">
        <v>16</v>
      </c>
      <c r="X710" s="14">
        <v>9.193548387096774</v>
      </c>
      <c r="Y710" s="43">
        <v>5.7</v>
      </c>
      <c r="Z710" s="9"/>
      <c r="AA710" s="9">
        <v>7</v>
      </c>
      <c r="AB710" s="9">
        <v>12</v>
      </c>
      <c r="AC710" s="9">
        <v>8.2899999999999991</v>
      </c>
      <c r="AD710" s="9">
        <v>6.11</v>
      </c>
      <c r="AE710" s="9">
        <v>150.57</v>
      </c>
      <c r="AF710" s="9">
        <v>0.7</v>
      </c>
      <c r="AG710" s="9">
        <v>0.64</v>
      </c>
    </row>
    <row r="711" spans="16:33" x14ac:dyDescent="0.3">
      <c r="P711" s="9">
        <v>704</v>
      </c>
      <c r="Q711" s="9">
        <v>1490000</v>
      </c>
      <c r="R711" s="9"/>
      <c r="S711" s="43">
        <v>222</v>
      </c>
      <c r="T711" s="43">
        <v>172</v>
      </c>
      <c r="U711" s="14">
        <v>43.971428571428575</v>
      </c>
      <c r="V711" s="43" t="s">
        <v>16</v>
      </c>
      <c r="W711" s="43" t="s">
        <v>16</v>
      </c>
      <c r="X711" s="14">
        <v>8.2741935483870961</v>
      </c>
      <c r="Y711" s="43">
        <v>4.8</v>
      </c>
      <c r="Z711" s="9"/>
      <c r="AA711" s="9">
        <v>4</v>
      </c>
      <c r="AB711" s="9">
        <v>12</v>
      </c>
      <c r="AC711" s="9">
        <v>7.25</v>
      </c>
      <c r="AD711" s="9">
        <v>4.8600000000000003</v>
      </c>
      <c r="AE711" s="9">
        <v>124.13</v>
      </c>
      <c r="AF711" s="9">
        <v>0.86</v>
      </c>
      <c r="AG711" s="9">
        <v>0.62</v>
      </c>
    </row>
    <row r="712" spans="16:33" x14ac:dyDescent="0.3">
      <c r="P712" s="9">
        <v>705</v>
      </c>
      <c r="Q712" s="9">
        <v>1546000</v>
      </c>
      <c r="R712" s="9"/>
      <c r="S712" s="43">
        <v>234</v>
      </c>
      <c r="T712" s="43">
        <v>157</v>
      </c>
      <c r="U712" s="14">
        <v>45.514285714285712</v>
      </c>
      <c r="V712" s="43" t="s">
        <v>16</v>
      </c>
      <c r="W712" s="43" t="s">
        <v>16</v>
      </c>
      <c r="X712" s="14">
        <v>8.5806451612903221</v>
      </c>
      <c r="Y712" s="43">
        <v>4.9000000000000004</v>
      </c>
      <c r="Z712" s="9"/>
      <c r="AA712" s="9">
        <v>8</v>
      </c>
      <c r="AB712" s="9">
        <v>8</v>
      </c>
      <c r="AC712" s="9">
        <v>6.07</v>
      </c>
      <c r="AD712" s="9">
        <v>4.5</v>
      </c>
      <c r="AE712" s="9">
        <v>138.08000000000001</v>
      </c>
      <c r="AF712" s="9">
        <v>0.74</v>
      </c>
      <c r="AG712" s="9">
        <v>0.62</v>
      </c>
    </row>
    <row r="713" spans="16:33" x14ac:dyDescent="0.3">
      <c r="P713" s="9">
        <v>706</v>
      </c>
      <c r="Q713" s="9">
        <v>2099000</v>
      </c>
      <c r="R713" s="9"/>
      <c r="S713" s="43">
        <v>333</v>
      </c>
      <c r="T713" s="43">
        <v>177</v>
      </c>
      <c r="U713" s="14">
        <v>37.285714285714285</v>
      </c>
      <c r="V713" s="43" t="s">
        <v>16</v>
      </c>
      <c r="W713" s="43" t="s">
        <v>16</v>
      </c>
      <c r="X713" s="14">
        <v>7.661290322580645</v>
      </c>
      <c r="Y713" s="43">
        <v>3.7</v>
      </c>
      <c r="Z713" s="9"/>
      <c r="AA713" s="9">
        <v>17</v>
      </c>
      <c r="AB713" s="9">
        <v>16</v>
      </c>
      <c r="AC713" s="9">
        <v>11.39</v>
      </c>
      <c r="AD713" s="9">
        <v>4.1399999999999997</v>
      </c>
      <c r="AE713" s="9">
        <v>110.49</v>
      </c>
      <c r="AF713" s="9">
        <v>0.92</v>
      </c>
      <c r="AG713" s="9">
        <v>0.74</v>
      </c>
    </row>
    <row r="714" spans="16:33" x14ac:dyDescent="0.3">
      <c r="P714" s="9">
        <v>707</v>
      </c>
      <c r="Q714" s="9">
        <v>2125000</v>
      </c>
      <c r="R714" s="9"/>
      <c r="S714" s="43">
        <v>197</v>
      </c>
      <c r="T714" s="43">
        <v>158</v>
      </c>
      <c r="U714" s="14">
        <v>28.285714285714285</v>
      </c>
      <c r="V714" s="43" t="s">
        <v>16</v>
      </c>
      <c r="W714" s="43" t="s">
        <v>16</v>
      </c>
      <c r="X714" s="14">
        <v>5.82258064516129</v>
      </c>
      <c r="Y714" s="43">
        <v>4.0999999999999996</v>
      </c>
      <c r="Z714" s="9"/>
      <c r="AA714" s="9">
        <v>13</v>
      </c>
      <c r="AB714" s="9">
        <v>10</v>
      </c>
      <c r="AC714" s="9">
        <v>6.98</v>
      </c>
      <c r="AD714" s="9">
        <v>2.96</v>
      </c>
      <c r="AE714" s="9">
        <v>90.74</v>
      </c>
      <c r="AF714" s="9">
        <v>0.4</v>
      </c>
      <c r="AG714" s="9">
        <v>0.48</v>
      </c>
    </row>
    <row r="715" spans="16:33" x14ac:dyDescent="0.3">
      <c r="P715" s="9">
        <v>708</v>
      </c>
      <c r="Q715" s="9">
        <v>1992000</v>
      </c>
      <c r="R715" s="9"/>
      <c r="S715" s="43">
        <v>183</v>
      </c>
      <c r="T715" s="43">
        <v>132</v>
      </c>
      <c r="U715" s="14">
        <v>32.4</v>
      </c>
      <c r="V715" s="43" t="s">
        <v>16</v>
      </c>
      <c r="W715" s="43" t="s">
        <v>16</v>
      </c>
      <c r="X715" s="14">
        <v>6.435483870967742</v>
      </c>
      <c r="Y715" s="43">
        <v>5.2</v>
      </c>
      <c r="Z715" s="9"/>
      <c r="AA715" s="9">
        <v>11</v>
      </c>
      <c r="AB715" s="9">
        <v>11</v>
      </c>
      <c r="AC715" s="9">
        <v>7.3</v>
      </c>
      <c r="AD715" s="9">
        <v>3.98</v>
      </c>
      <c r="AE715" s="9">
        <v>95.17</v>
      </c>
      <c r="AF715" s="9">
        <v>0.37</v>
      </c>
      <c r="AG715" s="9">
        <v>0.48</v>
      </c>
    </row>
    <row r="716" spans="16:33" x14ac:dyDescent="0.3">
      <c r="P716" s="9">
        <v>709</v>
      </c>
      <c r="Q716" s="9">
        <v>2148000</v>
      </c>
      <c r="R716" s="9"/>
      <c r="S716" s="43">
        <v>196</v>
      </c>
      <c r="T716" s="43">
        <v>144</v>
      </c>
      <c r="U716" s="14">
        <v>34.328571428571429</v>
      </c>
      <c r="V716" s="43" t="s">
        <v>16</v>
      </c>
      <c r="W716" s="43" t="s">
        <v>16</v>
      </c>
      <c r="X716" s="14">
        <v>7.0483870967741931</v>
      </c>
      <c r="Y716" s="43">
        <v>4.4000000000000004</v>
      </c>
      <c r="Z716" s="9"/>
      <c r="AA716" s="9">
        <v>10</v>
      </c>
      <c r="AB716" s="9">
        <v>14</v>
      </c>
      <c r="AC716" s="9">
        <v>10.130000000000001</v>
      </c>
      <c r="AD716" s="9">
        <v>2.99</v>
      </c>
      <c r="AE716" s="9">
        <v>96.28</v>
      </c>
      <c r="AF716" s="9">
        <v>0.37</v>
      </c>
      <c r="AG716" s="9">
        <v>0.44</v>
      </c>
    </row>
    <row r="717" spans="16:33" x14ac:dyDescent="0.3">
      <c r="P717" s="9">
        <v>710</v>
      </c>
      <c r="Q717" s="9">
        <v>1738000</v>
      </c>
      <c r="R717" s="9"/>
      <c r="S717" s="43">
        <v>159</v>
      </c>
      <c r="T717" s="43">
        <v>124</v>
      </c>
      <c r="U717" s="14">
        <v>32.014285714285712</v>
      </c>
      <c r="V717" s="43" t="s">
        <v>16</v>
      </c>
      <c r="W717" s="43" t="s">
        <v>16</v>
      </c>
      <c r="X717" s="14">
        <v>6.129032258064516</v>
      </c>
      <c r="Y717" s="43">
        <v>4.8</v>
      </c>
      <c r="Z717" s="9"/>
      <c r="AA717" s="9">
        <v>14</v>
      </c>
      <c r="AB717" s="9">
        <v>10</v>
      </c>
      <c r="AC717" s="9">
        <v>6.75</v>
      </c>
      <c r="AD717" s="9">
        <v>3.35</v>
      </c>
      <c r="AE717" s="9">
        <v>102.48</v>
      </c>
      <c r="AF717" s="9">
        <v>0.15</v>
      </c>
      <c r="AG717" s="9">
        <v>0.23</v>
      </c>
    </row>
    <row r="718" spans="16:33" x14ac:dyDescent="0.3">
      <c r="P718" s="9">
        <v>711</v>
      </c>
      <c r="Q718" s="9">
        <v>1704000</v>
      </c>
      <c r="R718" s="9"/>
      <c r="S718" s="43">
        <v>181</v>
      </c>
      <c r="T718" s="43">
        <v>178</v>
      </c>
      <c r="U718" s="14">
        <v>36</v>
      </c>
      <c r="V718" s="43" t="s">
        <v>16</v>
      </c>
      <c r="W718" s="43" t="s">
        <v>16</v>
      </c>
      <c r="X718" s="14">
        <v>6.435483870967742</v>
      </c>
      <c r="Y718" s="43">
        <v>4.8</v>
      </c>
      <c r="Z718" s="9"/>
      <c r="AA718" s="9">
        <v>10</v>
      </c>
      <c r="AB718" s="9">
        <v>12</v>
      </c>
      <c r="AC718" s="9">
        <v>8.19</v>
      </c>
      <c r="AD718" s="9">
        <v>4.2699999999999996</v>
      </c>
      <c r="AE718" s="9">
        <v>105.67</v>
      </c>
      <c r="AF718" s="9">
        <v>0.12</v>
      </c>
      <c r="AG718" s="9">
        <v>0.23</v>
      </c>
    </row>
    <row r="719" spans="16:33" x14ac:dyDescent="0.3">
      <c r="P719" s="9">
        <v>712</v>
      </c>
      <c r="Q719" s="9">
        <v>1603000</v>
      </c>
      <c r="R719" s="9"/>
      <c r="S719" s="43">
        <v>216</v>
      </c>
      <c r="T719" s="43">
        <v>185</v>
      </c>
      <c r="U719" s="14">
        <v>45</v>
      </c>
      <c r="V719" s="43" t="s">
        <v>16</v>
      </c>
      <c r="W719" s="43" t="s">
        <v>16</v>
      </c>
      <c r="X719" s="14">
        <v>8.5806451612903221</v>
      </c>
      <c r="Y719" s="43">
        <v>5.4</v>
      </c>
      <c r="Z719" s="9"/>
      <c r="AA719" s="9">
        <v>11</v>
      </c>
      <c r="AB719" s="9">
        <v>13</v>
      </c>
      <c r="AC719" s="9">
        <v>10.59</v>
      </c>
      <c r="AD719" s="9">
        <v>4.5999999999999996</v>
      </c>
      <c r="AE719" s="9">
        <v>111.16</v>
      </c>
      <c r="AF719" s="9">
        <v>0.28000000000000003</v>
      </c>
      <c r="AG719" s="9">
        <v>0.37</v>
      </c>
    </row>
    <row r="720" spans="16:33" x14ac:dyDescent="0.3">
      <c r="P720" s="9">
        <v>713</v>
      </c>
      <c r="Q720" s="9">
        <v>1539000</v>
      </c>
      <c r="R720" s="9"/>
      <c r="S720" s="43">
        <v>214</v>
      </c>
      <c r="T720" s="43">
        <v>194</v>
      </c>
      <c r="U720" s="14">
        <v>46.671428571428571</v>
      </c>
      <c r="V720" s="43" t="s">
        <v>16</v>
      </c>
      <c r="W720" s="43" t="s">
        <v>16</v>
      </c>
      <c r="X720" s="14">
        <v>8.5806451612903221</v>
      </c>
      <c r="Y720" s="43">
        <v>5.6</v>
      </c>
      <c r="Z720" s="9"/>
      <c r="AA720" s="9">
        <v>22</v>
      </c>
      <c r="AB720" s="9">
        <v>16</v>
      </c>
      <c r="AC720" s="9">
        <v>8.4</v>
      </c>
      <c r="AD720" s="9">
        <v>3.81</v>
      </c>
      <c r="AE720" s="9">
        <v>134.36000000000001</v>
      </c>
      <c r="AF720" s="9">
        <v>0.83</v>
      </c>
      <c r="AG720" s="9">
        <v>0.56000000000000005</v>
      </c>
    </row>
    <row r="721" spans="16:33" x14ac:dyDescent="0.3">
      <c r="P721" s="9">
        <v>714</v>
      </c>
      <c r="Q721" s="9">
        <v>1502000</v>
      </c>
      <c r="R721" s="9"/>
      <c r="S721" s="43">
        <v>231</v>
      </c>
      <c r="T721" s="43">
        <v>197</v>
      </c>
      <c r="U721" s="14">
        <v>49.24285714285714</v>
      </c>
      <c r="V721" s="43" t="s">
        <v>16</v>
      </c>
      <c r="W721" s="43" t="s">
        <v>16</v>
      </c>
      <c r="X721" s="14">
        <v>8.887096774193548</v>
      </c>
      <c r="Y721" s="43">
        <v>6</v>
      </c>
      <c r="Z721" s="9"/>
      <c r="AA721" s="9">
        <v>16</v>
      </c>
      <c r="AB721" s="9">
        <v>15</v>
      </c>
      <c r="AC721" s="9">
        <v>6.87</v>
      </c>
      <c r="AD721" s="9">
        <v>5.49</v>
      </c>
      <c r="AE721" s="9">
        <v>132.41</v>
      </c>
      <c r="AF721" s="9">
        <v>1.1000000000000001</v>
      </c>
      <c r="AG721" s="9">
        <v>0.91</v>
      </c>
    </row>
    <row r="722" spans="16:33" x14ac:dyDescent="0.3">
      <c r="P722" s="43">
        <v>715</v>
      </c>
      <c r="Q722" s="43">
        <v>2149000</v>
      </c>
      <c r="R722" s="43"/>
      <c r="S722" s="43">
        <v>402</v>
      </c>
      <c r="T722" s="43">
        <v>261</v>
      </c>
      <c r="U722" s="42">
        <v>40.24285714285714</v>
      </c>
      <c r="V722" s="43" t="s">
        <v>16</v>
      </c>
      <c r="W722" s="43" t="s">
        <v>16</v>
      </c>
      <c r="X722" s="42">
        <v>7.967741935483871</v>
      </c>
      <c r="Y722" s="43">
        <v>6.1</v>
      </c>
      <c r="Z722" s="43"/>
      <c r="AA722" s="43">
        <v>25</v>
      </c>
      <c r="AB722" s="43">
        <v>22</v>
      </c>
      <c r="AC722" s="43">
        <v>14.72</v>
      </c>
      <c r="AD722" s="43">
        <v>5.22</v>
      </c>
      <c r="AE722" s="43">
        <v>100.88</v>
      </c>
      <c r="AF722" s="9">
        <v>1.1599999999999999</v>
      </c>
      <c r="AG722" s="9">
        <v>0.97</v>
      </c>
    </row>
    <row r="723" spans="16:33" x14ac:dyDescent="0.3">
      <c r="P723" s="9">
        <v>716</v>
      </c>
      <c r="Q723" s="9">
        <v>1864000</v>
      </c>
      <c r="R723" s="9"/>
      <c r="S723" s="43">
        <v>231</v>
      </c>
      <c r="T723" s="43">
        <v>167</v>
      </c>
      <c r="U723" s="14">
        <v>39.342857142857149</v>
      </c>
      <c r="V723" s="43" t="s">
        <v>16</v>
      </c>
      <c r="W723" s="43" t="s">
        <v>16</v>
      </c>
      <c r="X723" s="14">
        <v>7.354838709677419</v>
      </c>
      <c r="Y723" s="43">
        <v>4.5999999999999996</v>
      </c>
      <c r="Z723" s="9"/>
      <c r="AA723" s="9">
        <v>21</v>
      </c>
      <c r="AB723" s="9">
        <v>18</v>
      </c>
      <c r="AC723" s="9">
        <v>8.2899999999999991</v>
      </c>
      <c r="AD723" s="9">
        <v>3.19</v>
      </c>
      <c r="AE723" s="9">
        <v>95.57</v>
      </c>
      <c r="AF723" s="9">
        <v>0.92</v>
      </c>
      <c r="AG723" s="9">
        <v>0.72</v>
      </c>
    </row>
    <row r="724" spans="16:33" x14ac:dyDescent="0.3">
      <c r="P724" s="9">
        <v>717</v>
      </c>
      <c r="Q724" s="9">
        <v>2036000</v>
      </c>
      <c r="R724" s="9"/>
      <c r="S724" s="9">
        <v>266</v>
      </c>
      <c r="T724" s="9">
        <v>178</v>
      </c>
      <c r="U724" s="14">
        <v>44.1</v>
      </c>
      <c r="V724" s="9" t="s">
        <v>16</v>
      </c>
      <c r="W724" s="9" t="s">
        <v>16</v>
      </c>
      <c r="X724" s="14">
        <v>6.435483870967742</v>
      </c>
      <c r="Y724" s="9">
        <v>5.5</v>
      </c>
      <c r="Z724" s="9"/>
      <c r="AA724" s="9">
        <v>16</v>
      </c>
      <c r="AB724" s="9">
        <v>18</v>
      </c>
      <c r="AC724" s="9">
        <v>12.93</v>
      </c>
      <c r="AD724" s="9">
        <v>4.24</v>
      </c>
      <c r="AE724" s="9">
        <v>112.75</v>
      </c>
      <c r="AF724" s="9">
        <v>0.77</v>
      </c>
      <c r="AG724" s="9">
        <v>0.6</v>
      </c>
    </row>
    <row r="725" spans="16:33" x14ac:dyDescent="0.3">
      <c r="P725" s="43">
        <v>718</v>
      </c>
      <c r="Q725" s="43">
        <v>2740000</v>
      </c>
      <c r="R725" s="43"/>
      <c r="S725" s="43">
        <v>309</v>
      </c>
      <c r="T725" s="43">
        <v>197</v>
      </c>
      <c r="U725" s="42">
        <v>27</v>
      </c>
      <c r="V725" s="43" t="s">
        <v>16</v>
      </c>
      <c r="W725" s="43" t="s">
        <v>16</v>
      </c>
      <c r="X725" s="42" t="s">
        <v>16</v>
      </c>
      <c r="Y725" s="43">
        <v>4.9000000000000004</v>
      </c>
      <c r="Z725" s="43"/>
      <c r="AA725" s="43">
        <v>37</v>
      </c>
      <c r="AB725" s="43">
        <v>16</v>
      </c>
      <c r="AC725" s="43">
        <v>13.84</v>
      </c>
      <c r="AD725" s="43">
        <v>3.06</v>
      </c>
      <c r="AE725" s="43">
        <v>66.86</v>
      </c>
      <c r="AF725" s="9">
        <v>0.43</v>
      </c>
      <c r="AG725" s="9">
        <v>0.74</v>
      </c>
    </row>
    <row r="726" spans="16:33" x14ac:dyDescent="0.3">
      <c r="P726" s="9">
        <v>719</v>
      </c>
      <c r="Q726" s="9">
        <v>2614000</v>
      </c>
      <c r="R726" s="9"/>
      <c r="S726" s="43">
        <v>245</v>
      </c>
      <c r="T726" s="43">
        <v>147</v>
      </c>
      <c r="U726" s="14">
        <v>28.157142857142855</v>
      </c>
      <c r="V726" s="43" t="s">
        <v>16</v>
      </c>
      <c r="W726" s="43" t="s">
        <v>16</v>
      </c>
      <c r="X726" s="14">
        <v>3.6774193548387095</v>
      </c>
      <c r="Y726" s="43">
        <v>4.3</v>
      </c>
      <c r="Z726" s="9"/>
      <c r="AA726" s="9">
        <v>16</v>
      </c>
      <c r="AB726" s="9">
        <v>11</v>
      </c>
      <c r="AC726" s="9">
        <v>8.69</v>
      </c>
      <c r="AD726" s="9">
        <v>2.0699999999999998</v>
      </c>
      <c r="AE726" s="9">
        <v>83.43</v>
      </c>
      <c r="AF726" s="9">
        <v>0.09</v>
      </c>
      <c r="AG726" s="9">
        <v>0.46</v>
      </c>
    </row>
    <row r="727" spans="16:33" x14ac:dyDescent="0.3">
      <c r="P727" s="9">
        <v>720</v>
      </c>
      <c r="Q727" s="9">
        <v>2210000</v>
      </c>
      <c r="R727" s="9"/>
      <c r="S727" s="43">
        <v>200</v>
      </c>
      <c r="T727" s="43">
        <v>137</v>
      </c>
      <c r="U727" s="14">
        <v>29.957142857142859</v>
      </c>
      <c r="V727" s="43" t="s">
        <v>16</v>
      </c>
      <c r="W727" s="43" t="s">
        <v>16</v>
      </c>
      <c r="X727" s="14">
        <v>4.596774193548387</v>
      </c>
      <c r="Y727" s="43">
        <v>4.0999999999999996</v>
      </c>
      <c r="Z727" s="9"/>
      <c r="AA727" s="9">
        <v>9</v>
      </c>
      <c r="AB727" s="9">
        <v>11</v>
      </c>
      <c r="AC727" s="9">
        <v>6.61</v>
      </c>
      <c r="AD727" s="9">
        <v>1.74</v>
      </c>
      <c r="AE727" s="9">
        <v>78.25</v>
      </c>
      <c r="AF727" s="9">
        <v>0.15</v>
      </c>
      <c r="AG727" s="9">
        <v>0.35</v>
      </c>
    </row>
    <row r="728" spans="16:33" x14ac:dyDescent="0.3">
      <c r="P728" s="9">
        <v>721</v>
      </c>
      <c r="Q728" s="9">
        <v>2794000</v>
      </c>
      <c r="R728" s="9"/>
      <c r="S728" s="43">
        <v>226</v>
      </c>
      <c r="T728" s="43">
        <v>132</v>
      </c>
      <c r="U728" s="14">
        <v>27.514285714285712</v>
      </c>
      <c r="V728" s="43" t="s">
        <v>16</v>
      </c>
      <c r="W728" s="43" t="s">
        <v>16</v>
      </c>
      <c r="X728" s="14">
        <v>4.596774193548387</v>
      </c>
      <c r="Y728" s="43">
        <v>4.5999999999999996</v>
      </c>
      <c r="Z728" s="9"/>
      <c r="AA728" s="9">
        <v>23</v>
      </c>
      <c r="AB728" s="9">
        <v>20</v>
      </c>
      <c r="AC728" s="9">
        <v>13.82</v>
      </c>
      <c r="AD728" s="9">
        <v>2.17</v>
      </c>
      <c r="AE728" s="9">
        <v>58.25</v>
      </c>
      <c r="AF728" s="9">
        <v>0.26</v>
      </c>
      <c r="AG728" s="9">
        <v>0.41</v>
      </c>
    </row>
    <row r="729" spans="16:33" x14ac:dyDescent="0.3">
      <c r="P729" s="9">
        <v>722</v>
      </c>
      <c r="Q729" s="9">
        <v>2427000</v>
      </c>
      <c r="R729" s="9"/>
      <c r="S729" s="43">
        <v>170</v>
      </c>
      <c r="T729" s="43">
        <v>125</v>
      </c>
      <c r="U729" s="14">
        <v>22.757142857142856</v>
      </c>
      <c r="V729" s="43" t="s">
        <v>16</v>
      </c>
      <c r="W729" s="43" t="s">
        <v>16</v>
      </c>
      <c r="X729" s="14">
        <v>3.6774193548387095</v>
      </c>
      <c r="Y729" s="43">
        <v>4.4000000000000004</v>
      </c>
      <c r="Z729" s="9"/>
      <c r="AA729" s="9">
        <v>17</v>
      </c>
      <c r="AB729" s="9">
        <v>11</v>
      </c>
      <c r="AC729" s="9">
        <v>8.2899999999999991</v>
      </c>
      <c r="AD729" s="9">
        <v>1.64</v>
      </c>
      <c r="AE729" s="9">
        <v>60.01</v>
      </c>
      <c r="AF729" s="9">
        <v>0.18</v>
      </c>
      <c r="AG729" s="9">
        <v>0.3</v>
      </c>
    </row>
    <row r="730" spans="16:33" x14ac:dyDescent="0.3">
      <c r="P730" s="9">
        <v>723</v>
      </c>
      <c r="Q730" s="9">
        <v>1755000</v>
      </c>
      <c r="R730" s="9"/>
      <c r="S730" s="9">
        <v>161</v>
      </c>
      <c r="T730" s="9">
        <v>118</v>
      </c>
      <c r="U730" s="14">
        <v>28.157142857142855</v>
      </c>
      <c r="V730" s="9" t="s">
        <v>16</v>
      </c>
      <c r="W730" s="9" t="s">
        <v>16</v>
      </c>
      <c r="X730" s="14">
        <v>4.903225806451613</v>
      </c>
      <c r="Y730" s="9">
        <v>3.4</v>
      </c>
      <c r="Z730" s="9"/>
      <c r="AA730" s="9">
        <v>9</v>
      </c>
      <c r="AB730" s="9">
        <v>8</v>
      </c>
      <c r="AC730" s="9">
        <v>8.43</v>
      </c>
      <c r="AD730" s="9">
        <v>1.25</v>
      </c>
      <c r="AE730" s="9">
        <v>79.400000000000006</v>
      </c>
      <c r="AF730" s="9">
        <v>0.15</v>
      </c>
      <c r="AG730" s="9">
        <v>0.24</v>
      </c>
    </row>
    <row r="731" spans="16:33" x14ac:dyDescent="0.3">
      <c r="P731" s="9">
        <v>724</v>
      </c>
      <c r="Q731" s="9">
        <v>1593000</v>
      </c>
      <c r="R731" s="9"/>
      <c r="S731" s="9">
        <v>140</v>
      </c>
      <c r="T731" s="9">
        <v>122</v>
      </c>
      <c r="U731" s="14">
        <v>31.88571428571429</v>
      </c>
      <c r="V731" s="9" t="s">
        <v>16</v>
      </c>
      <c r="W731" s="9" t="s">
        <v>16</v>
      </c>
      <c r="X731" s="14">
        <v>5.5161290322580649</v>
      </c>
      <c r="Y731" s="9">
        <v>3.3</v>
      </c>
      <c r="Z731" s="9"/>
      <c r="AA731" s="9">
        <v>11</v>
      </c>
      <c r="AB731" s="9">
        <v>8</v>
      </c>
      <c r="AC731" s="9">
        <v>9.18</v>
      </c>
      <c r="AD731" s="9">
        <v>1.84</v>
      </c>
      <c r="AE731" s="9">
        <v>82.19</v>
      </c>
      <c r="AF731" s="9">
        <v>0.06</v>
      </c>
      <c r="AG731" s="9">
        <v>0.28999999999999998</v>
      </c>
    </row>
    <row r="732" spans="16:33" x14ac:dyDescent="0.3">
      <c r="P732" s="9">
        <v>725</v>
      </c>
      <c r="Q732" s="9">
        <v>1628000</v>
      </c>
      <c r="R732" s="9"/>
      <c r="S732" s="9">
        <v>151</v>
      </c>
      <c r="T732" s="9">
        <v>123</v>
      </c>
      <c r="U732" s="14">
        <v>32.142857142857146</v>
      </c>
      <c r="V732" s="9" t="s">
        <v>16</v>
      </c>
      <c r="W732" s="9" t="s">
        <v>16</v>
      </c>
      <c r="X732" s="14">
        <v>5.5161290322580649</v>
      </c>
      <c r="Y732" s="9">
        <v>3.5</v>
      </c>
      <c r="Z732" s="9"/>
      <c r="AA732" s="9">
        <v>15</v>
      </c>
      <c r="AB732" s="9">
        <v>11</v>
      </c>
      <c r="AC732" s="9">
        <v>11.12</v>
      </c>
      <c r="AD732" s="9">
        <v>3.02</v>
      </c>
      <c r="AE732" s="9">
        <v>91.01</v>
      </c>
      <c r="AF732" s="9">
        <v>0.06</v>
      </c>
      <c r="AG732" s="9">
        <v>0.28000000000000003</v>
      </c>
    </row>
    <row r="733" spans="16:33" x14ac:dyDescent="0.3">
      <c r="P733" s="9">
        <v>726</v>
      </c>
      <c r="Q733" s="9">
        <v>1810000</v>
      </c>
      <c r="R733" s="9"/>
      <c r="S733" s="9">
        <v>164</v>
      </c>
      <c r="T733" s="9">
        <v>118</v>
      </c>
      <c r="U733" s="14">
        <v>28.928571428571427</v>
      </c>
      <c r="V733" s="9" t="s">
        <v>16</v>
      </c>
      <c r="W733" s="9" t="s">
        <v>16</v>
      </c>
      <c r="X733" s="14">
        <v>5.5161290322580649</v>
      </c>
      <c r="Y733" s="9">
        <v>3.5</v>
      </c>
      <c r="Z733" s="9"/>
      <c r="AA733" s="9">
        <v>10</v>
      </c>
      <c r="AB733" s="9">
        <v>11</v>
      </c>
      <c r="AC733" s="9">
        <v>10.41</v>
      </c>
      <c r="AD733" s="9">
        <v>3.02</v>
      </c>
      <c r="AE733" s="9">
        <v>89.72</v>
      </c>
      <c r="AF733" s="9">
        <v>0.09</v>
      </c>
      <c r="AG733" s="9">
        <v>0.25</v>
      </c>
    </row>
    <row r="734" spans="16:33" x14ac:dyDescent="0.3">
      <c r="P734" s="9">
        <v>727</v>
      </c>
      <c r="Q734" s="9">
        <v>2056000</v>
      </c>
      <c r="R734" s="9"/>
      <c r="S734" s="43">
        <v>178</v>
      </c>
      <c r="T734" s="43">
        <v>122</v>
      </c>
      <c r="U734" s="14">
        <v>27.38571428571429</v>
      </c>
      <c r="V734" s="43" t="s">
        <v>16</v>
      </c>
      <c r="W734" s="43" t="s">
        <v>16</v>
      </c>
      <c r="X734" s="14">
        <v>5.82258064516129</v>
      </c>
      <c r="Y734" s="43">
        <v>3.7</v>
      </c>
      <c r="Z734" s="9"/>
      <c r="AA734" s="9">
        <v>7</v>
      </c>
      <c r="AB734" s="9">
        <v>13</v>
      </c>
      <c r="AC734" s="9">
        <v>11.15</v>
      </c>
      <c r="AD734" s="9">
        <v>2.46</v>
      </c>
      <c r="AE734" s="9">
        <v>82.11</v>
      </c>
      <c r="AF734" s="9">
        <v>0.18</v>
      </c>
      <c r="AG734" s="9">
        <v>0.3</v>
      </c>
    </row>
    <row r="735" spans="16:33" x14ac:dyDescent="0.3">
      <c r="P735" s="9">
        <v>728</v>
      </c>
      <c r="Q735" s="9">
        <v>1612000</v>
      </c>
      <c r="R735" s="9"/>
      <c r="S735" s="43">
        <v>163</v>
      </c>
      <c r="T735" s="43">
        <v>140</v>
      </c>
      <c r="U735" s="14">
        <v>33.299999999999997</v>
      </c>
      <c r="V735" s="43" t="s">
        <v>16</v>
      </c>
      <c r="W735" s="43" t="s">
        <v>16</v>
      </c>
      <c r="X735" s="14">
        <v>7.0483870967741931</v>
      </c>
      <c r="Y735" s="43">
        <v>3.9</v>
      </c>
      <c r="Z735" s="9"/>
      <c r="AA735" s="9">
        <v>11</v>
      </c>
      <c r="AB735" s="9">
        <v>14</v>
      </c>
      <c r="AC735" s="9">
        <v>8.19</v>
      </c>
      <c r="AD735" s="9">
        <v>2.89</v>
      </c>
      <c r="AE735" s="9">
        <v>82.11</v>
      </c>
      <c r="AF735" s="9">
        <v>0.21</v>
      </c>
      <c r="AG735" s="9">
        <v>0.3</v>
      </c>
    </row>
    <row r="736" spans="16:33" x14ac:dyDescent="0.3">
      <c r="P736" s="9">
        <v>729</v>
      </c>
      <c r="Q736" s="9">
        <v>1672000</v>
      </c>
      <c r="R736" s="9"/>
      <c r="S736" s="9">
        <v>216</v>
      </c>
      <c r="T736" s="9">
        <v>153</v>
      </c>
      <c r="U736" s="14">
        <v>35.871428571428574</v>
      </c>
      <c r="V736" s="9" t="s">
        <v>16</v>
      </c>
      <c r="W736" s="9" t="s">
        <v>16</v>
      </c>
      <c r="X736" s="14">
        <v>7.661290322580645</v>
      </c>
      <c r="Y736" s="9">
        <v>4.5999999999999996</v>
      </c>
      <c r="Z736" s="9"/>
      <c r="AA736" s="9">
        <v>14</v>
      </c>
      <c r="AB736" s="9">
        <v>17</v>
      </c>
      <c r="AC736" s="9">
        <v>12.23</v>
      </c>
      <c r="AD736" s="9">
        <v>3.61</v>
      </c>
      <c r="AE736" s="9">
        <v>91.18</v>
      </c>
      <c r="AF736" s="9">
        <v>0.37</v>
      </c>
      <c r="AG736" s="9">
        <v>0.49</v>
      </c>
    </row>
    <row r="737" spans="16:33" x14ac:dyDescent="0.3">
      <c r="P737" s="9">
        <v>730</v>
      </c>
      <c r="Q737" s="9">
        <v>1691000</v>
      </c>
      <c r="R737" s="9"/>
      <c r="S737" s="43">
        <v>175</v>
      </c>
      <c r="T737" s="43">
        <v>155</v>
      </c>
      <c r="U737" s="14">
        <v>36</v>
      </c>
      <c r="V737" s="43" t="s">
        <v>16</v>
      </c>
      <c r="W737" s="43" t="s">
        <v>16</v>
      </c>
      <c r="X737" s="14">
        <v>7.661290322580645</v>
      </c>
      <c r="Y737" s="43">
        <v>4.4000000000000004</v>
      </c>
      <c r="Z737" s="9"/>
      <c r="AA737" s="9">
        <v>11</v>
      </c>
      <c r="AB737" s="9">
        <v>11</v>
      </c>
      <c r="AC737" s="9">
        <v>13.41</v>
      </c>
      <c r="AD737" s="9">
        <v>2.5299999999999998</v>
      </c>
      <c r="AE737" s="9">
        <v>92.47</v>
      </c>
      <c r="AF737" s="9">
        <v>0.21</v>
      </c>
      <c r="AG737" s="9">
        <v>0.71</v>
      </c>
    </row>
    <row r="738" spans="16:33" x14ac:dyDescent="0.3">
      <c r="P738" s="9">
        <v>731</v>
      </c>
      <c r="Q738" s="9">
        <v>1564000</v>
      </c>
      <c r="R738" s="9"/>
      <c r="S738" s="15">
        <v>165.45907592773438</v>
      </c>
      <c r="T738" s="15">
        <v>146.02238464355469</v>
      </c>
      <c r="U738" s="14">
        <v>38.810567583356587</v>
      </c>
      <c r="V738" s="14" t="s">
        <v>16</v>
      </c>
      <c r="W738" s="14" t="s">
        <v>16</v>
      </c>
      <c r="X738" s="14">
        <v>7.5674348108230101</v>
      </c>
      <c r="Y738" s="14">
        <v>3.6402175426483154</v>
      </c>
      <c r="Z738" s="9"/>
      <c r="AA738" s="9">
        <v>22</v>
      </c>
      <c r="AB738" s="9">
        <v>13</v>
      </c>
      <c r="AC738" s="9">
        <v>11.96</v>
      </c>
      <c r="AD738" s="9">
        <v>3.12</v>
      </c>
      <c r="AE738" s="9">
        <v>94.33</v>
      </c>
      <c r="AF738" s="9">
        <v>0.31</v>
      </c>
      <c r="AG738" s="9">
        <v>0.9</v>
      </c>
    </row>
    <row r="739" spans="16:33" x14ac:dyDescent="0.3">
      <c r="P739" s="9">
        <v>732</v>
      </c>
      <c r="Q739" s="9">
        <v>1476000</v>
      </c>
      <c r="R739" s="9"/>
      <c r="S739" s="15">
        <v>184.99186706542969</v>
      </c>
      <c r="T739" s="15">
        <v>162.38685607910156</v>
      </c>
      <c r="U739" s="14">
        <v>42.769250597272602</v>
      </c>
      <c r="V739" s="14" t="s">
        <v>16</v>
      </c>
      <c r="W739" s="14" t="s">
        <v>16</v>
      </c>
      <c r="X739" s="14">
        <v>8.1163993573957871</v>
      </c>
      <c r="Y739" s="14">
        <v>4.4946475028991699</v>
      </c>
      <c r="Z739" s="9"/>
      <c r="AA739" s="9">
        <v>18</v>
      </c>
      <c r="AB739" s="9">
        <v>16</v>
      </c>
      <c r="AC739" s="9">
        <v>12.6</v>
      </c>
      <c r="AD739" s="9">
        <v>5.03</v>
      </c>
      <c r="AE739" s="9">
        <v>96.54</v>
      </c>
      <c r="AF739" s="9">
        <v>0.61</v>
      </c>
      <c r="AG739" s="9">
        <v>0.7</v>
      </c>
    </row>
    <row r="740" spans="16:33" x14ac:dyDescent="0.3">
      <c r="P740" s="43">
        <v>733</v>
      </c>
      <c r="Q740" s="43">
        <v>1564000</v>
      </c>
      <c r="R740" s="43"/>
      <c r="S740" s="15">
        <v>212.25813293457031</v>
      </c>
      <c r="T740" s="15">
        <v>188.4803466796875</v>
      </c>
      <c r="U740" s="42">
        <v>42.409669058663503</v>
      </c>
      <c r="V740" s="42" t="s">
        <v>16</v>
      </c>
      <c r="W740" s="42" t="s">
        <v>16</v>
      </c>
      <c r="X740" s="42">
        <v>8.4363243656773719</v>
      </c>
      <c r="Y740" s="42">
        <v>4.5117092132568359</v>
      </c>
      <c r="Z740" s="43"/>
      <c r="AA740" s="43">
        <v>24</v>
      </c>
      <c r="AB740" s="43">
        <v>16</v>
      </c>
      <c r="AC740" s="43">
        <v>14.14</v>
      </c>
      <c r="AD740" s="43">
        <v>5.39</v>
      </c>
      <c r="AE740" s="43">
        <v>96.99</v>
      </c>
      <c r="AF740" s="9">
        <v>0.92</v>
      </c>
      <c r="AG740" s="9">
        <v>0.9</v>
      </c>
    </row>
    <row r="741" spans="16:33" x14ac:dyDescent="0.3">
      <c r="P741" s="9">
        <v>734</v>
      </c>
      <c r="Q741" s="9">
        <v>1737000</v>
      </c>
      <c r="R741" s="9"/>
      <c r="S741" s="15">
        <v>238.51930236816406</v>
      </c>
      <c r="T741" s="15">
        <v>205.51123046875</v>
      </c>
      <c r="U741" s="14">
        <v>45.667801993233816</v>
      </c>
      <c r="V741" s="42" t="s">
        <v>16</v>
      </c>
      <c r="W741" s="42" t="s">
        <v>16</v>
      </c>
      <c r="X741" s="14">
        <v>9.025590881224602</v>
      </c>
      <c r="Y741" s="42">
        <v>5.8238921165466309</v>
      </c>
      <c r="Z741" s="9"/>
      <c r="AA741" s="9">
        <v>29</v>
      </c>
      <c r="AB741" s="9">
        <v>22</v>
      </c>
      <c r="AC741" s="9">
        <v>20.190000000000001</v>
      </c>
      <c r="AD741" s="9">
        <v>3.45</v>
      </c>
      <c r="AE741" s="9">
        <v>81.93</v>
      </c>
      <c r="AF741" s="9">
        <v>0.61</v>
      </c>
      <c r="AG741" s="9">
        <v>1.4</v>
      </c>
    </row>
    <row r="742" spans="16:33" x14ac:dyDescent="0.3">
      <c r="P742" s="9">
        <v>735</v>
      </c>
      <c r="Q742" s="9">
        <v>2615000</v>
      </c>
      <c r="R742" s="9"/>
      <c r="S742" s="15">
        <v>339.65737915039063</v>
      </c>
      <c r="T742" s="15">
        <v>209.58088684082031</v>
      </c>
      <c r="U742" s="14">
        <v>38.03147751944406</v>
      </c>
      <c r="V742" s="42" t="s">
        <v>16</v>
      </c>
      <c r="W742" s="42" t="s">
        <v>16</v>
      </c>
      <c r="X742" s="14">
        <v>8.1499728848857256</v>
      </c>
      <c r="Y742" s="42">
        <v>6.3510894775390625</v>
      </c>
      <c r="Z742" s="9"/>
      <c r="AA742" s="9">
        <v>92</v>
      </c>
      <c r="AB742" s="9">
        <v>69</v>
      </c>
      <c r="AC742" s="9">
        <v>24.94</v>
      </c>
      <c r="AD742" s="9">
        <v>3.52</v>
      </c>
      <c r="AE742" s="9">
        <v>62</v>
      </c>
      <c r="AF742" s="9">
        <v>0.31</v>
      </c>
      <c r="AG742" s="9">
        <v>1.4</v>
      </c>
    </row>
    <row r="743" spans="16:33" x14ac:dyDescent="0.3">
      <c r="P743" s="9">
        <v>736</v>
      </c>
      <c r="Q743" s="9">
        <v>3202000</v>
      </c>
      <c r="R743" s="9"/>
      <c r="S743" s="15">
        <v>166.68064880371094</v>
      </c>
      <c r="T743" s="15">
        <v>101.20410919189453</v>
      </c>
      <c r="U743" s="14">
        <v>19.022950989859446</v>
      </c>
      <c r="V743" s="42" t="s">
        <v>16</v>
      </c>
      <c r="W743" s="42" t="s">
        <v>16</v>
      </c>
      <c r="X743" s="14">
        <v>5.3409822717789677</v>
      </c>
      <c r="Y743" s="42">
        <v>2.9410045146942139</v>
      </c>
      <c r="Z743" s="9"/>
      <c r="AA743" s="9">
        <v>85</v>
      </c>
      <c r="AB743" s="9">
        <v>36</v>
      </c>
      <c r="AC743" s="9">
        <v>15.94</v>
      </c>
      <c r="AD743" s="9">
        <v>1.22</v>
      </c>
      <c r="AE743" s="9">
        <v>26.57</v>
      </c>
      <c r="AF743" s="9">
        <v>0</v>
      </c>
      <c r="AG743" s="9">
        <v>1.4</v>
      </c>
    </row>
    <row r="744" spans="16:33" x14ac:dyDescent="0.3">
      <c r="P744" s="9">
        <v>737</v>
      </c>
      <c r="Q744" s="9">
        <v>2570000</v>
      </c>
      <c r="R744" s="9"/>
      <c r="S744" s="15">
        <v>194.85142517089844</v>
      </c>
      <c r="T744" s="15">
        <v>117.54410552978516</v>
      </c>
      <c r="U744" s="14">
        <v>25.867628370012557</v>
      </c>
      <c r="V744" s="42" t="s">
        <v>16</v>
      </c>
      <c r="W744" s="42" t="s">
        <v>16</v>
      </c>
      <c r="X744" s="14">
        <v>6.0785258393133841</v>
      </c>
      <c r="Y744" s="42">
        <v>4.278411865234375</v>
      </c>
      <c r="Z744" s="9"/>
      <c r="AA744" s="9">
        <v>18</v>
      </c>
      <c r="AB744" s="9">
        <v>16</v>
      </c>
      <c r="AC744" s="9">
        <v>17.87</v>
      </c>
      <c r="AD744" s="9">
        <v>1.22</v>
      </c>
      <c r="AE744" s="9">
        <v>42.51</v>
      </c>
      <c r="AF744" s="9">
        <v>0.31</v>
      </c>
      <c r="AG744" s="9">
        <v>0.4</v>
      </c>
    </row>
    <row r="745" spans="16:33" x14ac:dyDescent="0.3">
      <c r="P745" s="9">
        <v>738</v>
      </c>
      <c r="Q745" s="9">
        <v>2660000</v>
      </c>
      <c r="R745" s="9"/>
      <c r="S745" s="15">
        <v>215.98747253417969</v>
      </c>
      <c r="T745" s="15">
        <v>140.30322265625</v>
      </c>
      <c r="U745" s="14">
        <v>27.893676485334122</v>
      </c>
      <c r="V745" s="42" t="s">
        <v>16</v>
      </c>
      <c r="W745" s="42" t="s">
        <v>16</v>
      </c>
      <c r="X745" s="14">
        <v>4.3633720182603408</v>
      </c>
      <c r="Y745" s="42">
        <v>4.3822898864746094</v>
      </c>
      <c r="Z745" s="9"/>
      <c r="AA745" s="9">
        <v>46</v>
      </c>
      <c r="AB745" s="9">
        <v>21</v>
      </c>
      <c r="AC745" s="9">
        <v>19.8</v>
      </c>
      <c r="AD745" s="9">
        <v>1.68</v>
      </c>
      <c r="AE745" s="9">
        <v>42.96</v>
      </c>
      <c r="AF745" s="9">
        <v>0</v>
      </c>
      <c r="AG745" s="9">
        <v>0.7</v>
      </c>
    </row>
    <row r="746" spans="16:33" x14ac:dyDescent="0.3">
      <c r="P746" s="9">
        <v>739</v>
      </c>
      <c r="Q746" s="9">
        <v>2637000</v>
      </c>
      <c r="R746" s="9"/>
      <c r="S746" s="15">
        <v>173.62881469726563</v>
      </c>
      <c r="T746" s="15">
        <v>113.52256774902344</v>
      </c>
      <c r="U746" s="14">
        <v>21.666660036359513</v>
      </c>
      <c r="V746" s="42" t="s">
        <v>16</v>
      </c>
      <c r="W746" s="42" t="s">
        <v>16</v>
      </c>
      <c r="X746" s="14">
        <v>3.6644236503108853</v>
      </c>
      <c r="Y746" s="42">
        <v>3.6995894908905029</v>
      </c>
      <c r="Z746" s="9"/>
      <c r="AA746" s="9">
        <v>71</v>
      </c>
      <c r="AB746" s="9">
        <v>30</v>
      </c>
      <c r="AC746" s="9">
        <v>19.41</v>
      </c>
      <c r="AD746" s="9">
        <v>1.02</v>
      </c>
      <c r="AE746" s="9">
        <v>23.03</v>
      </c>
      <c r="AF746" s="9">
        <v>0</v>
      </c>
      <c r="AG746" s="9">
        <v>1.1000000000000001</v>
      </c>
    </row>
    <row r="747" spans="16:33" x14ac:dyDescent="0.3">
      <c r="P747" s="43">
        <v>740</v>
      </c>
      <c r="Q747" s="43">
        <v>1902000</v>
      </c>
      <c r="R747" s="43"/>
      <c r="S747" s="15">
        <v>175.39222717285156</v>
      </c>
      <c r="T747" s="15">
        <v>145.83070373535156</v>
      </c>
      <c r="U747" s="42">
        <v>37.404685429164338</v>
      </c>
      <c r="V747" s="42" t="s">
        <v>16</v>
      </c>
      <c r="W747" s="42" t="s">
        <v>16</v>
      </c>
      <c r="X747" s="42">
        <v>6.2237703800201416</v>
      </c>
      <c r="Y747" s="42">
        <v>4.1927971839904785</v>
      </c>
      <c r="Z747" s="43"/>
      <c r="AA747" s="43">
        <v>32</v>
      </c>
      <c r="AB747" s="43">
        <v>21</v>
      </c>
      <c r="AC747" s="43">
        <v>24.43</v>
      </c>
      <c r="AD747" s="43">
        <v>1.84</v>
      </c>
      <c r="AE747" s="43">
        <v>49.6</v>
      </c>
      <c r="AF747" s="9">
        <v>0</v>
      </c>
      <c r="AG747" s="9">
        <v>0.7</v>
      </c>
    </row>
    <row r="748" spans="16:33" x14ac:dyDescent="0.3">
      <c r="P748" s="9">
        <v>741</v>
      </c>
      <c r="Q748" s="9">
        <v>2693000</v>
      </c>
      <c r="R748" s="9"/>
      <c r="S748" s="15">
        <v>220.97215270996094</v>
      </c>
      <c r="T748" s="15">
        <v>122.39694976806641</v>
      </c>
      <c r="U748" s="14">
        <v>23.734963825770787</v>
      </c>
      <c r="V748" s="42" t="s">
        <v>16</v>
      </c>
      <c r="W748" s="42" t="s">
        <v>16</v>
      </c>
      <c r="X748" s="14">
        <v>4.6137297345745951</v>
      </c>
      <c r="Y748" s="42">
        <v>3.7639806270599365</v>
      </c>
      <c r="Z748" s="9"/>
      <c r="AA748" s="9">
        <v>71</v>
      </c>
      <c r="AB748" s="9">
        <v>25</v>
      </c>
      <c r="AC748" s="9">
        <v>25.33</v>
      </c>
      <c r="AD748" s="9">
        <v>1.1499999999999999</v>
      </c>
      <c r="AE748" s="9">
        <v>22.14</v>
      </c>
      <c r="AF748" s="9">
        <v>0</v>
      </c>
      <c r="AG748" s="9">
        <v>1</v>
      </c>
    </row>
    <row r="749" spans="16:33" x14ac:dyDescent="0.3">
      <c r="P749" s="9">
        <v>742</v>
      </c>
      <c r="Q749" s="9">
        <v>2253000</v>
      </c>
      <c r="R749" s="9"/>
      <c r="S749" s="15">
        <v>195.6182861328125</v>
      </c>
      <c r="T749" s="15">
        <v>140.23701477050781</v>
      </c>
      <c r="U749" s="14">
        <v>31.584744317190989</v>
      </c>
      <c r="V749" s="42" t="s">
        <v>16</v>
      </c>
      <c r="W749" s="42" t="s">
        <v>16</v>
      </c>
      <c r="X749" s="14">
        <v>6.0410276920564714</v>
      </c>
      <c r="Y749" s="42">
        <v>4.4248557090759277</v>
      </c>
      <c r="Z749" s="9"/>
      <c r="AA749" s="9">
        <v>51</v>
      </c>
      <c r="AB749" s="9">
        <v>19</v>
      </c>
      <c r="AC749" s="9">
        <v>17.36</v>
      </c>
      <c r="AD749" s="9">
        <v>2.4300000000000002</v>
      </c>
      <c r="AE749" s="9">
        <v>54.47</v>
      </c>
      <c r="AF749" s="9">
        <v>1.23</v>
      </c>
      <c r="AG749" s="9">
        <v>1.4</v>
      </c>
    </row>
    <row r="750" spans="16:33" x14ac:dyDescent="0.3">
      <c r="P750" s="9">
        <v>743</v>
      </c>
      <c r="Q750" s="9">
        <v>1625000</v>
      </c>
      <c r="R750" s="9"/>
      <c r="S750" s="15">
        <v>175.2799072265625</v>
      </c>
      <c r="T750" s="15">
        <v>151.31129455566406</v>
      </c>
      <c r="U750" s="14">
        <v>41.312909807477681</v>
      </c>
      <c r="V750" s="14" t="s">
        <v>16</v>
      </c>
      <c r="W750" s="14" t="s">
        <v>16</v>
      </c>
      <c r="X750" s="14">
        <v>8.0973238714279674</v>
      </c>
      <c r="Y750" s="14">
        <v>4.6965932846069336</v>
      </c>
      <c r="Z750" s="9"/>
      <c r="AA750" s="9">
        <v>30</v>
      </c>
      <c r="AB750" s="9">
        <v>19</v>
      </c>
      <c r="AC750" s="9">
        <v>11.7</v>
      </c>
      <c r="AD750" s="9">
        <v>2.66</v>
      </c>
      <c r="AE750" s="9">
        <v>86.36</v>
      </c>
      <c r="AF750" s="9">
        <v>0.61</v>
      </c>
      <c r="AG750" s="9">
        <v>1.3</v>
      </c>
    </row>
    <row r="751" spans="16:33" x14ac:dyDescent="0.3">
      <c r="P751" s="9">
        <v>744</v>
      </c>
      <c r="Q751" s="9">
        <v>1967000</v>
      </c>
      <c r="R751" s="9"/>
      <c r="S751" s="15">
        <v>235.34317016601563</v>
      </c>
      <c r="T751" s="15">
        <v>160.7559814453125</v>
      </c>
      <c r="U751" s="14">
        <v>38.988516671316965</v>
      </c>
      <c r="V751" s="14" t="s">
        <v>16</v>
      </c>
      <c r="W751" s="14" t="s">
        <v>16</v>
      </c>
      <c r="X751" s="14">
        <v>9.28718178502975</v>
      </c>
      <c r="Y751" s="14">
        <v>4.9351301193237305</v>
      </c>
      <c r="Z751" s="9"/>
      <c r="AA751" s="9">
        <v>12</v>
      </c>
      <c r="AB751" s="9">
        <v>19</v>
      </c>
      <c r="AC751" s="9">
        <v>13.76</v>
      </c>
      <c r="AD751" s="9">
        <v>2.4</v>
      </c>
      <c r="AE751" s="9">
        <v>100.09</v>
      </c>
      <c r="AF751" s="9">
        <v>0.61</v>
      </c>
      <c r="AG751" s="9">
        <v>0.7</v>
      </c>
    </row>
    <row r="752" spans="16:33" x14ac:dyDescent="0.3">
      <c r="P752" s="43">
        <v>745</v>
      </c>
      <c r="Q752" s="43">
        <v>1590000</v>
      </c>
      <c r="R752" s="43"/>
      <c r="S752" s="15">
        <v>176.36100769042969</v>
      </c>
      <c r="T752" s="15">
        <v>148.02201843261719</v>
      </c>
      <c r="U752" s="42">
        <v>39.037197385515483</v>
      </c>
      <c r="V752" s="42" t="s">
        <v>16</v>
      </c>
      <c r="W752" s="42" t="s">
        <v>16</v>
      </c>
      <c r="X752" s="42">
        <v>8.8678228470586955</v>
      </c>
      <c r="Y752" s="42">
        <v>4.8057861328125</v>
      </c>
      <c r="Z752" s="43"/>
      <c r="AA752" s="43">
        <v>14</v>
      </c>
      <c r="AB752" s="43">
        <v>10</v>
      </c>
      <c r="AC752" s="43">
        <v>8.49</v>
      </c>
      <c r="AD752" s="43">
        <v>4.24</v>
      </c>
      <c r="AE752" s="43">
        <v>104.07</v>
      </c>
      <c r="AF752" s="9">
        <v>0.61</v>
      </c>
      <c r="AG752" s="9">
        <v>0.7</v>
      </c>
    </row>
    <row r="753" spans="16:33" x14ac:dyDescent="0.3">
      <c r="P753" s="9">
        <v>746</v>
      </c>
      <c r="Q753" s="9">
        <v>1640000</v>
      </c>
      <c r="R753" s="9"/>
      <c r="S753" s="15">
        <v>154.85975646972656</v>
      </c>
      <c r="T753" s="15">
        <v>157.58230590820313</v>
      </c>
      <c r="U753" s="14">
        <v>41.532018389020649</v>
      </c>
      <c r="V753" s="14" t="s">
        <v>16</v>
      </c>
      <c r="W753" s="14" t="s">
        <v>16</v>
      </c>
      <c r="X753" s="14">
        <v>9.2834284997755478</v>
      </c>
      <c r="Y753" s="14">
        <v>4.7470121383666992</v>
      </c>
      <c r="Z753" s="9"/>
      <c r="AA753" s="9">
        <v>17</v>
      </c>
      <c r="AB753" s="9">
        <v>10</v>
      </c>
      <c r="AC753" s="9">
        <v>10.41</v>
      </c>
      <c r="AD753" s="9">
        <v>4.83</v>
      </c>
      <c r="AE753" s="9">
        <v>114.7</v>
      </c>
      <c r="AF753" s="9">
        <v>0.92</v>
      </c>
      <c r="AG753" s="9">
        <v>0.8</v>
      </c>
    </row>
    <row r="754" spans="16:33" x14ac:dyDescent="0.3">
      <c r="P754" s="9">
        <v>747</v>
      </c>
      <c r="Q754" s="9">
        <v>1638000</v>
      </c>
      <c r="R754" s="9"/>
      <c r="S754" s="15">
        <v>213.33944702148438</v>
      </c>
      <c r="T754" s="15">
        <v>181.529296875</v>
      </c>
      <c r="U754" s="14">
        <v>43.913736615862163</v>
      </c>
      <c r="V754" s="14" t="s">
        <v>16</v>
      </c>
      <c r="W754" s="14" t="s">
        <v>16</v>
      </c>
      <c r="X754" s="14">
        <v>9.8702495713387766</v>
      </c>
      <c r="Y754" s="14">
        <v>5.5450549125671387</v>
      </c>
      <c r="Z754" s="9"/>
      <c r="AA754" s="9">
        <v>17</v>
      </c>
      <c r="AB754" s="9">
        <v>15</v>
      </c>
      <c r="AC754" s="9">
        <v>10.16</v>
      </c>
      <c r="AD754" s="9">
        <v>4.63</v>
      </c>
      <c r="AE754" s="9">
        <v>114.26</v>
      </c>
      <c r="AF754" s="9">
        <v>0.61</v>
      </c>
      <c r="AG754" s="9">
        <v>0.9</v>
      </c>
    </row>
    <row r="755" spans="16:33" x14ac:dyDescent="0.3">
      <c r="P755" s="43">
        <v>748</v>
      </c>
      <c r="Q755" s="43">
        <v>1612000</v>
      </c>
      <c r="R755" s="43"/>
      <c r="S755" s="15">
        <v>209.50372314453125</v>
      </c>
      <c r="T755" s="15">
        <v>167.49378967285156</v>
      </c>
      <c r="U755" s="42">
        <v>44.553587232317241</v>
      </c>
      <c r="V755" s="42" t="s">
        <v>16</v>
      </c>
      <c r="W755" s="42" t="s">
        <v>16</v>
      </c>
      <c r="X755" s="42">
        <v>8.8743598614969557</v>
      </c>
      <c r="Y755" s="42">
        <v>5.4556446075439453</v>
      </c>
      <c r="Z755" s="43"/>
      <c r="AA755" s="43">
        <v>20</v>
      </c>
      <c r="AB755" s="43">
        <v>15</v>
      </c>
      <c r="AC755" s="43">
        <v>12.99</v>
      </c>
      <c r="AD755" s="43">
        <v>6.51</v>
      </c>
      <c r="AE755" s="43">
        <v>110.27</v>
      </c>
      <c r="AF755" s="9">
        <v>0.92</v>
      </c>
      <c r="AG755" s="9">
        <v>1.1000000000000001</v>
      </c>
    </row>
    <row r="756" spans="16:33" x14ac:dyDescent="0.3">
      <c r="P756" s="9">
        <v>749</v>
      </c>
      <c r="Q756" s="9">
        <v>1609000</v>
      </c>
      <c r="R756" s="9"/>
      <c r="S756" s="15">
        <v>208.23492431640625</v>
      </c>
      <c r="T756" s="15">
        <v>179.58049011230469</v>
      </c>
      <c r="U756" s="14">
        <v>46.348360879080637</v>
      </c>
      <c r="V756" s="42" t="s">
        <v>16</v>
      </c>
      <c r="W756" s="42" t="s">
        <v>16</v>
      </c>
      <c r="X756" s="14">
        <v>10.524870157241821</v>
      </c>
      <c r="Y756" s="42">
        <v>6.5870108604431152</v>
      </c>
      <c r="Z756" s="9"/>
      <c r="AA756" s="9">
        <v>16</v>
      </c>
      <c r="AB756" s="9">
        <v>14</v>
      </c>
      <c r="AC756" s="9">
        <v>10.29</v>
      </c>
      <c r="AD756" s="9">
        <v>5.01</v>
      </c>
      <c r="AE756" s="9">
        <v>106.29</v>
      </c>
      <c r="AF756" s="9">
        <v>1.84</v>
      </c>
      <c r="AG756" s="9">
        <v>1.3</v>
      </c>
    </row>
    <row r="757" spans="16:33" x14ac:dyDescent="0.3">
      <c r="P757" s="9">
        <v>750</v>
      </c>
      <c r="Q757" s="9">
        <v>1561000</v>
      </c>
      <c r="R757" s="9"/>
      <c r="S757" s="15">
        <v>208.29469299316406</v>
      </c>
      <c r="T757" s="15">
        <v>190.10121154785156</v>
      </c>
      <c r="U757" s="14">
        <v>45.80511147635324</v>
      </c>
      <c r="V757" s="42" t="s">
        <v>16</v>
      </c>
      <c r="W757" s="42" t="s">
        <v>16</v>
      </c>
      <c r="X757" s="14">
        <v>10.000217576180734</v>
      </c>
      <c r="Y757" s="42">
        <v>6.1396536827087402</v>
      </c>
      <c r="Z757" s="9"/>
      <c r="AA757" s="9">
        <v>20</v>
      </c>
      <c r="AB757" s="9">
        <v>13</v>
      </c>
      <c r="AC757" s="9">
        <v>10.16</v>
      </c>
      <c r="AD757" s="9">
        <v>6.34</v>
      </c>
      <c r="AE757" s="9">
        <v>101.86</v>
      </c>
      <c r="AF757" s="9">
        <v>1.23</v>
      </c>
      <c r="AG757" s="9">
        <v>1.1000000000000001</v>
      </c>
    </row>
    <row r="758" spans="16:33" x14ac:dyDescent="0.3">
      <c r="P758" s="9">
        <v>751</v>
      </c>
      <c r="Q758" s="9">
        <v>1577000</v>
      </c>
      <c r="R758" s="9"/>
      <c r="S758" s="15">
        <v>248.30311584472656</v>
      </c>
      <c r="T758" s="15">
        <v>167.77680969238281</v>
      </c>
      <c r="U758" s="14">
        <v>48.942419324602398</v>
      </c>
      <c r="V758" s="42" t="s">
        <v>16</v>
      </c>
      <c r="W758" s="42" t="s">
        <v>16</v>
      </c>
      <c r="X758" s="14">
        <v>11.368247309038717</v>
      </c>
      <c r="Y758" s="42">
        <v>6.5268230438232422</v>
      </c>
      <c r="Z758" s="9"/>
      <c r="AA758" s="9">
        <v>14</v>
      </c>
      <c r="AB758" s="9">
        <v>15</v>
      </c>
      <c r="AC758" s="9">
        <v>12.86</v>
      </c>
      <c r="AD758" s="9">
        <v>5.85</v>
      </c>
      <c r="AE758" s="9">
        <v>119.13</v>
      </c>
      <c r="AF758" s="9">
        <v>0.92</v>
      </c>
      <c r="AG758" s="9">
        <v>0.9</v>
      </c>
    </row>
    <row r="759" spans="16:33" x14ac:dyDescent="0.3">
      <c r="P759" s="9">
        <v>752</v>
      </c>
      <c r="Q759" s="9">
        <v>1526000</v>
      </c>
      <c r="R759" s="9"/>
      <c r="S759" s="15">
        <v>234.462646484375</v>
      </c>
      <c r="T759" s="15">
        <v>180.4521484375</v>
      </c>
      <c r="U759" s="14">
        <v>45.996724809919087</v>
      </c>
      <c r="V759" s="42" t="s">
        <v>16</v>
      </c>
      <c r="W759" s="42" t="s">
        <v>16</v>
      </c>
      <c r="X759" s="14">
        <v>9.471483653591525</v>
      </c>
      <c r="Y759" s="42">
        <v>6.2747054100036621</v>
      </c>
      <c r="Z759" s="9"/>
      <c r="AA759" s="9">
        <v>8</v>
      </c>
      <c r="AB759" s="9">
        <v>19</v>
      </c>
      <c r="AC759" s="9">
        <v>13.11</v>
      </c>
      <c r="AD759" s="9">
        <v>9</v>
      </c>
      <c r="AE759" s="9">
        <v>126.66</v>
      </c>
      <c r="AF759" s="9">
        <v>0.61</v>
      </c>
      <c r="AG759" s="9">
        <v>1.1000000000000001</v>
      </c>
    </row>
    <row r="760" spans="16:33" x14ac:dyDescent="0.3">
      <c r="P760" s="9">
        <v>753</v>
      </c>
      <c r="Q760" s="9">
        <v>1654000</v>
      </c>
      <c r="R760" s="9"/>
      <c r="S760" s="15">
        <v>247.08341979980469</v>
      </c>
      <c r="T760" s="15">
        <v>181.26359558105469</v>
      </c>
      <c r="U760" s="14">
        <v>48.290155138288227</v>
      </c>
      <c r="V760" s="42" t="s">
        <v>16</v>
      </c>
      <c r="W760" s="42" t="s">
        <v>16</v>
      </c>
      <c r="X760" s="14">
        <v>9.941519614188902</v>
      </c>
      <c r="Y760" s="42">
        <v>6.1574363708496094</v>
      </c>
      <c r="Z760" s="9"/>
      <c r="AA760" s="9">
        <v>13</v>
      </c>
      <c r="AB760" s="9">
        <v>18</v>
      </c>
      <c r="AC760" s="9">
        <v>13.76</v>
      </c>
      <c r="AD760" s="9">
        <v>9.07</v>
      </c>
      <c r="AE760" s="9">
        <v>118.24</v>
      </c>
      <c r="AF760" s="9">
        <v>1.23</v>
      </c>
      <c r="AG760" s="9">
        <v>0.9</v>
      </c>
    </row>
    <row r="761" spans="16:33" x14ac:dyDescent="0.3">
      <c r="P761" s="9">
        <v>754</v>
      </c>
      <c r="Q761" s="9">
        <v>1778000</v>
      </c>
      <c r="R761" s="9"/>
      <c r="S761" s="15">
        <v>323.20245361328125</v>
      </c>
      <c r="T761" s="15">
        <v>213.15240478515625</v>
      </c>
      <c r="U761" s="14">
        <v>43.781895773751394</v>
      </c>
      <c r="V761" s="42" t="s">
        <v>16</v>
      </c>
      <c r="W761" s="42" t="s">
        <v>16</v>
      </c>
      <c r="X761" s="14">
        <v>10.154097157139931</v>
      </c>
      <c r="Y761" s="42">
        <v>6.8134980201721191</v>
      </c>
      <c r="Z761" s="9"/>
      <c r="AA761" s="9">
        <v>16</v>
      </c>
      <c r="AB761" s="9">
        <v>13</v>
      </c>
      <c r="AC761" s="9">
        <v>16.71</v>
      </c>
      <c r="AD761" s="9">
        <v>7.33</v>
      </c>
      <c r="AE761" s="9">
        <v>100.53</v>
      </c>
      <c r="AF761" s="9">
        <v>0.61</v>
      </c>
      <c r="AG761" s="9">
        <v>0.7</v>
      </c>
    </row>
    <row r="762" spans="16:33" x14ac:dyDescent="0.3">
      <c r="P762" s="9">
        <v>755</v>
      </c>
      <c r="Q762" s="9">
        <v>1687000</v>
      </c>
      <c r="R762" s="9"/>
      <c r="S762" s="15">
        <v>240.04624938964844</v>
      </c>
      <c r="T762" s="15">
        <v>162.89923095703125</v>
      </c>
      <c r="U762" s="14">
        <v>45.751764025006977</v>
      </c>
      <c r="V762" s="42" t="s">
        <v>16</v>
      </c>
      <c r="W762" s="42" t="s">
        <v>16</v>
      </c>
      <c r="X762" s="14">
        <v>9.5722992189468883</v>
      </c>
      <c r="Y762" s="42">
        <v>5.9233551025390625</v>
      </c>
      <c r="Z762" s="9"/>
      <c r="AA762" s="9">
        <v>13</v>
      </c>
      <c r="AB762" s="9">
        <v>15</v>
      </c>
      <c r="AC762" s="9">
        <v>15.69</v>
      </c>
      <c r="AD762" s="9">
        <v>7.33</v>
      </c>
      <c r="AE762" s="9">
        <v>98.76</v>
      </c>
      <c r="AF762" s="9">
        <v>0.61</v>
      </c>
      <c r="AG762" s="9">
        <v>0.7</v>
      </c>
    </row>
    <row r="763" spans="16:33" x14ac:dyDescent="0.3">
      <c r="P763" s="9">
        <v>756</v>
      </c>
      <c r="Q763" s="9">
        <v>2448000</v>
      </c>
      <c r="R763" s="9"/>
      <c r="S763" s="15">
        <v>266.13235473632813</v>
      </c>
      <c r="T763" s="15">
        <v>161.14134216308594</v>
      </c>
      <c r="U763" s="14">
        <v>26.437026705060685</v>
      </c>
      <c r="V763" s="42" t="s">
        <v>16</v>
      </c>
      <c r="W763" s="42" t="s">
        <v>16</v>
      </c>
      <c r="X763" s="14">
        <v>6.9342189834963888</v>
      </c>
      <c r="Y763" s="42">
        <v>4.8719773292541504</v>
      </c>
      <c r="Z763" s="9"/>
      <c r="AA763" s="9">
        <v>13</v>
      </c>
      <c r="AB763" s="9">
        <v>15</v>
      </c>
      <c r="AC763" s="9">
        <v>12.73</v>
      </c>
      <c r="AD763" s="9">
        <v>3.55</v>
      </c>
      <c r="AE763" s="9">
        <v>85.47</v>
      </c>
      <c r="AF763" s="9">
        <v>0.61</v>
      </c>
      <c r="AG763" s="9">
        <v>0.7</v>
      </c>
    </row>
    <row r="764" spans="16:33" x14ac:dyDescent="0.3">
      <c r="P764" s="43">
        <v>757</v>
      </c>
      <c r="Q764" s="43">
        <v>1634000</v>
      </c>
      <c r="R764" s="43"/>
      <c r="S764" s="15">
        <v>194.70013427734375</v>
      </c>
      <c r="T764" s="15">
        <v>176.97859191894531</v>
      </c>
      <c r="U764" s="42">
        <v>45.541508265904021</v>
      </c>
      <c r="V764" s="42" t="s">
        <v>16</v>
      </c>
      <c r="W764" s="42" t="s">
        <v>16</v>
      </c>
      <c r="X764" s="42">
        <v>8.7036756161720525</v>
      </c>
      <c r="Y764" s="42">
        <v>4.9407587051391602</v>
      </c>
      <c r="Z764" s="43"/>
      <c r="AA764" s="43">
        <v>8</v>
      </c>
      <c r="AB764" s="43">
        <v>14</v>
      </c>
      <c r="AC764" s="43">
        <v>12.47</v>
      </c>
      <c r="AD764" s="43">
        <v>5.95</v>
      </c>
      <c r="AE764" s="43">
        <v>97.87</v>
      </c>
      <c r="AF764" s="9">
        <v>0.31</v>
      </c>
      <c r="AG764" s="9">
        <v>0.5</v>
      </c>
    </row>
    <row r="765" spans="16:33" x14ac:dyDescent="0.3">
      <c r="P765" s="9">
        <v>758</v>
      </c>
      <c r="Q765" s="9">
        <v>1517000</v>
      </c>
      <c r="R765" s="9"/>
      <c r="S765" s="15">
        <v>186.30586242675781</v>
      </c>
      <c r="T765" s="15">
        <v>159.54119873046875</v>
      </c>
      <c r="U765" s="14">
        <v>49.852067674909321</v>
      </c>
      <c r="V765" s="14" t="s">
        <v>16</v>
      </c>
      <c r="W765" s="14" t="s">
        <v>16</v>
      </c>
      <c r="X765" s="14">
        <v>10.040785497234713</v>
      </c>
      <c r="Y765" s="14">
        <v>5.9618325233459473</v>
      </c>
      <c r="Z765" s="9"/>
      <c r="AA765" s="9">
        <v>5</v>
      </c>
      <c r="AB765" s="9">
        <v>9</v>
      </c>
      <c r="AC765" s="9">
        <v>13.63</v>
      </c>
      <c r="AD765" s="9">
        <v>4.67</v>
      </c>
      <c r="AE765" s="9">
        <v>124.44</v>
      </c>
      <c r="AF765" s="9">
        <v>0.61</v>
      </c>
      <c r="AG765" s="9">
        <v>0.5</v>
      </c>
    </row>
    <row r="766" spans="16:33" x14ac:dyDescent="0.3">
      <c r="P766" s="9">
        <v>759</v>
      </c>
      <c r="Q766" s="9">
        <v>1449000</v>
      </c>
      <c r="R766" s="9"/>
      <c r="S766" s="15">
        <v>213.39266967773438</v>
      </c>
      <c r="T766" s="15">
        <v>184.5238037109375</v>
      </c>
      <c r="U766" s="14">
        <v>48.504349299839568</v>
      </c>
      <c r="V766" s="14" t="s">
        <v>16</v>
      </c>
      <c r="W766" s="14" t="s">
        <v>16</v>
      </c>
      <c r="X766" s="14">
        <v>10.660455303807412</v>
      </c>
      <c r="Y766" s="14">
        <v>6.2257418632507324</v>
      </c>
      <c r="Z766" s="9"/>
      <c r="AA766" s="9">
        <v>7</v>
      </c>
      <c r="AB766" s="9">
        <v>12</v>
      </c>
      <c r="AC766" s="9">
        <v>15.3</v>
      </c>
      <c r="AD766" s="9">
        <v>6.51</v>
      </c>
      <c r="AE766" s="9">
        <v>119.57</v>
      </c>
      <c r="AF766" s="9">
        <v>0.61</v>
      </c>
      <c r="AG766" s="9">
        <v>0.6</v>
      </c>
    </row>
    <row r="767" spans="16:33" x14ac:dyDescent="0.3">
      <c r="P767" s="9">
        <v>760</v>
      </c>
      <c r="Q767" s="9">
        <v>1416000</v>
      </c>
      <c r="R767" s="9"/>
      <c r="S767" s="15">
        <v>207</v>
      </c>
      <c r="T767" s="15">
        <v>185.71891784667969</v>
      </c>
      <c r="U767" s="14">
        <v>50.55853271484375</v>
      </c>
      <c r="V767" s="14" t="s">
        <v>16</v>
      </c>
      <c r="W767" s="14" t="s">
        <v>16</v>
      </c>
      <c r="X767" s="14">
        <v>9.567739309803132</v>
      </c>
      <c r="Y767" s="14">
        <v>5.9106640815734863</v>
      </c>
      <c r="Z767" s="9"/>
      <c r="AA767" s="9">
        <v>10</v>
      </c>
      <c r="AB767" s="9">
        <v>15</v>
      </c>
      <c r="AC767" s="9">
        <v>18</v>
      </c>
      <c r="AD767" s="9">
        <v>7.72</v>
      </c>
      <c r="AE767" s="9">
        <v>113.37</v>
      </c>
      <c r="AF767" s="9">
        <v>0.61</v>
      </c>
      <c r="AG767" s="9">
        <v>0.8</v>
      </c>
    </row>
    <row r="768" spans="16:33" x14ac:dyDescent="0.3">
      <c r="P768" s="9">
        <v>761</v>
      </c>
      <c r="Q768" s="9">
        <v>1482000</v>
      </c>
      <c r="R768" s="9"/>
      <c r="S768" s="15">
        <v>251.04316711425781</v>
      </c>
      <c r="T768" s="15">
        <v>203.69096374511719</v>
      </c>
      <c r="U768" s="14">
        <v>50.559366498674663</v>
      </c>
      <c r="V768" s="14" t="s">
        <v>16</v>
      </c>
      <c r="W768" s="14" t="s">
        <v>16</v>
      </c>
      <c r="X768" s="14">
        <v>10.475806382394605</v>
      </c>
      <c r="Y768" s="14">
        <v>6.5011472702026367</v>
      </c>
      <c r="Z768" s="9"/>
      <c r="AA768" s="9">
        <v>15</v>
      </c>
      <c r="AB768" s="9">
        <v>16</v>
      </c>
      <c r="AC768" s="9">
        <v>24.69</v>
      </c>
      <c r="AD768" s="9">
        <v>7.29</v>
      </c>
      <c r="AE768" s="9">
        <v>97.43</v>
      </c>
      <c r="AF768" s="9">
        <v>0.61</v>
      </c>
      <c r="AG768" s="9">
        <v>0.7</v>
      </c>
    </row>
    <row r="769" spans="16:33" x14ac:dyDescent="0.3">
      <c r="P769" s="9">
        <v>762</v>
      </c>
      <c r="Q769" s="9">
        <v>1311000</v>
      </c>
      <c r="R769" s="9"/>
      <c r="S769" s="15">
        <v>219.36384582519531</v>
      </c>
      <c r="T769" s="15">
        <v>181.13272094726563</v>
      </c>
      <c r="U769" s="14">
        <v>51.159166063581196</v>
      </c>
      <c r="V769" s="14" t="s">
        <v>16</v>
      </c>
      <c r="W769" s="14" t="s">
        <v>16</v>
      </c>
      <c r="X769" s="14">
        <v>9.3599810523371545</v>
      </c>
      <c r="Y769" s="14">
        <v>6.1482076644897461</v>
      </c>
      <c r="Z769" s="9"/>
      <c r="AA769" s="9">
        <v>15</v>
      </c>
      <c r="AB769" s="9">
        <v>17</v>
      </c>
      <c r="AC769" s="9">
        <v>14.66</v>
      </c>
      <c r="AD769" s="9">
        <v>7.29</v>
      </c>
      <c r="AE769" s="9">
        <v>144.81</v>
      </c>
      <c r="AF769" s="9">
        <v>0.92</v>
      </c>
      <c r="AG769" s="9">
        <v>0.7</v>
      </c>
    </row>
    <row r="770" spans="16:33" x14ac:dyDescent="0.3">
      <c r="P770" s="9">
        <v>763</v>
      </c>
      <c r="Q770" s="9">
        <v>1387000</v>
      </c>
      <c r="R770" s="9"/>
      <c r="S770" s="15">
        <v>327.97549438476563</v>
      </c>
      <c r="T770" s="15">
        <v>202.19827270507813</v>
      </c>
      <c r="U770" s="14">
        <v>51.65559114728655</v>
      </c>
      <c r="V770" s="14" t="s">
        <v>16</v>
      </c>
      <c r="W770" s="14" t="s">
        <v>16</v>
      </c>
      <c r="X770" s="14">
        <v>9.9505079177118123</v>
      </c>
      <c r="Y770" s="14">
        <v>6.5227108001708984</v>
      </c>
      <c r="Z770" s="9"/>
      <c r="AA770" s="9">
        <v>17</v>
      </c>
      <c r="AB770" s="9">
        <v>16</v>
      </c>
      <c r="AC770" s="9">
        <v>15.56</v>
      </c>
      <c r="AD770" s="9">
        <v>7.95</v>
      </c>
      <c r="AE770" s="9">
        <v>123.56</v>
      </c>
      <c r="AF770" s="9">
        <v>0.92</v>
      </c>
      <c r="AG770" s="9">
        <v>0.9</v>
      </c>
    </row>
    <row r="771" spans="16:33" x14ac:dyDescent="0.3">
      <c r="P771" s="9">
        <v>764</v>
      </c>
      <c r="Q771" s="9">
        <v>1559000</v>
      </c>
      <c r="R771" s="9"/>
      <c r="S771" s="15">
        <v>230.59782409667969</v>
      </c>
      <c r="T771" s="15">
        <v>190.93586730957031</v>
      </c>
      <c r="U771" s="14">
        <v>46.546154022216797</v>
      </c>
      <c r="V771" s="42" t="s">
        <v>16</v>
      </c>
      <c r="W771" s="42" t="s">
        <v>16</v>
      </c>
      <c r="X771" s="14">
        <v>9.0231227874755859</v>
      </c>
      <c r="Y771" s="42">
        <v>5.794227123260498</v>
      </c>
      <c r="Z771" s="9"/>
      <c r="AA771" s="9">
        <v>20</v>
      </c>
      <c r="AB771" s="9">
        <v>11</v>
      </c>
      <c r="AC771" s="9">
        <v>13.89</v>
      </c>
      <c r="AD771" s="9">
        <v>7.33</v>
      </c>
      <c r="AE771" s="9">
        <v>122.67</v>
      </c>
      <c r="AF771" s="9">
        <v>0.61</v>
      </c>
      <c r="AG771" s="9">
        <v>1</v>
      </c>
    </row>
    <row r="772" spans="16:33" x14ac:dyDescent="0.3">
      <c r="P772" s="9">
        <v>765</v>
      </c>
      <c r="Q772" s="9">
        <v>1422000</v>
      </c>
      <c r="R772" s="9"/>
      <c r="S772" s="15">
        <v>244.44023132324219</v>
      </c>
      <c r="T772" s="15">
        <v>201.43531799316406</v>
      </c>
      <c r="U772" s="14">
        <v>51.265007563999724</v>
      </c>
      <c r="V772" s="42" t="s">
        <v>16</v>
      </c>
      <c r="W772" s="42" t="s">
        <v>16</v>
      </c>
      <c r="X772" s="14">
        <v>9.9217478306062752</v>
      </c>
      <c r="Y772" s="42">
        <v>6.2168068885803223</v>
      </c>
      <c r="Z772" s="9"/>
      <c r="AA772" s="9">
        <v>20</v>
      </c>
      <c r="AB772" s="9">
        <v>11</v>
      </c>
      <c r="AC772" s="9">
        <v>17.36</v>
      </c>
      <c r="AD772" s="9">
        <v>9.73</v>
      </c>
      <c r="AE772" s="9">
        <v>122.23</v>
      </c>
      <c r="AF772" s="9">
        <v>0.92</v>
      </c>
      <c r="AG772" s="9">
        <v>0.9</v>
      </c>
    </row>
    <row r="773" spans="16:33" x14ac:dyDescent="0.3">
      <c r="P773" s="9">
        <v>766</v>
      </c>
      <c r="Q773" s="9">
        <v>1395000</v>
      </c>
      <c r="R773" s="9"/>
      <c r="S773" s="15">
        <v>225.53117370605469</v>
      </c>
      <c r="T773" s="15">
        <v>171.42366027832031</v>
      </c>
      <c r="U773" s="14">
        <v>50.41142872401646</v>
      </c>
      <c r="V773" s="42" t="s">
        <v>16</v>
      </c>
      <c r="W773" s="42" t="s">
        <v>16</v>
      </c>
      <c r="X773" s="14">
        <v>9.2128803268555668</v>
      </c>
      <c r="Y773" s="42">
        <v>5.7769174575805664</v>
      </c>
      <c r="Z773" s="9"/>
      <c r="AA773" s="9">
        <v>12</v>
      </c>
      <c r="AB773" s="9">
        <v>10</v>
      </c>
      <c r="AC773" s="9">
        <v>15.17</v>
      </c>
      <c r="AD773" s="9">
        <v>10.050000000000001</v>
      </c>
      <c r="AE773" s="9">
        <v>129.76</v>
      </c>
      <c r="AF773" s="9">
        <v>1.23</v>
      </c>
      <c r="AG773" s="9">
        <v>0.9</v>
      </c>
    </row>
    <row r="774" spans="16:33" x14ac:dyDescent="0.3">
      <c r="P774" s="9">
        <v>767</v>
      </c>
      <c r="Q774" s="9">
        <v>1428000</v>
      </c>
      <c r="R774" s="9"/>
      <c r="S774" s="15">
        <v>225.19357299804688</v>
      </c>
      <c r="T774" s="15">
        <v>182.26345825195313</v>
      </c>
      <c r="U774" s="14">
        <v>49.38299560546875</v>
      </c>
      <c r="V774" s="42" t="s">
        <v>16</v>
      </c>
      <c r="W774" s="42" t="s">
        <v>16</v>
      </c>
      <c r="X774" s="14">
        <v>9.1071504931296072</v>
      </c>
      <c r="Y774" s="42">
        <v>5.6298794746398926</v>
      </c>
      <c r="Z774" s="9"/>
      <c r="AA774" s="9">
        <v>17</v>
      </c>
      <c r="AB774" s="9">
        <v>13</v>
      </c>
      <c r="AC774" s="9">
        <v>17.100000000000001</v>
      </c>
      <c r="AD774" s="9">
        <v>11.14</v>
      </c>
      <c r="AE774" s="9">
        <v>130.19999999999999</v>
      </c>
      <c r="AF774" s="9">
        <v>1.23</v>
      </c>
      <c r="AG774" s="9">
        <v>0.8</v>
      </c>
    </row>
    <row r="775" spans="16:33" x14ac:dyDescent="0.3">
      <c r="P775" s="9">
        <v>768</v>
      </c>
      <c r="Q775" s="9">
        <v>1425000</v>
      </c>
      <c r="R775" s="9"/>
      <c r="S775" s="15">
        <v>243.19999694824219</v>
      </c>
      <c r="T775" s="15">
        <v>202.00491333007813</v>
      </c>
      <c r="U775" s="14">
        <v>49.752901349748882</v>
      </c>
      <c r="V775" s="42" t="s">
        <v>16</v>
      </c>
      <c r="W775" s="42" t="s">
        <v>16</v>
      </c>
      <c r="X775" s="14">
        <v>9.7174191859460652</v>
      </c>
      <c r="Y775" s="42">
        <v>6.2617549896240234</v>
      </c>
      <c r="Z775" s="9"/>
      <c r="AA775" s="9">
        <v>12</v>
      </c>
      <c r="AB775" s="9">
        <v>11</v>
      </c>
      <c r="AC775" s="9">
        <v>14.53</v>
      </c>
      <c r="AD775" s="9">
        <v>7.66</v>
      </c>
      <c r="AE775" s="9">
        <v>131.53</v>
      </c>
      <c r="AF775" s="9">
        <v>0.92</v>
      </c>
      <c r="AG775" s="9">
        <v>0.6</v>
      </c>
    </row>
    <row r="776" spans="16:33" x14ac:dyDescent="0.3">
      <c r="P776" s="9">
        <v>769</v>
      </c>
      <c r="Q776" s="9">
        <v>1487000</v>
      </c>
      <c r="R776" s="9"/>
      <c r="S776" s="15">
        <v>253.88970947265625</v>
      </c>
      <c r="T776" s="15">
        <v>173.60121154785156</v>
      </c>
      <c r="U776" s="14">
        <v>48.647382463727681</v>
      </c>
      <c r="V776" s="42" t="s">
        <v>16</v>
      </c>
      <c r="W776" s="42" t="s">
        <v>16</v>
      </c>
      <c r="X776" s="14">
        <v>9.5974791819049461</v>
      </c>
      <c r="Y776" s="42">
        <v>5.8361129760742188</v>
      </c>
      <c r="Z776" s="9"/>
      <c r="AA776" s="9">
        <v>19</v>
      </c>
      <c r="AB776" s="9">
        <v>15</v>
      </c>
      <c r="AC776" s="9">
        <v>14.79</v>
      </c>
      <c r="AD776" s="9">
        <v>5.78</v>
      </c>
      <c r="AE776" s="9">
        <v>139.06</v>
      </c>
      <c r="AF776" s="9">
        <v>0.92</v>
      </c>
      <c r="AG776" s="9">
        <v>0.8</v>
      </c>
    </row>
    <row r="777" spans="16:33" x14ac:dyDescent="0.3">
      <c r="P777" s="9">
        <v>770</v>
      </c>
      <c r="Q777" s="9">
        <v>1476000</v>
      </c>
      <c r="R777" s="9"/>
      <c r="S777" s="15">
        <v>248.94038391113281</v>
      </c>
      <c r="T777" s="15">
        <v>207.92208862304688</v>
      </c>
      <c r="U777" s="14">
        <v>52.161320277622771</v>
      </c>
      <c r="V777" s="42" t="s">
        <v>16</v>
      </c>
      <c r="W777" s="42" t="s">
        <v>16</v>
      </c>
      <c r="X777" s="14">
        <v>10.063696099865821</v>
      </c>
      <c r="Y777" s="42">
        <v>6.0785908699035645</v>
      </c>
      <c r="Z777" s="9"/>
      <c r="AA777" s="9">
        <v>18</v>
      </c>
      <c r="AB777" s="9">
        <v>14</v>
      </c>
      <c r="AC777" s="9">
        <v>15.81</v>
      </c>
      <c r="AD777" s="9">
        <v>5.78</v>
      </c>
      <c r="AE777" s="9">
        <v>142.16</v>
      </c>
      <c r="AF777" s="9">
        <v>1.23</v>
      </c>
      <c r="AG777" s="9">
        <v>0.9</v>
      </c>
    </row>
    <row r="778" spans="16:33" x14ac:dyDescent="0.3">
      <c r="P778" s="9">
        <v>771</v>
      </c>
      <c r="Q778" s="9">
        <v>1629000</v>
      </c>
      <c r="R778" s="9"/>
      <c r="S778" s="15">
        <v>252.11543273925781</v>
      </c>
      <c r="T778" s="15">
        <v>222.5531005859375</v>
      </c>
      <c r="U778" s="14">
        <v>49.870719909667969</v>
      </c>
      <c r="V778" s="42" t="s">
        <v>16</v>
      </c>
      <c r="W778" s="42" t="s">
        <v>16</v>
      </c>
      <c r="X778" s="14">
        <v>9.7221719834112346</v>
      </c>
      <c r="Y778" s="42">
        <v>6.1312465667724609</v>
      </c>
      <c r="Z778" s="9"/>
      <c r="AA778" s="9">
        <v>17</v>
      </c>
      <c r="AB778" s="9">
        <v>13</v>
      </c>
      <c r="AC778" s="9">
        <v>15.43</v>
      </c>
      <c r="AD778" s="9">
        <v>6.18</v>
      </c>
      <c r="AE778" s="9">
        <v>125.33</v>
      </c>
      <c r="AF778" s="9">
        <v>0.92</v>
      </c>
      <c r="AG778" s="9">
        <v>0.8</v>
      </c>
    </row>
    <row r="779" spans="16:33" x14ac:dyDescent="0.3">
      <c r="P779" s="9">
        <v>772</v>
      </c>
      <c r="Q779" s="9">
        <v>1501000</v>
      </c>
      <c r="R779" s="9"/>
      <c r="S779" s="15">
        <v>246.67385864257813</v>
      </c>
      <c r="T779" s="15">
        <v>189.13845825195313</v>
      </c>
      <c r="U779" s="14">
        <v>46.114420754568918</v>
      </c>
      <c r="V779" s="14" t="s">
        <v>16</v>
      </c>
      <c r="W779" s="14" t="s">
        <v>16</v>
      </c>
      <c r="X779" s="14">
        <v>10.928065200005808</v>
      </c>
      <c r="Y779" s="14">
        <v>6.384000301361084</v>
      </c>
      <c r="Z779" s="9"/>
      <c r="AA779" s="9">
        <v>18</v>
      </c>
      <c r="AB779" s="9">
        <v>16</v>
      </c>
      <c r="AC779" s="9">
        <v>14.66</v>
      </c>
      <c r="AD779" s="9">
        <v>5.65</v>
      </c>
      <c r="AE779" s="9">
        <v>138.16999999999999</v>
      </c>
      <c r="AF779" s="9">
        <v>0.92</v>
      </c>
      <c r="AG779" s="9">
        <v>0.8</v>
      </c>
    </row>
    <row r="780" spans="16:33" x14ac:dyDescent="0.3">
      <c r="P780" s="9">
        <v>773</v>
      </c>
      <c r="Q780" s="9">
        <v>1656000</v>
      </c>
      <c r="R780" s="9"/>
      <c r="S780" s="15">
        <v>324.60025024414063</v>
      </c>
      <c r="T780" s="15">
        <v>208.26356506347656</v>
      </c>
      <c r="U780" s="14">
        <v>45.309995923723491</v>
      </c>
      <c r="V780" s="42" t="s">
        <v>16</v>
      </c>
      <c r="W780" s="42" t="s">
        <v>16</v>
      </c>
      <c r="X780" s="14">
        <v>9.9374565386003066</v>
      </c>
      <c r="Y780" s="42">
        <v>6.6656994819641113</v>
      </c>
      <c r="Z780" s="9"/>
      <c r="AA780" s="9">
        <v>16</v>
      </c>
      <c r="AB780" s="9">
        <v>14</v>
      </c>
      <c r="AC780" s="9">
        <v>14.14</v>
      </c>
      <c r="AD780" s="9">
        <v>5.59</v>
      </c>
      <c r="AE780" s="9">
        <v>126.66</v>
      </c>
      <c r="AF780" s="9">
        <v>0.61</v>
      </c>
      <c r="AG780" s="9">
        <v>0.9</v>
      </c>
    </row>
    <row r="781" spans="16:33" x14ac:dyDescent="0.3">
      <c r="P781" s="9">
        <v>774</v>
      </c>
      <c r="Q781" s="9">
        <v>1587000</v>
      </c>
      <c r="R781" s="9"/>
      <c r="S781" s="15">
        <v>211.25346374511719</v>
      </c>
      <c r="T781" s="15">
        <v>159.54225158691406</v>
      </c>
      <c r="U781" s="14">
        <v>42.688481467110769</v>
      </c>
      <c r="V781" s="42" t="s">
        <v>16</v>
      </c>
      <c r="W781" s="42" t="s">
        <v>16</v>
      </c>
      <c r="X781" s="14">
        <v>8.8080121240308209</v>
      </c>
      <c r="Y781" s="42">
        <v>5.5565285682678223</v>
      </c>
      <c r="Z781" s="9"/>
      <c r="AA781" s="9">
        <v>17</v>
      </c>
      <c r="AB781" s="9">
        <v>20</v>
      </c>
      <c r="AC781" s="9">
        <v>13.63</v>
      </c>
      <c r="AD781" s="9">
        <v>5.36</v>
      </c>
      <c r="AE781" s="9">
        <v>119.57</v>
      </c>
      <c r="AF781" s="9">
        <v>0.92</v>
      </c>
      <c r="AG781" s="9">
        <v>0.9</v>
      </c>
    </row>
    <row r="782" spans="16:33" x14ac:dyDescent="0.3">
      <c r="P782" s="9">
        <v>775</v>
      </c>
      <c r="Q782" s="9">
        <v>1429000</v>
      </c>
      <c r="R782" s="9"/>
      <c r="S782" s="15">
        <v>222.33731079101563</v>
      </c>
      <c r="T782" s="15">
        <v>194.79354858398438</v>
      </c>
      <c r="U782" s="14">
        <v>43.156724657331196</v>
      </c>
      <c r="V782" s="42" t="s">
        <v>16</v>
      </c>
      <c r="W782" s="42" t="s">
        <v>16</v>
      </c>
      <c r="X782" s="14">
        <v>9.0903969733945793</v>
      </c>
      <c r="Y782" s="42">
        <v>5.4732680320739746</v>
      </c>
      <c r="Z782" s="9"/>
      <c r="AA782" s="9">
        <v>21</v>
      </c>
      <c r="AB782" s="9">
        <v>14</v>
      </c>
      <c r="AC782" s="9">
        <v>11.06</v>
      </c>
      <c r="AD782" s="9">
        <v>7.1</v>
      </c>
      <c r="AE782" s="9">
        <v>126.66</v>
      </c>
      <c r="AF782" s="9">
        <v>0.61</v>
      </c>
      <c r="AG782" s="9">
        <v>0.9</v>
      </c>
    </row>
    <row r="783" spans="16:33" x14ac:dyDescent="0.3">
      <c r="P783" s="9">
        <v>776</v>
      </c>
      <c r="Q783" s="9">
        <v>1510000</v>
      </c>
      <c r="R783" s="9"/>
      <c r="S783" s="15">
        <v>251.06620788574219</v>
      </c>
      <c r="T783" s="15">
        <v>204.47683715820313</v>
      </c>
      <c r="U783" s="14">
        <v>44.289022718157085</v>
      </c>
      <c r="V783" s="14" t="s">
        <v>16</v>
      </c>
      <c r="W783" s="14" t="s">
        <v>16</v>
      </c>
      <c r="X783" s="14">
        <v>9.1460584055992857</v>
      </c>
      <c r="Y783" s="14">
        <v>5.9458279609680176</v>
      </c>
      <c r="Z783" s="9"/>
      <c r="AA783" s="9">
        <v>20</v>
      </c>
      <c r="AB783" s="9">
        <v>20</v>
      </c>
      <c r="AC783" s="9">
        <v>13.76</v>
      </c>
      <c r="AD783" s="9">
        <v>5.52</v>
      </c>
      <c r="AE783" s="9">
        <v>126.21</v>
      </c>
      <c r="AF783" s="9">
        <v>0.61</v>
      </c>
      <c r="AG783" s="9">
        <v>0.8</v>
      </c>
    </row>
    <row r="784" spans="16:33" x14ac:dyDescent="0.3">
      <c r="P784" s="9">
        <v>777</v>
      </c>
      <c r="Q784" s="9">
        <v>1389000</v>
      </c>
      <c r="R784" s="9"/>
      <c r="S784" s="15">
        <v>209.91679382324219</v>
      </c>
      <c r="T784" s="15">
        <v>166.57942199707031</v>
      </c>
      <c r="U784" s="14">
        <v>47.931760515485493</v>
      </c>
      <c r="V784" s="14" t="s">
        <v>16</v>
      </c>
      <c r="W784" s="14" t="s">
        <v>16</v>
      </c>
      <c r="X784" s="14">
        <v>9.286272141241259</v>
      </c>
      <c r="Y784" s="14">
        <v>5.6950078010559082</v>
      </c>
      <c r="Z784" s="9"/>
      <c r="AA784" s="9">
        <v>13</v>
      </c>
      <c r="AB784" s="9">
        <v>13</v>
      </c>
      <c r="AC784" s="9">
        <v>10.54</v>
      </c>
      <c r="AD784" s="9">
        <v>5.68</v>
      </c>
      <c r="AE784" s="9">
        <v>114.7</v>
      </c>
      <c r="AF784" s="9">
        <v>0.61</v>
      </c>
      <c r="AG784" s="9">
        <v>0.8</v>
      </c>
    </row>
    <row r="785" spans="16:33" x14ac:dyDescent="0.3">
      <c r="P785" s="9">
        <v>778</v>
      </c>
      <c r="Q785" s="9">
        <v>1311000</v>
      </c>
      <c r="R785" s="9"/>
      <c r="S785" s="15">
        <v>222.24562072753906</v>
      </c>
      <c r="T785" s="15">
        <v>192.10908508300781</v>
      </c>
      <c r="U785" s="14">
        <v>50.934785025460378</v>
      </c>
      <c r="V785" s="42" t="s">
        <v>16</v>
      </c>
      <c r="W785" s="42" t="s">
        <v>16</v>
      </c>
      <c r="X785" s="14">
        <v>10.133941058189638</v>
      </c>
      <c r="Y785" s="42">
        <v>5.7756671905517578</v>
      </c>
      <c r="Z785" s="9"/>
      <c r="AA785" s="9">
        <v>19</v>
      </c>
      <c r="AB785" s="9">
        <v>19</v>
      </c>
      <c r="AC785" s="9">
        <v>13.89</v>
      </c>
      <c r="AD785" s="9">
        <v>5.73</v>
      </c>
      <c r="AE785" s="9">
        <v>112.04</v>
      </c>
      <c r="AF785" s="9">
        <v>1.53</v>
      </c>
      <c r="AG785" s="9">
        <v>1</v>
      </c>
    </row>
    <row r="786" spans="16:33" x14ac:dyDescent="0.3">
      <c r="P786" s="9">
        <v>779</v>
      </c>
      <c r="Q786" s="9">
        <v>1318000</v>
      </c>
      <c r="R786" s="9"/>
      <c r="S786" s="15">
        <v>254.38999938964844</v>
      </c>
      <c r="T786" s="15">
        <v>216.00454711914063</v>
      </c>
      <c r="U786" s="14">
        <v>48.587516784667969</v>
      </c>
      <c r="V786" s="42" t="s">
        <v>16</v>
      </c>
      <c r="W786" s="42" t="s">
        <v>16</v>
      </c>
      <c r="X786" s="14">
        <v>10.310772157484486</v>
      </c>
      <c r="Y786" s="42">
        <v>6.21160888671875</v>
      </c>
      <c r="Z786" s="9"/>
      <c r="AA786" s="9">
        <v>19</v>
      </c>
      <c r="AB786" s="9">
        <v>13</v>
      </c>
      <c r="AC786" s="9">
        <v>9.9</v>
      </c>
      <c r="AD786" s="9">
        <v>5.82</v>
      </c>
      <c r="AE786" s="9">
        <v>130.19999999999999</v>
      </c>
      <c r="AF786" s="9">
        <v>0.92</v>
      </c>
      <c r="AG786" s="9">
        <v>0.8</v>
      </c>
    </row>
    <row r="787" spans="16:33" x14ac:dyDescent="0.3">
      <c r="P787" s="9">
        <v>780</v>
      </c>
      <c r="Q787" s="9">
        <v>2170000</v>
      </c>
      <c r="R787" s="9"/>
      <c r="S787" s="15">
        <v>449.259765625</v>
      </c>
      <c r="T787" s="15">
        <v>256.76446533203125</v>
      </c>
      <c r="U787" s="14">
        <v>28.474735532488143</v>
      </c>
      <c r="V787" s="42" t="s">
        <v>16</v>
      </c>
      <c r="W787" s="42" t="s">
        <v>16</v>
      </c>
      <c r="X787" s="14">
        <v>8.0593066061696703</v>
      </c>
      <c r="Y787" s="42">
        <v>6.4190216064453125</v>
      </c>
      <c r="Z787" s="9"/>
      <c r="AA787" s="9">
        <v>66</v>
      </c>
      <c r="AB787" s="9">
        <v>37</v>
      </c>
      <c r="AC787" s="9">
        <v>19.54</v>
      </c>
      <c r="AD787" s="9">
        <v>3.87</v>
      </c>
      <c r="AE787" s="9">
        <v>96.1</v>
      </c>
      <c r="AF787" s="9">
        <v>1.53</v>
      </c>
      <c r="AG787" s="9">
        <v>1.9</v>
      </c>
    </row>
    <row r="788" spans="16:33" x14ac:dyDescent="0.3">
      <c r="P788" s="9">
        <v>781</v>
      </c>
      <c r="Q788" s="9">
        <v>1425000</v>
      </c>
      <c r="R788" s="9"/>
      <c r="S788" s="15">
        <v>178.96141052246094</v>
      </c>
      <c r="T788" s="15">
        <v>161.84280395507813</v>
      </c>
      <c r="U788" s="14">
        <v>37.398316792079378</v>
      </c>
      <c r="V788" s="42" t="s">
        <v>16</v>
      </c>
      <c r="W788" s="42" t="s">
        <v>16</v>
      </c>
      <c r="X788" s="14">
        <v>7.5997852510021575</v>
      </c>
      <c r="Y788" s="42">
        <v>4.5922102928161621</v>
      </c>
      <c r="Z788" s="9"/>
      <c r="AA788" s="9">
        <v>21</v>
      </c>
      <c r="AB788" s="9">
        <v>14</v>
      </c>
      <c r="AC788" s="9">
        <v>8.8699999999999992</v>
      </c>
      <c r="AD788" s="9">
        <v>3.45</v>
      </c>
      <c r="AE788" s="9">
        <v>101.86</v>
      </c>
      <c r="AF788" s="9">
        <v>0.61</v>
      </c>
      <c r="AG788" s="9">
        <v>0.8</v>
      </c>
    </row>
    <row r="789" spans="16:33" x14ac:dyDescent="0.3">
      <c r="P789" s="9">
        <v>782</v>
      </c>
      <c r="Q789" s="9">
        <v>1605000</v>
      </c>
      <c r="R789" s="9"/>
      <c r="S789" s="15">
        <v>214.87351989746094</v>
      </c>
      <c r="T789" s="15">
        <v>180.71775817871094</v>
      </c>
      <c r="U789" s="14">
        <v>45.195782252720427</v>
      </c>
      <c r="V789" s="42" t="s">
        <v>16</v>
      </c>
      <c r="W789" s="42" t="s">
        <v>16</v>
      </c>
      <c r="X789" s="14">
        <v>8.1548586583906602</v>
      </c>
      <c r="Y789" s="42">
        <v>5.0895943641662598</v>
      </c>
      <c r="Z789" s="9"/>
      <c r="AA789" s="9">
        <v>15</v>
      </c>
      <c r="AB789" s="9">
        <v>15</v>
      </c>
      <c r="AC789" s="9">
        <v>14.91</v>
      </c>
      <c r="AD789" s="9">
        <v>5.78</v>
      </c>
      <c r="AE789" s="9">
        <v>108.94</v>
      </c>
      <c r="AF789" s="9">
        <v>0.61</v>
      </c>
      <c r="AG789" s="9">
        <v>0.6</v>
      </c>
    </row>
    <row r="790" spans="16:33" x14ac:dyDescent="0.3">
      <c r="P790" s="43">
        <v>783</v>
      </c>
      <c r="Q790" s="43">
        <v>1482000</v>
      </c>
      <c r="R790" s="43"/>
      <c r="S790" s="15">
        <v>179.24290466308594</v>
      </c>
      <c r="T790" s="15">
        <v>147.84681701660156</v>
      </c>
      <c r="U790" s="42">
        <v>41.787793840680806</v>
      </c>
      <c r="V790" s="42" t="s">
        <v>16</v>
      </c>
      <c r="W790" s="42" t="s">
        <v>16</v>
      </c>
      <c r="X790" s="42">
        <v>7.7131926244305022</v>
      </c>
      <c r="Y790" s="42">
        <v>4.7454791069030762</v>
      </c>
      <c r="Z790" s="43"/>
      <c r="AA790" s="43">
        <v>15</v>
      </c>
      <c r="AB790" s="43">
        <v>15</v>
      </c>
      <c r="AC790" s="43">
        <v>10.8</v>
      </c>
      <c r="AD790" s="43">
        <v>5.95</v>
      </c>
      <c r="AE790" s="43">
        <v>108.94</v>
      </c>
      <c r="AF790" s="9">
        <v>0.31</v>
      </c>
      <c r="AG790" s="9">
        <v>0.5</v>
      </c>
    </row>
    <row r="791" spans="16:33" x14ac:dyDescent="0.3">
      <c r="P791" s="43">
        <v>784</v>
      </c>
      <c r="Q791" s="43">
        <v>2158000</v>
      </c>
      <c r="R791" s="43"/>
      <c r="S791" s="15">
        <v>305.441162109375</v>
      </c>
      <c r="T791" s="15">
        <v>208.09823608398438</v>
      </c>
      <c r="U791" s="42">
        <v>38.270672934395925</v>
      </c>
      <c r="V791" s="42" t="s">
        <v>16</v>
      </c>
      <c r="W791" s="42" t="s">
        <v>16</v>
      </c>
      <c r="X791" s="42">
        <v>7.4829292681909374</v>
      </c>
      <c r="Y791" s="42">
        <v>5.4424467086791992</v>
      </c>
      <c r="Z791" s="43"/>
      <c r="AA791" s="43">
        <v>60</v>
      </c>
      <c r="AB791" s="43">
        <v>28</v>
      </c>
      <c r="AC791" s="43">
        <v>18.260000000000002</v>
      </c>
      <c r="AD791" s="43">
        <v>3.52</v>
      </c>
      <c r="AE791" s="43">
        <v>96.54</v>
      </c>
      <c r="AF791" s="9">
        <v>0.31</v>
      </c>
      <c r="AG791" s="9">
        <v>1.1000000000000001</v>
      </c>
    </row>
    <row r="792" spans="16:33" x14ac:dyDescent="0.3">
      <c r="P792" s="9">
        <v>785</v>
      </c>
      <c r="Q792" s="9">
        <v>1698000</v>
      </c>
      <c r="R792" s="9"/>
      <c r="S792" s="15">
        <v>177.64900207519531</v>
      </c>
      <c r="T792" s="15">
        <v>137.33097839355469</v>
      </c>
      <c r="U792" s="14">
        <v>34.253686359950471</v>
      </c>
      <c r="V792" s="14" t="s">
        <v>16</v>
      </c>
      <c r="W792" s="14" t="s">
        <v>16</v>
      </c>
      <c r="X792" s="14">
        <v>7.452658222567651</v>
      </c>
      <c r="Y792" s="14">
        <v>4.1261482238769531</v>
      </c>
      <c r="Z792" s="9"/>
      <c r="AA792" s="9">
        <v>22</v>
      </c>
      <c r="AB792" s="9">
        <v>18</v>
      </c>
      <c r="AC792" s="9">
        <v>9.39</v>
      </c>
      <c r="AD792" s="9">
        <v>3.55</v>
      </c>
      <c r="AE792" s="9">
        <v>91.23</v>
      </c>
      <c r="AF792" s="9">
        <v>0.31</v>
      </c>
      <c r="AG792" s="9">
        <v>0.7</v>
      </c>
    </row>
    <row r="793" spans="16:33" x14ac:dyDescent="0.3">
      <c r="P793" s="43">
        <v>786</v>
      </c>
      <c r="Q793" s="43">
        <v>1502000</v>
      </c>
      <c r="R793" s="43"/>
      <c r="S793" s="15">
        <v>192.0439453125</v>
      </c>
      <c r="T793" s="15">
        <v>164.05061340332031</v>
      </c>
      <c r="U793" s="42">
        <v>46.92146955217634</v>
      </c>
      <c r="V793" s="42" t="s">
        <v>16</v>
      </c>
      <c r="W793" s="42" t="s">
        <v>16</v>
      </c>
      <c r="X793" s="42">
        <v>9.3102531279287035</v>
      </c>
      <c r="Y793" s="42">
        <v>5.5377497673034668</v>
      </c>
      <c r="Z793" s="43"/>
      <c r="AA793" s="43">
        <v>20</v>
      </c>
      <c r="AB793" s="43">
        <v>13</v>
      </c>
      <c r="AC793" s="43">
        <v>8.74</v>
      </c>
      <c r="AD793" s="43">
        <v>3.22</v>
      </c>
      <c r="AE793" s="43">
        <v>120.46</v>
      </c>
      <c r="AF793" s="9">
        <v>0.61</v>
      </c>
      <c r="AG793" s="9">
        <v>0.8</v>
      </c>
    </row>
    <row r="794" spans="16:33" x14ac:dyDescent="0.3">
      <c r="P794" s="9">
        <v>787</v>
      </c>
      <c r="Q794" s="9">
        <v>2000000</v>
      </c>
      <c r="R794" s="9"/>
      <c r="S794" s="15">
        <v>251.88601684570313</v>
      </c>
      <c r="T794" s="15">
        <v>166.67050170898438</v>
      </c>
      <c r="U794" s="14">
        <v>34.71910694667271</v>
      </c>
      <c r="V794" s="42" t="s">
        <v>16</v>
      </c>
      <c r="W794" s="42" t="s">
        <v>16</v>
      </c>
      <c r="X794" s="14">
        <v>7.2846612622660976</v>
      </c>
      <c r="Y794" s="42">
        <v>5.291450023651123</v>
      </c>
      <c r="Z794" s="9"/>
      <c r="AA794" s="9">
        <v>15</v>
      </c>
      <c r="AB794" s="9">
        <v>13</v>
      </c>
      <c r="AC794" s="9">
        <v>12.6</v>
      </c>
      <c r="AD794" s="9">
        <v>3.91</v>
      </c>
      <c r="AE794" s="9">
        <v>110.71</v>
      </c>
      <c r="AF794" s="9">
        <v>0.92</v>
      </c>
      <c r="AG794" s="9">
        <v>0.8</v>
      </c>
    </row>
    <row r="795" spans="16:33" x14ac:dyDescent="0.3">
      <c r="P795" s="9">
        <v>788</v>
      </c>
      <c r="Q795" s="9">
        <v>1527000</v>
      </c>
      <c r="R795" s="9"/>
      <c r="S795" s="15">
        <v>165.88998413085938</v>
      </c>
      <c r="T795" s="15">
        <v>147.83955383300781</v>
      </c>
      <c r="U795" s="14">
        <v>43.130117143903462</v>
      </c>
      <c r="V795" s="42" t="s">
        <v>16</v>
      </c>
      <c r="W795" s="42" t="s">
        <v>16</v>
      </c>
      <c r="X795" s="14">
        <v>7.9396457056845389</v>
      </c>
      <c r="Y795" s="42">
        <v>5.063392162322998</v>
      </c>
      <c r="Z795" s="9"/>
      <c r="AA795" s="9">
        <v>21</v>
      </c>
      <c r="AB795" s="9">
        <v>14</v>
      </c>
      <c r="AC795" s="9">
        <v>9.39</v>
      </c>
      <c r="AD795" s="9">
        <v>3.75</v>
      </c>
      <c r="AE795" s="9">
        <v>127.54</v>
      </c>
      <c r="AF795" s="9">
        <v>0.31</v>
      </c>
      <c r="AG795" s="9">
        <v>0.6</v>
      </c>
    </row>
    <row r="796" spans="16:33" x14ac:dyDescent="0.3">
      <c r="P796" s="9">
        <v>789</v>
      </c>
      <c r="Q796" s="9">
        <v>1457000</v>
      </c>
      <c r="R796" s="9"/>
      <c r="S796" s="15">
        <v>226.54316711425781</v>
      </c>
      <c r="T796" s="15">
        <v>192.12210083007813</v>
      </c>
      <c r="U796" s="14">
        <v>47.844811575753347</v>
      </c>
      <c r="V796" s="42" t="s">
        <v>16</v>
      </c>
      <c r="W796" s="42" t="s">
        <v>16</v>
      </c>
      <c r="X796" s="14">
        <v>9.0141936655967463</v>
      </c>
      <c r="Y796" s="42">
        <v>6.1633687019348145</v>
      </c>
      <c r="Z796" s="9"/>
      <c r="AA796" s="9">
        <v>16</v>
      </c>
      <c r="AB796" s="9">
        <v>18</v>
      </c>
      <c r="AC796" s="9">
        <v>12.47</v>
      </c>
      <c r="AD796" s="9">
        <v>4.37</v>
      </c>
      <c r="AE796" s="9">
        <v>124</v>
      </c>
      <c r="AF796" s="9">
        <v>0.61</v>
      </c>
      <c r="AG796" s="9">
        <v>0.8</v>
      </c>
    </row>
    <row r="797" spans="16:33" x14ac:dyDescent="0.3">
      <c r="P797" s="43">
        <v>790</v>
      </c>
      <c r="Q797" s="43">
        <v>1380000</v>
      </c>
      <c r="R797" s="43"/>
      <c r="S797" s="15">
        <v>208.16665649414063</v>
      </c>
      <c r="T797" s="15">
        <v>183.74855041503906</v>
      </c>
      <c r="U797" s="42">
        <v>50.315494537353516</v>
      </c>
      <c r="V797" s="42" t="s">
        <v>16</v>
      </c>
      <c r="W797" s="42" t="s">
        <v>16</v>
      </c>
      <c r="X797" s="42">
        <v>9.4868979146403642</v>
      </c>
      <c r="Y797" s="42">
        <v>6.1606521606445313</v>
      </c>
      <c r="Z797" s="43"/>
      <c r="AA797" s="43">
        <v>21</v>
      </c>
      <c r="AB797" s="43">
        <v>21</v>
      </c>
      <c r="AC797" s="43">
        <v>13.5</v>
      </c>
      <c r="AD797" s="43">
        <v>4.57</v>
      </c>
      <c r="AE797" s="43">
        <v>139.94</v>
      </c>
      <c r="AF797" s="9">
        <v>0.31</v>
      </c>
      <c r="AG797" s="9">
        <v>0.9</v>
      </c>
    </row>
    <row r="798" spans="16:33" x14ac:dyDescent="0.3">
      <c r="P798" s="9">
        <v>791</v>
      </c>
      <c r="Q798" s="9">
        <v>1542000</v>
      </c>
      <c r="R798" s="9"/>
      <c r="S798" s="15">
        <v>244.166015625</v>
      </c>
      <c r="T798" s="15">
        <v>193.50582885742188</v>
      </c>
      <c r="U798" s="14">
        <v>49.749468122209819</v>
      </c>
      <c r="V798" s="42" t="s">
        <v>16</v>
      </c>
      <c r="W798" s="42" t="s">
        <v>16</v>
      </c>
      <c r="X798" s="14">
        <v>9.5534597289177672</v>
      </c>
      <c r="Y798" s="42">
        <v>6.5702981948852539</v>
      </c>
      <c r="Z798" s="9"/>
      <c r="AA798" s="9">
        <v>11</v>
      </c>
      <c r="AB798" s="9">
        <v>19</v>
      </c>
      <c r="AC798" s="9">
        <v>15.69</v>
      </c>
      <c r="AD798" s="9">
        <v>4.37</v>
      </c>
      <c r="AE798" s="9">
        <v>139.94</v>
      </c>
      <c r="AF798" s="9">
        <v>0.61</v>
      </c>
      <c r="AG798" s="9">
        <v>0.8</v>
      </c>
    </row>
    <row r="799" spans="16:33" x14ac:dyDescent="0.3">
      <c r="P799" s="9">
        <v>792</v>
      </c>
      <c r="Q799" s="9">
        <v>1503000</v>
      </c>
      <c r="R799" s="9"/>
      <c r="S799" s="15">
        <v>234.81436157226563</v>
      </c>
      <c r="T799" s="15">
        <v>182.34397888183594</v>
      </c>
      <c r="U799" s="14">
        <v>52.076818738664898</v>
      </c>
      <c r="V799" s="14" t="s">
        <v>16</v>
      </c>
      <c r="W799" s="14" t="s">
        <v>16</v>
      </c>
      <c r="X799" s="14">
        <v>9.718369745439098</v>
      </c>
      <c r="Y799" s="14">
        <v>6.4052562713623047</v>
      </c>
      <c r="Z799" s="9"/>
      <c r="AA799" s="9">
        <v>11</v>
      </c>
      <c r="AB799" s="9">
        <v>17</v>
      </c>
      <c r="AC799" s="9">
        <v>13.37</v>
      </c>
      <c r="AD799" s="9">
        <v>3.88</v>
      </c>
      <c r="AE799" s="9">
        <v>135.51</v>
      </c>
      <c r="AF799" s="9">
        <v>0.61</v>
      </c>
      <c r="AG799" s="9">
        <v>0.8</v>
      </c>
    </row>
    <row r="800" spans="16:33" x14ac:dyDescent="0.3">
      <c r="P800" s="9">
        <v>793</v>
      </c>
      <c r="Q800" s="9">
        <v>1500000</v>
      </c>
      <c r="R800" s="9"/>
      <c r="S800" s="15">
        <v>220.7080078125</v>
      </c>
      <c r="T800" s="15">
        <v>177.78666687011719</v>
      </c>
      <c r="U800" s="14">
        <v>52.66834422520229</v>
      </c>
      <c r="V800" s="42" t="s">
        <v>16</v>
      </c>
      <c r="W800" s="42" t="s">
        <v>16</v>
      </c>
      <c r="X800" s="14">
        <v>10.802215799208611</v>
      </c>
      <c r="Y800" s="42">
        <v>6.2807331085205078</v>
      </c>
      <c r="Z800" s="9"/>
      <c r="AA800" s="9">
        <v>23</v>
      </c>
      <c r="AB800" s="9">
        <v>15</v>
      </c>
      <c r="AC800" s="9">
        <v>12.99</v>
      </c>
      <c r="AD800" s="9">
        <v>3.06</v>
      </c>
      <c r="AE800" s="9">
        <v>146.13999999999999</v>
      </c>
      <c r="AF800" s="9">
        <v>0.61</v>
      </c>
      <c r="AG800" s="9">
        <v>1</v>
      </c>
    </row>
    <row r="801" spans="16:33" x14ac:dyDescent="0.3">
      <c r="P801" s="9">
        <v>794</v>
      </c>
      <c r="Q801" s="9">
        <v>1457000</v>
      </c>
      <c r="R801" s="9"/>
      <c r="S801" s="15">
        <v>229.92037963867188</v>
      </c>
      <c r="T801" s="15">
        <v>191.68084716796875</v>
      </c>
      <c r="U801" s="14">
        <v>50.3136111668178</v>
      </c>
      <c r="V801" s="42" t="s">
        <v>16</v>
      </c>
      <c r="W801" s="42" t="s">
        <v>16</v>
      </c>
      <c r="X801" s="14">
        <v>9.9170856322011645</v>
      </c>
      <c r="Y801" s="42">
        <v>6.3264927864074707</v>
      </c>
      <c r="Z801" s="9"/>
      <c r="AA801" s="9">
        <v>14</v>
      </c>
      <c r="AB801" s="9">
        <v>12</v>
      </c>
      <c r="AC801" s="9">
        <v>12.47</v>
      </c>
      <c r="AD801" s="9">
        <v>3.98</v>
      </c>
      <c r="AE801" s="9">
        <v>137.29</v>
      </c>
      <c r="AF801" s="9">
        <v>0.61</v>
      </c>
      <c r="AG801" s="9">
        <v>0.9</v>
      </c>
    </row>
    <row r="802" spans="16:33" x14ac:dyDescent="0.3">
      <c r="P802" s="9">
        <v>795</v>
      </c>
      <c r="Q802" s="9">
        <v>1549000</v>
      </c>
      <c r="R802" s="9"/>
      <c r="S802" s="15">
        <v>222.71012878417969</v>
      </c>
      <c r="T802" s="15">
        <v>189.03228759765625</v>
      </c>
      <c r="U802" s="14">
        <v>49.536191122872488</v>
      </c>
      <c r="V802" s="42" t="s">
        <v>16</v>
      </c>
      <c r="W802" s="42" t="s">
        <v>16</v>
      </c>
      <c r="X802" s="14">
        <v>9.2764421432249016</v>
      </c>
      <c r="Y802" s="42">
        <v>6.395287036895752</v>
      </c>
      <c r="Z802" s="9"/>
      <c r="AA802" s="9">
        <v>10</v>
      </c>
      <c r="AB802" s="9">
        <v>17</v>
      </c>
      <c r="AC802" s="9">
        <v>13.37</v>
      </c>
      <c r="AD802" s="9">
        <v>3.94</v>
      </c>
      <c r="AE802" s="9">
        <v>124</v>
      </c>
      <c r="AF802" s="9">
        <v>0.61</v>
      </c>
      <c r="AG802" s="9">
        <v>0.7</v>
      </c>
    </row>
    <row r="803" spans="16:33" x14ac:dyDescent="0.3">
      <c r="P803" s="9">
        <v>796</v>
      </c>
      <c r="Q803" s="9">
        <v>1561000</v>
      </c>
      <c r="R803" s="9"/>
      <c r="S803" s="15">
        <v>249.30429077148438</v>
      </c>
      <c r="T803" s="15">
        <v>206.40678405761719</v>
      </c>
      <c r="U803" s="14">
        <v>52.41192626953125</v>
      </c>
      <c r="V803" s="42" t="s">
        <v>16</v>
      </c>
      <c r="W803" s="42" t="s">
        <v>16</v>
      </c>
      <c r="X803" s="14">
        <v>8.8499923675291008</v>
      </c>
      <c r="Y803" s="42">
        <v>6.5522737503051758</v>
      </c>
      <c r="Z803" s="9"/>
      <c r="AA803" s="9">
        <v>15</v>
      </c>
      <c r="AB803" s="9">
        <v>21</v>
      </c>
      <c r="AC803" s="9">
        <v>13.37</v>
      </c>
      <c r="AD803" s="9">
        <v>4.4400000000000004</v>
      </c>
      <c r="AE803" s="9">
        <v>128.43</v>
      </c>
      <c r="AF803" s="9">
        <v>0.61</v>
      </c>
      <c r="AG803" s="9">
        <v>1</v>
      </c>
    </row>
    <row r="804" spans="16:33" x14ac:dyDescent="0.3">
      <c r="P804" s="9">
        <v>797</v>
      </c>
      <c r="Q804" s="9">
        <v>1404000</v>
      </c>
      <c r="R804" s="9"/>
      <c r="S804" s="15">
        <v>278.95013427734375</v>
      </c>
      <c r="T804" s="15">
        <v>217.08404541015625</v>
      </c>
      <c r="U804" s="14">
        <v>53.142492566789898</v>
      </c>
      <c r="V804" s="42" t="s">
        <v>16</v>
      </c>
      <c r="W804" s="42" t="s">
        <v>16</v>
      </c>
      <c r="X804" s="14">
        <v>10.050259674749066</v>
      </c>
      <c r="Y804" s="42">
        <v>7.070868968963623</v>
      </c>
      <c r="Z804" s="9"/>
      <c r="AA804" s="9">
        <v>24</v>
      </c>
      <c r="AB804" s="9">
        <v>19</v>
      </c>
      <c r="AC804" s="9">
        <v>12.34</v>
      </c>
      <c r="AD804" s="9">
        <v>4.53</v>
      </c>
      <c r="AE804" s="9">
        <v>137.29</v>
      </c>
      <c r="AF804" s="9">
        <v>0.61</v>
      </c>
      <c r="AG804" s="9">
        <v>1</v>
      </c>
    </row>
    <row r="805" spans="16:33" x14ac:dyDescent="0.3">
      <c r="P805" s="9">
        <v>798</v>
      </c>
      <c r="Q805" s="9">
        <v>1433000</v>
      </c>
      <c r="R805" s="9"/>
      <c r="S805" s="15">
        <v>260.309814453125</v>
      </c>
      <c r="T805" s="15">
        <v>224.67691040039063</v>
      </c>
      <c r="U805" s="14">
        <v>51.710841587611604</v>
      </c>
      <c r="V805" s="14" t="s">
        <v>16</v>
      </c>
      <c r="W805" s="14" t="s">
        <v>16</v>
      </c>
      <c r="X805" s="14">
        <v>9.7839970742502516</v>
      </c>
      <c r="Y805" s="14">
        <v>6.7597346305847168</v>
      </c>
      <c r="Z805" s="9"/>
      <c r="AA805" s="9">
        <v>22</v>
      </c>
      <c r="AB805" s="9">
        <v>18</v>
      </c>
      <c r="AC805" s="9">
        <v>13.11</v>
      </c>
      <c r="AD805" s="9">
        <v>4.9000000000000004</v>
      </c>
      <c r="AE805" s="9">
        <v>119.57</v>
      </c>
      <c r="AF805" s="9">
        <v>0.92</v>
      </c>
      <c r="AG805" s="9">
        <v>1.1000000000000001</v>
      </c>
    </row>
    <row r="806" spans="16:33" x14ac:dyDescent="0.3">
      <c r="P806" s="9">
        <v>799</v>
      </c>
      <c r="Q806" s="9">
        <v>1456000</v>
      </c>
      <c r="R806" s="9"/>
      <c r="S806" s="15">
        <v>267.15386962890625</v>
      </c>
      <c r="T806" s="15">
        <v>227.88394165039063</v>
      </c>
      <c r="U806" s="14">
        <v>48.319901602608816</v>
      </c>
      <c r="V806" s="42" t="s">
        <v>16</v>
      </c>
      <c r="W806" s="42" t="s">
        <v>16</v>
      </c>
      <c r="X806" s="14">
        <v>10.046393140669792</v>
      </c>
      <c r="Y806" s="42">
        <v>6.8163456916809082</v>
      </c>
      <c r="Z806" s="9"/>
      <c r="AA806" s="9">
        <v>20</v>
      </c>
      <c r="AB806" s="9">
        <v>14</v>
      </c>
      <c r="AC806" s="9">
        <v>13.5</v>
      </c>
      <c r="AD806" s="9">
        <v>5.32</v>
      </c>
      <c r="AE806" s="9">
        <v>137.29</v>
      </c>
      <c r="AF806" s="9">
        <v>1.23</v>
      </c>
      <c r="AG806" s="9">
        <v>1.1000000000000001</v>
      </c>
    </row>
    <row r="807" spans="16:33" x14ac:dyDescent="0.3">
      <c r="P807" s="9">
        <v>800</v>
      </c>
      <c r="Q807" s="9">
        <v>1409000</v>
      </c>
      <c r="R807" s="9"/>
      <c r="S807" s="15">
        <v>264.69979858398438</v>
      </c>
      <c r="T807" s="15">
        <v>195.65293884277344</v>
      </c>
      <c r="U807" s="14">
        <v>54.207592555454802</v>
      </c>
      <c r="V807" s="42" t="s">
        <v>16</v>
      </c>
      <c r="W807" s="42" t="s">
        <v>16</v>
      </c>
      <c r="X807" s="14">
        <v>10.224261014692244</v>
      </c>
      <c r="Y807" s="42">
        <v>6.8520936965942383</v>
      </c>
      <c r="Z807" s="9"/>
      <c r="AA807" s="9">
        <v>17</v>
      </c>
      <c r="AB807" s="9">
        <v>13</v>
      </c>
      <c r="AC807" s="9">
        <v>12.34</v>
      </c>
      <c r="AD807" s="9">
        <v>3.22</v>
      </c>
      <c r="AE807" s="9">
        <v>141.71</v>
      </c>
      <c r="AF807" s="9">
        <v>0.92</v>
      </c>
      <c r="AG807" s="9">
        <v>1</v>
      </c>
    </row>
    <row r="808" spans="16:33" x14ac:dyDescent="0.3">
      <c r="P808" s="9">
        <v>801</v>
      </c>
      <c r="Q808" s="9">
        <v>1365000</v>
      </c>
      <c r="R808" s="9"/>
      <c r="S808" s="15">
        <v>246.16117858886719</v>
      </c>
      <c r="T808" s="15">
        <v>198.9619140625</v>
      </c>
      <c r="U808" s="14">
        <v>51.35519354684012</v>
      </c>
      <c r="V808" s="42" t="s">
        <v>16</v>
      </c>
      <c r="W808" s="42" t="s">
        <v>16</v>
      </c>
      <c r="X808" s="14">
        <v>9.4158090699103578</v>
      </c>
      <c r="Y808" s="42">
        <v>6.5534801483154297</v>
      </c>
      <c r="Z808" s="9"/>
      <c r="AA808" s="9">
        <v>22</v>
      </c>
      <c r="AB808" s="9">
        <v>15</v>
      </c>
      <c r="AC808" s="9">
        <v>12.73</v>
      </c>
      <c r="AD808" s="9">
        <v>4.7</v>
      </c>
      <c r="AE808" s="9">
        <v>141.71</v>
      </c>
      <c r="AF808" s="9">
        <v>0.92</v>
      </c>
      <c r="AG808" s="9">
        <v>1</v>
      </c>
    </row>
    <row r="809" spans="16:33" x14ac:dyDescent="0.3">
      <c r="P809" s="9">
        <v>802</v>
      </c>
      <c r="Q809" s="9">
        <v>1362000</v>
      </c>
      <c r="R809" s="9"/>
      <c r="S809" s="15">
        <v>238.56570434570313</v>
      </c>
      <c r="T809" s="15">
        <v>199.970703125</v>
      </c>
      <c r="U809" s="14">
        <v>50.751823425292969</v>
      </c>
      <c r="V809" s="42" t="s">
        <v>16</v>
      </c>
      <c r="W809" s="42" t="s">
        <v>16</v>
      </c>
      <c r="X809" s="14">
        <v>9.1679037386371238</v>
      </c>
      <c r="Y809" s="42">
        <v>6.4284515380859375</v>
      </c>
      <c r="Z809" s="9"/>
      <c r="AA809" s="9">
        <v>19</v>
      </c>
      <c r="AB809" s="9">
        <v>19</v>
      </c>
      <c r="AC809" s="9">
        <v>10.67</v>
      </c>
      <c r="AD809" s="9">
        <v>4.99</v>
      </c>
      <c r="AE809" s="9">
        <v>137.29</v>
      </c>
      <c r="AF809" s="9">
        <v>1.23</v>
      </c>
      <c r="AG809" s="9">
        <v>1</v>
      </c>
    </row>
    <row r="810" spans="16:33" x14ac:dyDescent="0.3">
      <c r="P810" s="43">
        <v>803</v>
      </c>
      <c r="Q810" s="43">
        <v>1420000</v>
      </c>
      <c r="R810" s="43"/>
      <c r="S810" s="15">
        <v>250.51692199707031</v>
      </c>
      <c r="T810" s="15">
        <v>216.41477966308594</v>
      </c>
      <c r="U810" s="42">
        <v>50.843838827950613</v>
      </c>
      <c r="V810" s="42" t="s">
        <v>16</v>
      </c>
      <c r="W810" s="42" t="s">
        <v>16</v>
      </c>
      <c r="X810" s="42">
        <v>9.8051563385994207</v>
      </c>
      <c r="Y810" s="42">
        <v>6.684718132019043</v>
      </c>
      <c r="Z810" s="43"/>
      <c r="AA810" s="43">
        <v>18</v>
      </c>
      <c r="AB810" s="43">
        <v>19</v>
      </c>
      <c r="AC810" s="43">
        <v>11.83</v>
      </c>
      <c r="AD810" s="43">
        <v>5.09</v>
      </c>
      <c r="AE810" s="43">
        <v>132.86000000000001</v>
      </c>
      <c r="AF810" s="9">
        <v>1.23</v>
      </c>
      <c r="AG810" s="9">
        <v>1.3</v>
      </c>
    </row>
    <row r="811" spans="16:33" x14ac:dyDescent="0.3">
      <c r="P811" s="9">
        <v>804</v>
      </c>
      <c r="Q811" s="9">
        <v>1450000</v>
      </c>
      <c r="R811" s="9"/>
      <c r="S811" s="15">
        <v>249.626220703125</v>
      </c>
      <c r="T811" s="15">
        <v>224.67585754394531</v>
      </c>
      <c r="U811" s="14">
        <v>50.029889242989675</v>
      </c>
      <c r="V811" s="14" t="s">
        <v>16</v>
      </c>
      <c r="W811" s="14" t="s">
        <v>16</v>
      </c>
      <c r="X811" s="14">
        <v>9.8888764458317908</v>
      </c>
      <c r="Y811" s="14">
        <v>6.6915860176086426</v>
      </c>
      <c r="Z811" s="9"/>
      <c r="AA811" s="9">
        <v>14</v>
      </c>
      <c r="AB811" s="9">
        <v>12</v>
      </c>
      <c r="AC811" s="9">
        <v>13.11</v>
      </c>
      <c r="AD811" s="9">
        <v>4.04</v>
      </c>
      <c r="AE811" s="9">
        <v>143.93</v>
      </c>
      <c r="AF811" s="9">
        <v>0.92</v>
      </c>
      <c r="AG811" s="9">
        <v>1</v>
      </c>
    </row>
    <row r="812" spans="16:33" x14ac:dyDescent="0.3">
      <c r="P812" s="9">
        <v>805</v>
      </c>
      <c r="Q812" s="9">
        <v>1429000</v>
      </c>
      <c r="R812" s="9"/>
      <c r="S812" s="15">
        <v>247.08747863769531</v>
      </c>
      <c r="T812" s="15">
        <v>208.22882080078125</v>
      </c>
      <c r="U812" s="14">
        <v>51.165036882672993</v>
      </c>
      <c r="V812" s="14" t="s">
        <v>16</v>
      </c>
      <c r="W812" s="14" t="s">
        <v>16</v>
      </c>
      <c r="X812" s="14">
        <v>9.8797938900609168</v>
      </c>
      <c r="Y812" s="14">
        <v>6.8475861549377441</v>
      </c>
      <c r="Z812" s="9"/>
      <c r="AA812" s="9">
        <v>24</v>
      </c>
      <c r="AB812" s="9">
        <v>6</v>
      </c>
      <c r="AC812" s="9">
        <v>8.49</v>
      </c>
      <c r="AD812" s="9">
        <v>4.34</v>
      </c>
      <c r="AE812" s="9">
        <v>139.5</v>
      </c>
      <c r="AF812" s="9">
        <v>0.61</v>
      </c>
      <c r="AG812" s="9">
        <v>1</v>
      </c>
    </row>
    <row r="813" spans="16:33" x14ac:dyDescent="0.3">
      <c r="P813" s="9">
        <v>806</v>
      </c>
      <c r="Q813" s="9">
        <v>1383000</v>
      </c>
      <c r="R813" s="9"/>
      <c r="S813" s="15">
        <v>237.77584838867188</v>
      </c>
      <c r="T813" s="15">
        <v>203.736083984375</v>
      </c>
      <c r="U813" s="14">
        <v>50.499196733747212</v>
      </c>
      <c r="V813" s="14" t="s">
        <v>16</v>
      </c>
      <c r="W813" s="14" t="s">
        <v>16</v>
      </c>
      <c r="X813" s="14">
        <v>9.890654817704231</v>
      </c>
      <c r="Y813" s="14">
        <v>6.8535785675048828</v>
      </c>
      <c r="Z813" s="9"/>
      <c r="AA813" s="9">
        <v>14</v>
      </c>
      <c r="AB813" s="9">
        <v>18</v>
      </c>
      <c r="AC813" s="9">
        <v>10.16</v>
      </c>
      <c r="AD813" s="9">
        <v>5.03</v>
      </c>
      <c r="AE813" s="9">
        <v>144.81</v>
      </c>
      <c r="AF813" s="9">
        <v>0.92</v>
      </c>
      <c r="AG813" s="9">
        <v>0.9</v>
      </c>
    </row>
    <row r="814" spans="16:33" x14ac:dyDescent="0.3">
      <c r="P814" s="9">
        <v>807</v>
      </c>
      <c r="Q814" s="9">
        <v>1862000</v>
      </c>
      <c r="R814" s="9"/>
      <c r="S814" s="15">
        <v>310.45330810546875</v>
      </c>
      <c r="T814" s="15">
        <v>215.19439697265625</v>
      </c>
      <c r="U814" s="14">
        <v>47.119218553815571</v>
      </c>
      <c r="V814" s="14" t="s">
        <v>16</v>
      </c>
      <c r="W814" s="14" t="s">
        <v>16</v>
      </c>
      <c r="X814" s="14">
        <v>10.558591273523145</v>
      </c>
      <c r="Y814" s="14">
        <v>7.126530647277832</v>
      </c>
      <c r="Z814" s="9"/>
      <c r="AA814" s="9">
        <v>20</v>
      </c>
      <c r="AB814" s="9">
        <v>23</v>
      </c>
      <c r="AC814" s="9">
        <v>16.84</v>
      </c>
      <c r="AD814" s="9">
        <v>3.32</v>
      </c>
      <c r="AE814" s="9">
        <v>134.19</v>
      </c>
      <c r="AF814" s="9">
        <v>1.23</v>
      </c>
      <c r="AG814" s="9">
        <v>1.2</v>
      </c>
    </row>
    <row r="815" spans="16:33" x14ac:dyDescent="0.3">
      <c r="P815" s="9">
        <v>808</v>
      </c>
      <c r="Q815" s="9">
        <v>1389000</v>
      </c>
      <c r="R815" s="9"/>
      <c r="S815" s="15">
        <v>198.54859924316406</v>
      </c>
      <c r="T815" s="15">
        <v>169.94599914550781</v>
      </c>
      <c r="U815" s="14">
        <v>43.307281494140625</v>
      </c>
      <c r="V815" s="14" t="s">
        <v>16</v>
      </c>
      <c r="W815" s="14" t="s">
        <v>16</v>
      </c>
      <c r="X815" s="14">
        <v>8.8370147828132879</v>
      </c>
      <c r="Y815" s="14">
        <v>5.877321720123291</v>
      </c>
      <c r="Z815" s="9"/>
      <c r="AA815" s="9">
        <v>12</v>
      </c>
      <c r="AB815" s="9">
        <v>13</v>
      </c>
      <c r="AC815" s="9">
        <v>7.2</v>
      </c>
      <c r="AD815" s="9">
        <v>3.48</v>
      </c>
      <c r="AE815" s="9">
        <v>112.93</v>
      </c>
      <c r="AF815" s="9">
        <v>1.23</v>
      </c>
      <c r="AG815" s="9">
        <v>1.1000000000000001</v>
      </c>
    </row>
    <row r="816" spans="16:33" x14ac:dyDescent="0.3">
      <c r="P816" s="9">
        <v>809</v>
      </c>
      <c r="Q816" s="9">
        <v>1371000</v>
      </c>
      <c r="R816" s="9"/>
      <c r="S816" s="15">
        <v>204.70022583007813</v>
      </c>
      <c r="T816" s="15">
        <v>184.41867065429688</v>
      </c>
      <c r="U816" s="14">
        <v>49.965143476213726</v>
      </c>
      <c r="V816" s="14" t="s">
        <v>16</v>
      </c>
      <c r="W816" s="14" t="s">
        <v>16</v>
      </c>
      <c r="X816" s="14">
        <v>9.1884076210760295</v>
      </c>
      <c r="Y816" s="14">
        <v>6.1660103797912598</v>
      </c>
      <c r="Z816" s="9"/>
      <c r="AA816" s="9">
        <v>26</v>
      </c>
      <c r="AB816" s="9">
        <v>13</v>
      </c>
      <c r="AC816" s="9">
        <v>11.19</v>
      </c>
      <c r="AD816" s="9">
        <v>4.34</v>
      </c>
      <c r="AE816" s="9">
        <v>141.27000000000001</v>
      </c>
      <c r="AF816" s="9">
        <v>1.53</v>
      </c>
      <c r="AG816" s="9">
        <v>1.2</v>
      </c>
    </row>
    <row r="817" spans="16:33" x14ac:dyDescent="0.3">
      <c r="P817" s="9">
        <v>810</v>
      </c>
      <c r="Q817" s="9">
        <v>1406000</v>
      </c>
      <c r="R817" s="9"/>
      <c r="S817" s="15">
        <v>226.99430847167969</v>
      </c>
      <c r="T817" s="15">
        <v>216.37837219238281</v>
      </c>
      <c r="U817" s="14">
        <v>52.131049019949778</v>
      </c>
      <c r="V817" s="42" t="s">
        <v>16</v>
      </c>
      <c r="W817" s="42" t="s">
        <v>16</v>
      </c>
      <c r="X817" s="14">
        <v>9.8278112180771373</v>
      </c>
      <c r="Y817" s="42">
        <v>6.4878373146057129</v>
      </c>
      <c r="Z817" s="9"/>
      <c r="AA817" s="9">
        <v>16</v>
      </c>
      <c r="AB817" s="9">
        <v>18</v>
      </c>
      <c r="AC817" s="9">
        <v>10.8</v>
      </c>
      <c r="AD817" s="9">
        <v>4.3</v>
      </c>
      <c r="AE817" s="9">
        <v>145.26</v>
      </c>
      <c r="AF817" s="9">
        <v>0.92</v>
      </c>
      <c r="AG817" s="9">
        <v>1.1000000000000001</v>
      </c>
    </row>
    <row r="818" spans="16:33" x14ac:dyDescent="0.3">
      <c r="P818" s="43">
        <v>811</v>
      </c>
      <c r="Q818" s="43">
        <v>1374000</v>
      </c>
      <c r="R818" s="43"/>
      <c r="S818" s="15">
        <v>216.08587646484375</v>
      </c>
      <c r="T818" s="15">
        <v>202.53421020507813</v>
      </c>
      <c r="U818" s="42">
        <v>52.019493647984099</v>
      </c>
      <c r="V818" s="42" t="s">
        <v>16</v>
      </c>
      <c r="W818" s="42" t="s">
        <v>16</v>
      </c>
      <c r="X818" s="42">
        <v>10.017889507355228</v>
      </c>
      <c r="Y818" s="42">
        <v>6.2592430114746094</v>
      </c>
      <c r="Z818" s="43"/>
      <c r="AA818" s="43">
        <v>25</v>
      </c>
      <c r="AB818" s="43">
        <v>16</v>
      </c>
      <c r="AC818" s="43">
        <v>9.77</v>
      </c>
      <c r="AD818" s="43">
        <v>3.58</v>
      </c>
      <c r="AE818" s="43">
        <v>162.09</v>
      </c>
      <c r="AF818" s="9">
        <v>0.92</v>
      </c>
      <c r="AG818" s="9">
        <v>1</v>
      </c>
    </row>
    <row r="819" spans="16:33" x14ac:dyDescent="0.3">
      <c r="P819" s="9">
        <v>812</v>
      </c>
      <c r="Q819" s="9">
        <v>1436000</v>
      </c>
      <c r="R819" s="9"/>
      <c r="S819" s="15">
        <v>231.36628723144531</v>
      </c>
      <c r="T819" s="15">
        <v>201.21307373046875</v>
      </c>
      <c r="U819" s="14">
        <v>51.709532056535991</v>
      </c>
      <c r="V819" s="14" t="s">
        <v>16</v>
      </c>
      <c r="W819" s="14" t="s">
        <v>16</v>
      </c>
      <c r="X819" s="14">
        <v>10.079825655106575</v>
      </c>
      <c r="Y819" s="14">
        <v>6.9472842216491699</v>
      </c>
      <c r="Z819" s="9"/>
      <c r="AA819" s="9">
        <v>18</v>
      </c>
      <c r="AB819" s="9">
        <v>13</v>
      </c>
      <c r="AC819" s="9">
        <v>13.76</v>
      </c>
      <c r="AD819" s="9">
        <v>4.24</v>
      </c>
      <c r="AE819" s="9">
        <v>163.41</v>
      </c>
      <c r="AF819" s="9">
        <v>0.92</v>
      </c>
      <c r="AG819" s="9">
        <v>1</v>
      </c>
    </row>
    <row r="820" spans="16:33" x14ac:dyDescent="0.3">
      <c r="P820" s="9">
        <v>813</v>
      </c>
      <c r="Q820" s="9">
        <v>1394000</v>
      </c>
      <c r="R820" s="9"/>
      <c r="S820" s="15">
        <v>298.96414184570313</v>
      </c>
      <c r="T820" s="15">
        <v>219.72811889648438</v>
      </c>
      <c r="U820" s="14">
        <v>52.996055603027344</v>
      </c>
      <c r="V820" s="14" t="s">
        <v>16</v>
      </c>
      <c r="W820" s="14" t="s">
        <v>16</v>
      </c>
      <c r="X820" s="14">
        <v>10.117080134730186</v>
      </c>
      <c r="Y820" s="14">
        <v>7.2038021087646484</v>
      </c>
      <c r="Z820" s="9"/>
      <c r="AA820" s="9">
        <v>18</v>
      </c>
      <c r="AB820" s="9">
        <v>13</v>
      </c>
      <c r="AC820" s="9">
        <v>12.73</v>
      </c>
      <c r="AD820" s="9">
        <v>3.42</v>
      </c>
      <c r="AE820" s="9">
        <v>176.26</v>
      </c>
      <c r="AF820" s="9">
        <v>1.53</v>
      </c>
      <c r="AG820" s="9">
        <v>1.4</v>
      </c>
    </row>
    <row r="821" spans="16:33" x14ac:dyDescent="0.3">
      <c r="P821" s="9">
        <v>814</v>
      </c>
      <c r="Q821" s="9">
        <v>1393000</v>
      </c>
      <c r="R821" s="9"/>
      <c r="S821" s="15">
        <v>284.96340942382813</v>
      </c>
      <c r="T821" s="15">
        <v>185.68484497070313</v>
      </c>
      <c r="U821" s="14">
        <v>52.406099591936382</v>
      </c>
      <c r="V821" s="14" t="s">
        <v>16</v>
      </c>
      <c r="W821" s="14" t="s">
        <v>16</v>
      </c>
      <c r="X821" s="14">
        <v>10.606569320924821</v>
      </c>
      <c r="Y821" s="14">
        <v>7.1705670356750488</v>
      </c>
      <c r="Z821" s="9"/>
      <c r="AA821" s="9">
        <v>29</v>
      </c>
      <c r="AB821" s="9">
        <v>18</v>
      </c>
      <c r="AC821" s="9">
        <v>10.67</v>
      </c>
      <c r="AD821" s="9">
        <v>2.46</v>
      </c>
      <c r="AE821" s="9">
        <v>182.01</v>
      </c>
      <c r="AF821" s="9">
        <v>0.92</v>
      </c>
      <c r="AG821" s="9">
        <v>1.2</v>
      </c>
    </row>
    <row r="822" spans="16:33" x14ac:dyDescent="0.3">
      <c r="P822" s="9">
        <v>815</v>
      </c>
      <c r="Q822" s="9">
        <v>1584000</v>
      </c>
      <c r="R822" s="9"/>
      <c r="S822" s="15">
        <v>326.99874877929688</v>
      </c>
      <c r="T822" s="15">
        <v>197.18057250976563</v>
      </c>
      <c r="U822" s="14">
        <v>46.11785888671875</v>
      </c>
      <c r="V822" s="42" t="s">
        <v>16</v>
      </c>
      <c r="W822" s="42" t="s">
        <v>16</v>
      </c>
      <c r="X822" s="14">
        <v>9.5506876899350068</v>
      </c>
      <c r="Y822" s="42">
        <v>7.0689396858215332</v>
      </c>
      <c r="Z822" s="9"/>
      <c r="AA822" s="9">
        <v>21</v>
      </c>
      <c r="AB822" s="9">
        <v>18</v>
      </c>
      <c r="AC822" s="9">
        <v>15.04</v>
      </c>
      <c r="AD822" s="9">
        <v>3.29</v>
      </c>
      <c r="AE822" s="9">
        <v>158.54</v>
      </c>
      <c r="AF822" s="9">
        <v>0.92</v>
      </c>
      <c r="AG822" s="9">
        <v>1</v>
      </c>
    </row>
    <row r="823" spans="16:33" x14ac:dyDescent="0.3">
      <c r="P823" s="9">
        <v>816</v>
      </c>
      <c r="Q823" s="9">
        <v>1425000</v>
      </c>
      <c r="R823" s="9"/>
      <c r="S823" s="15">
        <v>257.01193237304688</v>
      </c>
      <c r="T823" s="15">
        <v>182.99087524414063</v>
      </c>
      <c r="U823" s="14">
        <v>45.924627031598774</v>
      </c>
      <c r="V823" s="42" t="s">
        <v>16</v>
      </c>
      <c r="W823" s="42" t="s">
        <v>16</v>
      </c>
      <c r="X823" s="14">
        <v>9.1763433333366144</v>
      </c>
      <c r="Y823" s="42">
        <v>6.1871576309204102</v>
      </c>
      <c r="Z823" s="9"/>
      <c r="AA823" s="9">
        <v>22</v>
      </c>
      <c r="AB823" s="9">
        <v>15</v>
      </c>
      <c r="AC823" s="9">
        <v>10.54</v>
      </c>
      <c r="AD823" s="9">
        <v>2.6</v>
      </c>
      <c r="AE823" s="9">
        <v>149.69</v>
      </c>
      <c r="AF823" s="9">
        <v>0.92</v>
      </c>
      <c r="AG823" s="9">
        <v>1</v>
      </c>
    </row>
    <row r="824" spans="16:33" x14ac:dyDescent="0.3">
      <c r="P824" s="9">
        <v>817</v>
      </c>
      <c r="Q824" s="9">
        <v>1412000</v>
      </c>
      <c r="R824" s="9"/>
      <c r="S824" s="15">
        <v>301.22805786132813</v>
      </c>
      <c r="T824" s="15">
        <v>201.37605285644531</v>
      </c>
      <c r="U824" s="14">
        <v>50.364579881940571</v>
      </c>
      <c r="V824" s="42" t="s">
        <v>16</v>
      </c>
      <c r="W824" s="42" t="s">
        <v>16</v>
      </c>
      <c r="X824" s="14">
        <v>9.5088981428453998</v>
      </c>
      <c r="Y824" s="42">
        <v>6.6521248817443848</v>
      </c>
      <c r="Z824" s="9"/>
      <c r="AA824" s="9">
        <v>14</v>
      </c>
      <c r="AB824" s="9">
        <v>19</v>
      </c>
      <c r="AC824" s="9">
        <v>13.89</v>
      </c>
      <c r="AD824" s="9">
        <v>3.15</v>
      </c>
      <c r="AE824" s="9">
        <v>168.29</v>
      </c>
      <c r="AF824" s="9">
        <v>0.61</v>
      </c>
      <c r="AG824" s="9">
        <v>0.9</v>
      </c>
    </row>
    <row r="825" spans="16:33" x14ac:dyDescent="0.3">
      <c r="P825" s="9">
        <v>818</v>
      </c>
      <c r="Q825" s="9">
        <v>1671000</v>
      </c>
      <c r="R825" s="9"/>
      <c r="S825" s="15">
        <v>322.50149536132813</v>
      </c>
      <c r="T825" s="15">
        <v>193.59126281738281</v>
      </c>
      <c r="U825" s="14">
        <v>48.446881975446431</v>
      </c>
      <c r="V825" s="42" t="s">
        <v>16</v>
      </c>
      <c r="W825" s="42" t="s">
        <v>16</v>
      </c>
      <c r="X825" s="14">
        <v>10.177641953191449</v>
      </c>
      <c r="Y825" s="42">
        <v>6.8406939506530762</v>
      </c>
      <c r="Z825" s="9"/>
      <c r="AA825" s="9">
        <v>17</v>
      </c>
      <c r="AB825" s="9">
        <v>15</v>
      </c>
      <c r="AC825" s="9">
        <v>14.14</v>
      </c>
      <c r="AD825" s="9">
        <v>3.02</v>
      </c>
      <c r="AE825" s="9">
        <v>140.83000000000001</v>
      </c>
      <c r="AF825" s="9">
        <v>0.92</v>
      </c>
      <c r="AG825" s="9">
        <v>0.9</v>
      </c>
    </row>
    <row r="826" spans="16:33" x14ac:dyDescent="0.3">
      <c r="P826" s="9">
        <v>819</v>
      </c>
      <c r="Q826" s="9">
        <v>1735000</v>
      </c>
      <c r="R826" s="9"/>
      <c r="S826" s="15">
        <v>310.85015869140625</v>
      </c>
      <c r="T826" s="15">
        <v>217.34577941894531</v>
      </c>
      <c r="U826" s="14">
        <v>44.797361101422993</v>
      </c>
      <c r="V826" s="42" t="s">
        <v>16</v>
      </c>
      <c r="W826" s="42" t="s">
        <v>16</v>
      </c>
      <c r="X826" s="14">
        <v>9.0368383161483266</v>
      </c>
      <c r="Y826" s="42">
        <v>6.5229735374450684</v>
      </c>
      <c r="Z826" s="9"/>
      <c r="AA826" s="9">
        <v>23</v>
      </c>
      <c r="AB826" s="9">
        <v>18</v>
      </c>
      <c r="AC826" s="9">
        <v>12.09</v>
      </c>
      <c r="AD826" s="9">
        <v>2.92</v>
      </c>
      <c r="AE826" s="9">
        <v>146.59</v>
      </c>
      <c r="AF826" s="9">
        <v>0.92</v>
      </c>
      <c r="AG826" s="9">
        <v>1</v>
      </c>
    </row>
    <row r="827" spans="16:33" x14ac:dyDescent="0.3">
      <c r="P827" s="9">
        <v>820</v>
      </c>
      <c r="Q827" s="9">
        <v>1850000</v>
      </c>
      <c r="R827" s="9"/>
      <c r="S827" s="15">
        <v>252.39891052246094</v>
      </c>
      <c r="T827" s="15">
        <v>167.86161804199219</v>
      </c>
      <c r="U827" s="14">
        <v>35.806032453264507</v>
      </c>
      <c r="V827" s="14" t="s">
        <v>16</v>
      </c>
      <c r="W827" s="14" t="s">
        <v>16</v>
      </c>
      <c r="X827" s="14">
        <v>7.7948041116037681</v>
      </c>
      <c r="Y827" s="14">
        <v>5.5861620903015137</v>
      </c>
      <c r="Z827" s="9"/>
      <c r="AA827" s="9">
        <v>19</v>
      </c>
      <c r="AB827" s="9">
        <v>15</v>
      </c>
      <c r="AC827" s="9">
        <v>7.97</v>
      </c>
      <c r="AD827" s="9">
        <v>2.37</v>
      </c>
      <c r="AE827" s="9">
        <v>135.96</v>
      </c>
      <c r="AF827" s="9">
        <v>0.92</v>
      </c>
      <c r="AG827" s="9">
        <v>1</v>
      </c>
    </row>
    <row r="828" spans="16:33" x14ac:dyDescent="0.3">
      <c r="P828" s="9">
        <v>821</v>
      </c>
      <c r="Q828" s="9">
        <v>1411000</v>
      </c>
      <c r="R828" s="9"/>
      <c r="S828" s="15">
        <v>263.02053833007813</v>
      </c>
      <c r="T828" s="15">
        <v>190.80863952636719</v>
      </c>
      <c r="U828" s="14">
        <v>49.912320818219868</v>
      </c>
      <c r="V828" s="14" t="s">
        <v>16</v>
      </c>
      <c r="W828" s="14" t="s">
        <v>16</v>
      </c>
      <c r="X828" s="14">
        <v>10.681065859333161</v>
      </c>
      <c r="Y828" s="14">
        <v>6.486605167388916</v>
      </c>
      <c r="Z828" s="9"/>
      <c r="AA828" s="9">
        <v>50</v>
      </c>
      <c r="AB828" s="9">
        <v>22</v>
      </c>
      <c r="AC828" s="9">
        <v>44.61</v>
      </c>
      <c r="AD828" s="9">
        <v>0.72</v>
      </c>
      <c r="AE828" s="9">
        <v>41.19</v>
      </c>
      <c r="AF828" s="9">
        <v>0.61</v>
      </c>
      <c r="AG828" s="9">
        <v>1.6</v>
      </c>
    </row>
    <row r="829" spans="16:33" x14ac:dyDescent="0.3">
      <c r="P829" s="9">
        <v>822</v>
      </c>
      <c r="Q829" s="9">
        <v>1381000</v>
      </c>
      <c r="R829" s="9"/>
      <c r="S829" s="15">
        <v>282.61404418945313</v>
      </c>
      <c r="T829" s="15">
        <v>178.62200927734375</v>
      </c>
      <c r="U829" s="14">
        <v>48.943630763462615</v>
      </c>
      <c r="V829" s="14" t="s">
        <v>16</v>
      </c>
      <c r="W829" s="14" t="s">
        <v>16</v>
      </c>
      <c r="X829" s="14">
        <v>9.4977807614111125</v>
      </c>
      <c r="Y829" s="14">
        <v>6.0811734199523926</v>
      </c>
      <c r="Z829" s="9"/>
      <c r="AA829" s="9">
        <v>47</v>
      </c>
      <c r="AB829" s="9">
        <v>16</v>
      </c>
      <c r="AC829" s="9">
        <v>52.33</v>
      </c>
      <c r="AD829" s="9">
        <v>1.05</v>
      </c>
      <c r="AE829" s="9">
        <v>46.94</v>
      </c>
      <c r="AF829" s="9">
        <v>0.92</v>
      </c>
      <c r="AG829" s="9">
        <v>1.7</v>
      </c>
    </row>
    <row r="830" spans="16:33" x14ac:dyDescent="0.3">
      <c r="P830" s="43">
        <v>823</v>
      </c>
      <c r="Q830" s="43">
        <v>1806000</v>
      </c>
      <c r="R830" s="43"/>
      <c r="S830" s="15">
        <v>250.8770751953125</v>
      </c>
      <c r="T830" s="15">
        <v>173.20487976074219</v>
      </c>
      <c r="U830" s="42">
        <v>36.950263432094026</v>
      </c>
      <c r="V830" s="42" t="s">
        <v>16</v>
      </c>
      <c r="W830" s="42" t="s">
        <v>16</v>
      </c>
      <c r="X830" s="42">
        <v>7.8598220886722689</v>
      </c>
      <c r="Y830" s="42">
        <v>5.1709303855895996</v>
      </c>
      <c r="Z830" s="43"/>
      <c r="AA830" s="43">
        <v>54</v>
      </c>
      <c r="AB830" s="43">
        <v>24</v>
      </c>
      <c r="AC830" s="43">
        <v>38.31</v>
      </c>
      <c r="AD830" s="43">
        <v>0.95</v>
      </c>
      <c r="AE830" s="43">
        <v>34.1</v>
      </c>
      <c r="AF830" s="9">
        <v>0.61</v>
      </c>
      <c r="AG830" s="9">
        <v>1.5</v>
      </c>
    </row>
    <row r="831" spans="16:33" x14ac:dyDescent="0.3">
      <c r="P831" s="9">
        <v>824</v>
      </c>
      <c r="Q831" s="9">
        <v>1340000</v>
      </c>
      <c r="R831" s="9"/>
      <c r="S831" s="15">
        <v>267.83853149414063</v>
      </c>
      <c r="T831" s="15">
        <v>190.30693054199219</v>
      </c>
      <c r="U831" s="14">
        <v>47.84502247401646</v>
      </c>
      <c r="V831" s="42" t="s">
        <v>16</v>
      </c>
      <c r="W831" s="42" t="s">
        <v>16</v>
      </c>
      <c r="X831" s="14">
        <v>8.8551214433485459</v>
      </c>
      <c r="Y831" s="42">
        <v>6.1866717338562012</v>
      </c>
      <c r="Z831" s="9"/>
      <c r="AA831" s="9">
        <v>45</v>
      </c>
      <c r="AB831" s="9">
        <v>24</v>
      </c>
      <c r="AC831" s="9">
        <v>43.59</v>
      </c>
      <c r="AD831" s="9">
        <v>0.95</v>
      </c>
      <c r="AE831" s="9">
        <v>42.07</v>
      </c>
      <c r="AF831" s="9">
        <v>0.92</v>
      </c>
      <c r="AG831" s="9">
        <v>1.9</v>
      </c>
    </row>
    <row r="832" spans="16:33" x14ac:dyDescent="0.3">
      <c r="P832" s="9">
        <v>825</v>
      </c>
      <c r="Q832" s="9">
        <v>1387000</v>
      </c>
      <c r="R832" s="9"/>
      <c r="S832" s="15">
        <v>237.6639404296875</v>
      </c>
      <c r="T832" s="15">
        <v>190.25576782226563</v>
      </c>
      <c r="U832" s="14">
        <v>52.472718920026509</v>
      </c>
      <c r="V832" s="42" t="s">
        <v>16</v>
      </c>
      <c r="W832" s="42" t="s">
        <v>16</v>
      </c>
      <c r="X832" s="14">
        <v>10.066878757169169</v>
      </c>
      <c r="Y832" s="42">
        <v>6.2875838279724121</v>
      </c>
      <c r="Z832" s="9"/>
      <c r="AA832" s="9">
        <v>40</v>
      </c>
      <c r="AB832" s="9">
        <v>20</v>
      </c>
      <c r="AC832" s="9">
        <v>53.61</v>
      </c>
      <c r="AD832" s="9">
        <v>0.92</v>
      </c>
      <c r="AE832" s="9">
        <v>43.4</v>
      </c>
      <c r="AF832" s="9">
        <v>0.92</v>
      </c>
      <c r="AG832" s="9">
        <v>1.7</v>
      </c>
    </row>
    <row r="833" spans="16:33" x14ac:dyDescent="0.3">
      <c r="P833" s="9">
        <v>826</v>
      </c>
      <c r="Q833" s="9">
        <v>1420000</v>
      </c>
      <c r="R833" s="9"/>
      <c r="S833" s="15">
        <v>225.48271179199219</v>
      </c>
      <c r="T833" s="15">
        <v>180.35591125488281</v>
      </c>
      <c r="U833" s="14">
        <v>50.931606837681365</v>
      </c>
      <c r="V833" s="42" t="s">
        <v>16</v>
      </c>
      <c r="W833" s="42" t="s">
        <v>16</v>
      </c>
      <c r="X833" s="14">
        <v>10.178697724496164</v>
      </c>
      <c r="Y833" s="42">
        <v>6.2630405426025391</v>
      </c>
      <c r="Z833" s="9"/>
      <c r="AA833" s="9">
        <v>52</v>
      </c>
      <c r="AB833" s="9">
        <v>33</v>
      </c>
      <c r="AC833" s="9">
        <v>56.83</v>
      </c>
      <c r="AD833" s="9">
        <v>1.02</v>
      </c>
      <c r="AE833" s="9">
        <v>43.4</v>
      </c>
      <c r="AF833" s="9">
        <v>1.23</v>
      </c>
      <c r="AG833" s="9">
        <v>1.8</v>
      </c>
    </row>
    <row r="834" spans="16:33" x14ac:dyDescent="0.3">
      <c r="P834" s="9">
        <v>827</v>
      </c>
      <c r="Q834" s="9">
        <v>1462000</v>
      </c>
      <c r="R834" s="9"/>
      <c r="S834" s="15">
        <v>224.69743347167969</v>
      </c>
      <c r="T834" s="15">
        <v>168.0194091796875</v>
      </c>
      <c r="U834" s="14">
        <v>49.620977129255024</v>
      </c>
      <c r="V834" s="14" t="s">
        <v>16</v>
      </c>
      <c r="W834" s="14" t="s">
        <v>16</v>
      </c>
      <c r="X834" s="14">
        <v>10.904322401169807</v>
      </c>
      <c r="Y834" s="14">
        <v>6.2132682800292969</v>
      </c>
      <c r="Z834" s="9"/>
      <c r="AA834" s="9">
        <v>60</v>
      </c>
      <c r="AB834" s="9">
        <v>28</v>
      </c>
      <c r="AC834" s="9">
        <v>52.97</v>
      </c>
      <c r="AD834" s="9">
        <v>1.02</v>
      </c>
      <c r="AE834" s="9">
        <v>42.51</v>
      </c>
      <c r="AF834" s="9">
        <v>2.76</v>
      </c>
      <c r="AG834" s="9">
        <v>2.2999999999999998</v>
      </c>
    </row>
    <row r="835" spans="16:33" x14ac:dyDescent="0.3">
      <c r="P835" s="9">
        <v>828</v>
      </c>
      <c r="Q835" s="9">
        <v>1471000</v>
      </c>
      <c r="R835" s="9"/>
      <c r="S835" s="15">
        <v>235.6356201171875</v>
      </c>
      <c r="T835" s="15">
        <v>189.88307189941406</v>
      </c>
      <c r="U835" s="14">
        <v>56.569505964006694</v>
      </c>
      <c r="V835" s="14" t="s">
        <v>16</v>
      </c>
      <c r="W835" s="14" t="s">
        <v>16</v>
      </c>
      <c r="X835" s="14">
        <v>11.629536459522862</v>
      </c>
      <c r="Y835" s="14">
        <v>6.5828008651733398</v>
      </c>
      <c r="Z835" s="9"/>
      <c r="AA835" s="9">
        <v>46</v>
      </c>
      <c r="AB835" s="9">
        <v>35</v>
      </c>
      <c r="AC835" s="9">
        <v>61.84</v>
      </c>
      <c r="AD835" s="9">
        <v>0.76</v>
      </c>
      <c r="AE835" s="9">
        <v>40.74</v>
      </c>
      <c r="AF835" s="9">
        <v>1.23</v>
      </c>
      <c r="AG835" s="9">
        <v>2.6</v>
      </c>
    </row>
    <row r="836" spans="16:33" x14ac:dyDescent="0.3">
      <c r="P836" s="9">
        <v>829</v>
      </c>
      <c r="Q836" s="9">
        <v>1409000</v>
      </c>
      <c r="R836" s="9"/>
      <c r="S836" s="15">
        <v>227.3033447265625</v>
      </c>
      <c r="T836" s="15">
        <v>210.17906188964844</v>
      </c>
      <c r="U836" s="14">
        <v>53.074347904750276</v>
      </c>
      <c r="V836" s="14" t="s">
        <v>16</v>
      </c>
      <c r="W836" s="14" t="s">
        <v>16</v>
      </c>
      <c r="X836" s="14">
        <v>10.738835911596976</v>
      </c>
      <c r="Y836" s="14">
        <v>6.1453804969787598</v>
      </c>
      <c r="Z836" s="9"/>
      <c r="AA836" s="9">
        <v>61</v>
      </c>
      <c r="AB836" s="9">
        <v>33</v>
      </c>
      <c r="AC836" s="9">
        <v>51.3</v>
      </c>
      <c r="AD836" s="9">
        <v>1.1200000000000001</v>
      </c>
      <c r="AE836" s="9">
        <v>50.49</v>
      </c>
      <c r="AF836" s="9">
        <v>0.61</v>
      </c>
      <c r="AG836" s="9">
        <v>2.5</v>
      </c>
    </row>
    <row r="837" spans="16:33" x14ac:dyDescent="0.3">
      <c r="P837" s="9">
        <v>830</v>
      </c>
      <c r="Q837" s="9">
        <v>1428000</v>
      </c>
      <c r="R837" s="9"/>
      <c r="S837" s="15">
        <v>230.51828002929688</v>
      </c>
      <c r="T837" s="15">
        <v>213.11129760742188</v>
      </c>
      <c r="U837" s="14">
        <v>54.705729348318918</v>
      </c>
      <c r="V837" s="14" t="s">
        <v>16</v>
      </c>
      <c r="W837" s="14" t="s">
        <v>16</v>
      </c>
      <c r="X837" s="14">
        <v>10.698920449902934</v>
      </c>
      <c r="Y837" s="14">
        <v>6.5763611793518066</v>
      </c>
      <c r="Z837" s="9"/>
      <c r="AA837" s="9">
        <v>27</v>
      </c>
      <c r="AB837" s="9">
        <v>25</v>
      </c>
      <c r="AC837" s="9">
        <v>50.53</v>
      </c>
      <c r="AD837" s="9">
        <v>2.66</v>
      </c>
      <c r="AE837" s="9">
        <v>32.770000000000003</v>
      </c>
      <c r="AF837" s="9">
        <v>1.23</v>
      </c>
      <c r="AG837" s="9">
        <v>1.8</v>
      </c>
    </row>
    <row r="838" spans="16:33" x14ac:dyDescent="0.3">
      <c r="P838" s="9">
        <v>831</v>
      </c>
      <c r="Q838" s="9">
        <v>1300000</v>
      </c>
      <c r="R838" s="9"/>
      <c r="S838" s="15">
        <v>263.13189697265625</v>
      </c>
      <c r="T838" s="15">
        <v>207.05509948730469</v>
      </c>
      <c r="U838" s="14">
        <v>49.403732299804688</v>
      </c>
      <c r="V838" s="42" t="s">
        <v>16</v>
      </c>
      <c r="W838" s="42" t="s">
        <v>16</v>
      </c>
      <c r="X838" s="14">
        <v>9.7555475081166918</v>
      </c>
      <c r="Y838" s="42">
        <v>6.8262100219726563</v>
      </c>
      <c r="Z838" s="9"/>
      <c r="AA838" s="9">
        <v>58</v>
      </c>
      <c r="AB838" s="9">
        <v>38</v>
      </c>
      <c r="AC838" s="9">
        <v>55.29</v>
      </c>
      <c r="AD838" s="9">
        <v>0.75</v>
      </c>
      <c r="AE838" s="9">
        <v>26.57</v>
      </c>
      <c r="AF838" s="9">
        <v>3.06</v>
      </c>
      <c r="AG838" s="9">
        <v>3</v>
      </c>
    </row>
    <row r="839" spans="16:33" x14ac:dyDescent="0.3">
      <c r="P839" s="9">
        <v>832</v>
      </c>
      <c r="Q839" s="9">
        <v>1332000</v>
      </c>
      <c r="R839" s="9"/>
      <c r="S839" s="15">
        <v>231.85585021972656</v>
      </c>
      <c r="T839" s="15">
        <v>210.98199462890625</v>
      </c>
      <c r="U839" s="14">
        <v>50.855119432721821</v>
      </c>
      <c r="V839" s="42" t="s">
        <v>16</v>
      </c>
      <c r="W839" s="42" t="s">
        <v>16</v>
      </c>
      <c r="X839" s="14">
        <v>10.000169354100381</v>
      </c>
      <c r="Y839" s="42">
        <v>6.2572073936462402</v>
      </c>
      <c r="Z839" s="9"/>
      <c r="AA839" s="9">
        <v>41</v>
      </c>
      <c r="AB839" s="9">
        <v>22</v>
      </c>
      <c r="AC839" s="9">
        <v>61.71</v>
      </c>
      <c r="AD839" s="9">
        <v>0.43</v>
      </c>
      <c r="AE839" s="9">
        <v>4.43</v>
      </c>
      <c r="AF839" s="9">
        <v>1.23</v>
      </c>
      <c r="AG839" s="9">
        <v>2</v>
      </c>
    </row>
    <row r="840" spans="16:33" x14ac:dyDescent="0.3">
      <c r="P840" s="9">
        <v>833</v>
      </c>
      <c r="Q840" s="9">
        <v>1309000</v>
      </c>
      <c r="R840" s="9"/>
      <c r="S840" s="15">
        <v>229.65776062011719</v>
      </c>
      <c r="T840" s="15">
        <v>216.07487487792969</v>
      </c>
      <c r="U840" s="14">
        <v>50.700163160051616</v>
      </c>
      <c r="V840" s="42" t="s">
        <v>16</v>
      </c>
      <c r="W840" s="42" t="s">
        <v>16</v>
      </c>
      <c r="X840" s="14">
        <v>10.014342261898902</v>
      </c>
      <c r="Y840" s="42">
        <v>6.459052562713623</v>
      </c>
      <c r="Z840" s="9"/>
      <c r="AA840" s="9">
        <v>34</v>
      </c>
      <c r="AB840" s="9">
        <v>19</v>
      </c>
      <c r="AC840" s="9">
        <v>59.14</v>
      </c>
      <c r="AD840" s="9">
        <v>0.46</v>
      </c>
      <c r="AE840" s="9">
        <v>4.43</v>
      </c>
      <c r="AF840" s="9">
        <v>1.53</v>
      </c>
      <c r="AG840" s="9">
        <v>2</v>
      </c>
    </row>
    <row r="841" spans="16:33" x14ac:dyDescent="0.3">
      <c r="P841" s="9">
        <v>834</v>
      </c>
      <c r="Q841" s="9">
        <v>1347000</v>
      </c>
      <c r="R841" s="9"/>
      <c r="S841" s="15">
        <v>250.57929992675781</v>
      </c>
      <c r="T841" s="15">
        <v>216.15191650390625</v>
      </c>
      <c r="U841" s="14">
        <v>49.916950770786833</v>
      </c>
      <c r="V841" s="14" t="s">
        <v>16</v>
      </c>
      <c r="W841" s="14" t="s">
        <v>16</v>
      </c>
      <c r="X841" s="14">
        <v>10.054836388557188</v>
      </c>
      <c r="Y841" s="14">
        <v>6.347996711730957</v>
      </c>
      <c r="Z841" s="9"/>
      <c r="AA841" s="9">
        <v>26</v>
      </c>
      <c r="AB841" s="9">
        <v>23</v>
      </c>
      <c r="AC841" s="9">
        <v>61.71</v>
      </c>
      <c r="AD841" s="9">
        <v>0.46</v>
      </c>
      <c r="AE841" s="9">
        <v>0</v>
      </c>
      <c r="AF841" s="9">
        <v>1.84</v>
      </c>
      <c r="AG841" s="9">
        <v>2</v>
      </c>
    </row>
    <row r="842" spans="16:33" x14ac:dyDescent="0.3">
      <c r="P842" s="9">
        <v>835</v>
      </c>
      <c r="Q842" s="9">
        <v>1391000</v>
      </c>
      <c r="R842" s="9"/>
      <c r="S842" s="15">
        <v>220.13516235351563</v>
      </c>
      <c r="T842" s="15">
        <v>181.66282653808594</v>
      </c>
      <c r="U842" s="14">
        <v>49.531154087611604</v>
      </c>
      <c r="V842" s="14" t="s">
        <v>16</v>
      </c>
      <c r="W842" s="14" t="s">
        <v>16</v>
      </c>
      <c r="X842" s="14">
        <v>10.972334531045728</v>
      </c>
      <c r="Y842" s="14">
        <v>6.3795828819274902</v>
      </c>
      <c r="Z842" s="9"/>
      <c r="AA842" s="9">
        <v>33</v>
      </c>
      <c r="AB842" s="9">
        <v>18</v>
      </c>
      <c r="AC842" s="9">
        <v>63</v>
      </c>
      <c r="AD842" s="9">
        <v>0.68</v>
      </c>
      <c r="AE842" s="9">
        <v>4.43</v>
      </c>
      <c r="AF842" s="9">
        <v>2.76</v>
      </c>
      <c r="AG842" s="9">
        <v>2</v>
      </c>
    </row>
    <row r="843" spans="16:33" x14ac:dyDescent="0.3">
      <c r="P843" s="9">
        <v>836</v>
      </c>
      <c r="Q843" s="9">
        <v>1318000</v>
      </c>
      <c r="R843" s="9"/>
      <c r="S843" s="15">
        <v>217.24781799316406</v>
      </c>
      <c r="T843" s="15">
        <v>185.05934143066406</v>
      </c>
      <c r="U843" s="14">
        <v>46.653143201555523</v>
      </c>
      <c r="V843" s="14" t="s">
        <v>16</v>
      </c>
      <c r="W843" s="14" t="s">
        <v>16</v>
      </c>
      <c r="X843" s="14">
        <v>9.915287533114034</v>
      </c>
      <c r="Y843" s="14">
        <v>6.258638858795166</v>
      </c>
      <c r="Z843" s="9"/>
      <c r="AA843" s="9">
        <v>20</v>
      </c>
      <c r="AB843" s="9">
        <v>26</v>
      </c>
      <c r="AC843" s="9">
        <v>64.290000000000006</v>
      </c>
      <c r="AD843" s="9">
        <v>0.56000000000000005</v>
      </c>
      <c r="AE843" s="9">
        <v>4.43</v>
      </c>
      <c r="AF843" s="9">
        <v>1.53</v>
      </c>
      <c r="AG843" s="9">
        <v>2</v>
      </c>
    </row>
    <row r="844" spans="16:33" x14ac:dyDescent="0.3">
      <c r="P844" s="9">
        <v>837</v>
      </c>
      <c r="Q844" s="9">
        <v>1162000</v>
      </c>
      <c r="R844" s="9"/>
      <c r="S844" s="15">
        <v>203.4041748046875</v>
      </c>
      <c r="T844" s="15">
        <v>196.5511474609375</v>
      </c>
      <c r="U844" s="14">
        <v>47.167587825230193</v>
      </c>
      <c r="V844" s="14" t="s">
        <v>16</v>
      </c>
      <c r="W844" s="14" t="s">
        <v>16</v>
      </c>
      <c r="X844" s="14">
        <v>9.5812539131410652</v>
      </c>
      <c r="Y844" s="14">
        <v>6.1621646881103516</v>
      </c>
      <c r="Z844" s="9"/>
      <c r="AA844" s="9">
        <v>35</v>
      </c>
      <c r="AB844" s="9">
        <v>21</v>
      </c>
      <c r="AC844" s="9">
        <v>63</v>
      </c>
      <c r="AD844" s="9">
        <v>0.85</v>
      </c>
      <c r="AE844" s="9">
        <v>4.43</v>
      </c>
      <c r="AF844" s="9">
        <v>1.84</v>
      </c>
      <c r="AG844" s="9">
        <v>2</v>
      </c>
    </row>
    <row r="845" spans="16:33" x14ac:dyDescent="0.3">
      <c r="P845" s="9">
        <v>838</v>
      </c>
      <c r="Q845" s="9">
        <v>1462000</v>
      </c>
      <c r="R845" s="9"/>
      <c r="S845" s="15">
        <v>286.596435546875</v>
      </c>
      <c r="T845" s="15">
        <v>231.57388305664063</v>
      </c>
      <c r="U845" s="14">
        <v>46.76535088675363</v>
      </c>
      <c r="V845" s="42" t="s">
        <v>16</v>
      </c>
      <c r="W845" s="42" t="s">
        <v>16</v>
      </c>
      <c r="X845" s="14">
        <v>10.182075462033671</v>
      </c>
      <c r="Y845" s="42">
        <v>6.9132695198059082</v>
      </c>
      <c r="Z845" s="9"/>
      <c r="AA845" s="9">
        <v>38</v>
      </c>
      <c r="AB845" s="9">
        <v>28</v>
      </c>
      <c r="AC845" s="9">
        <v>64.290000000000006</v>
      </c>
      <c r="AD845" s="9">
        <v>1.18</v>
      </c>
      <c r="AE845" s="9">
        <v>4.43</v>
      </c>
      <c r="AF845" s="9">
        <v>1.53</v>
      </c>
      <c r="AG845" s="9">
        <v>2</v>
      </c>
    </row>
    <row r="846" spans="16:33" x14ac:dyDescent="0.3">
      <c r="P846" s="9">
        <v>839</v>
      </c>
      <c r="Q846" s="9">
        <v>1419000</v>
      </c>
      <c r="R846" s="9"/>
      <c r="S846" s="15">
        <v>241.51515197753906</v>
      </c>
      <c r="T846" s="15">
        <v>203.44398498535156</v>
      </c>
      <c r="U846" s="14">
        <v>48.831776210239958</v>
      </c>
      <c r="V846" s="42" t="s">
        <v>16</v>
      </c>
      <c r="W846" s="42" t="s">
        <v>16</v>
      </c>
      <c r="X846" s="14">
        <v>9.7803197753044859</v>
      </c>
      <c r="Y846" s="42">
        <v>6.495842456817627</v>
      </c>
      <c r="Z846" s="9"/>
      <c r="AA846" s="9">
        <v>28</v>
      </c>
      <c r="AB846" s="9">
        <v>21</v>
      </c>
      <c r="AC846" s="9">
        <v>59.14</v>
      </c>
      <c r="AD846" s="9">
        <v>2.29</v>
      </c>
      <c r="AE846" s="9">
        <v>4.43</v>
      </c>
      <c r="AF846" s="9">
        <v>1.23</v>
      </c>
      <c r="AG846" s="9">
        <v>2</v>
      </c>
    </row>
    <row r="847" spans="16:33" x14ac:dyDescent="0.3">
      <c r="P847" s="9">
        <v>840</v>
      </c>
      <c r="Q847" s="9">
        <v>1306000</v>
      </c>
      <c r="R847" s="9"/>
      <c r="S847" s="15">
        <v>215.76109313964844</v>
      </c>
      <c r="T847" s="15">
        <v>188.35223388671875</v>
      </c>
      <c r="U847" s="14">
        <v>47.196941920689177</v>
      </c>
      <c r="V847" s="42" t="s">
        <v>16</v>
      </c>
      <c r="W847" s="42" t="s">
        <v>16</v>
      </c>
      <c r="X847" s="14">
        <v>10.030072158382785</v>
      </c>
      <c r="Y847" s="42">
        <v>6.294410228729248</v>
      </c>
      <c r="Z847" s="9"/>
      <c r="AA847" s="9">
        <v>44</v>
      </c>
      <c r="AB847" s="9">
        <v>22</v>
      </c>
      <c r="AC847" s="9">
        <v>60.43</v>
      </c>
      <c r="AD847" s="9">
        <v>2.89</v>
      </c>
      <c r="AE847" s="9">
        <v>4.43</v>
      </c>
      <c r="AF847" s="9">
        <v>0.92</v>
      </c>
      <c r="AG847" s="9">
        <v>2</v>
      </c>
    </row>
    <row r="848" spans="16:33" x14ac:dyDescent="0.3">
      <c r="P848" s="9">
        <v>841</v>
      </c>
      <c r="Q848" s="9">
        <v>1302000</v>
      </c>
      <c r="R848" s="9"/>
      <c r="S848" s="15">
        <v>214.52229309082031</v>
      </c>
      <c r="T848" s="15">
        <v>193.12673950195313</v>
      </c>
      <c r="U848" s="14">
        <v>45.565535954066682</v>
      </c>
      <c r="V848" s="14" t="s">
        <v>16</v>
      </c>
      <c r="W848" s="14" t="s">
        <v>16</v>
      </c>
      <c r="X848" s="14">
        <v>9.5847332093023478</v>
      </c>
      <c r="Y848" s="14">
        <v>6.1909370422363281</v>
      </c>
      <c r="Z848" s="9"/>
      <c r="AA848" s="9">
        <v>49</v>
      </c>
      <c r="AB848" s="9">
        <v>27</v>
      </c>
      <c r="AC848" s="9">
        <v>61.71</v>
      </c>
      <c r="AD848" s="9">
        <v>3.78</v>
      </c>
      <c r="AE848" s="9">
        <v>4.43</v>
      </c>
      <c r="AF848" s="9">
        <v>0.92</v>
      </c>
      <c r="AG848" s="9">
        <v>2</v>
      </c>
    </row>
    <row r="849" spans="16:33" x14ac:dyDescent="0.3">
      <c r="P849" s="9">
        <v>842</v>
      </c>
      <c r="Q849" s="9">
        <v>1325000</v>
      </c>
      <c r="R849" s="9"/>
      <c r="S849" s="15">
        <v>260.54339599609375</v>
      </c>
      <c r="T849" s="15">
        <v>204.04150390625</v>
      </c>
      <c r="U849" s="14">
        <v>47.093336922781809</v>
      </c>
      <c r="V849" s="14" t="s">
        <v>16</v>
      </c>
      <c r="W849" s="14" t="s">
        <v>16</v>
      </c>
      <c r="X849" s="14">
        <v>10.578246885730374</v>
      </c>
      <c r="Y849" s="14">
        <v>6.5824146270751953</v>
      </c>
      <c r="Z849" s="9"/>
      <c r="AA849" s="9">
        <v>47</v>
      </c>
      <c r="AB849" s="9">
        <v>26</v>
      </c>
      <c r="AC849" s="9">
        <v>60.43</v>
      </c>
      <c r="AD849" s="9">
        <v>3.52</v>
      </c>
      <c r="AE849" s="9">
        <v>4.43</v>
      </c>
      <c r="AF849" s="9">
        <v>0.61</v>
      </c>
      <c r="AG849" s="9">
        <v>2</v>
      </c>
    </row>
    <row r="850" spans="16:33" x14ac:dyDescent="0.3">
      <c r="P850" s="9">
        <v>843</v>
      </c>
      <c r="Q850" s="9">
        <v>1467000</v>
      </c>
      <c r="R850" s="9"/>
      <c r="S850" s="15">
        <v>229.35379028320313</v>
      </c>
      <c r="T850" s="15">
        <v>189.31765747070313</v>
      </c>
      <c r="U850" s="14">
        <v>44.20298113141741</v>
      </c>
      <c r="V850" s="42" t="s">
        <v>16</v>
      </c>
      <c r="W850" s="42" t="s">
        <v>16</v>
      </c>
      <c r="X850" s="14">
        <v>9.6027770350056318</v>
      </c>
      <c r="Y850" s="42">
        <v>6.4540557861328125</v>
      </c>
      <c r="Z850" s="9"/>
      <c r="AA850" s="9">
        <v>44</v>
      </c>
      <c r="AB850" s="9">
        <v>30</v>
      </c>
      <c r="AC850" s="9">
        <v>57.86</v>
      </c>
      <c r="AD850" s="9">
        <v>4.5</v>
      </c>
      <c r="AE850" s="9">
        <v>4.43</v>
      </c>
      <c r="AF850" s="9">
        <v>0.92</v>
      </c>
      <c r="AG850" s="9">
        <v>2</v>
      </c>
    </row>
    <row r="851" spans="16:33" x14ac:dyDescent="0.3">
      <c r="P851" s="9">
        <v>844</v>
      </c>
      <c r="Q851" s="9">
        <v>1131000</v>
      </c>
      <c r="R851" s="9"/>
      <c r="S851" s="15">
        <v>230.90362548828125</v>
      </c>
      <c r="T851" s="15">
        <v>154.39610290527344</v>
      </c>
      <c r="U851" s="14">
        <v>44.40238298688616</v>
      </c>
      <c r="V851" s="42" t="s">
        <v>16</v>
      </c>
      <c r="W851" s="42" t="s">
        <v>16</v>
      </c>
      <c r="X851" s="14">
        <v>9.4674848741100686</v>
      </c>
      <c r="Y851" s="42">
        <v>5.635897159576416</v>
      </c>
      <c r="Z851" s="9"/>
      <c r="AA851" s="9">
        <v>37</v>
      </c>
      <c r="AB851" s="9">
        <v>25</v>
      </c>
      <c r="AC851" s="9">
        <v>54</v>
      </c>
      <c r="AD851" s="9">
        <v>6.9</v>
      </c>
      <c r="AE851" s="9">
        <v>8.86</v>
      </c>
      <c r="AF851" s="9">
        <v>0.92</v>
      </c>
      <c r="AG851" s="9">
        <v>2</v>
      </c>
    </row>
    <row r="852" spans="16:33" x14ac:dyDescent="0.3">
      <c r="P852" s="9">
        <v>845</v>
      </c>
      <c r="Q852" s="9">
        <v>1244000</v>
      </c>
      <c r="R852" s="9"/>
      <c r="S852" s="15">
        <v>214.95660400390625</v>
      </c>
      <c r="T852" s="15">
        <v>179.151123046875</v>
      </c>
      <c r="U852" s="14">
        <v>45.061494009835378</v>
      </c>
      <c r="V852" s="42" t="s">
        <v>16</v>
      </c>
      <c r="W852" s="42" t="s">
        <v>16</v>
      </c>
      <c r="X852" s="14">
        <v>9.2987368183751258</v>
      </c>
      <c r="Y852" s="42">
        <v>5.9889869689941406</v>
      </c>
      <c r="Z852" s="9"/>
      <c r="AA852" s="9">
        <v>42</v>
      </c>
      <c r="AB852" s="9">
        <v>28</v>
      </c>
      <c r="AC852" s="9">
        <v>59.14</v>
      </c>
      <c r="AD852" s="9">
        <v>7.23</v>
      </c>
      <c r="AE852" s="9">
        <v>8.86</v>
      </c>
      <c r="AF852" s="9">
        <v>1.23</v>
      </c>
      <c r="AG852" s="9">
        <v>2</v>
      </c>
    </row>
    <row r="853" spans="16:33" x14ac:dyDescent="0.3">
      <c r="P853" s="9">
        <v>846</v>
      </c>
      <c r="Q853" s="9">
        <v>1362000</v>
      </c>
      <c r="R853" s="9"/>
      <c r="S853" s="15">
        <v>234.44053649902344</v>
      </c>
      <c r="T853" s="15">
        <v>205.95742797851563</v>
      </c>
      <c r="U853" s="14">
        <v>47.656572614397319</v>
      </c>
      <c r="V853" s="42" t="s">
        <v>16</v>
      </c>
      <c r="W853" s="42" t="s">
        <v>16</v>
      </c>
      <c r="X853" s="14">
        <v>10.281429021589217</v>
      </c>
      <c r="Y853" s="42">
        <v>6.4093976020812988</v>
      </c>
      <c r="Z853" s="9"/>
      <c r="AA853" s="9">
        <v>32</v>
      </c>
      <c r="AB853" s="9">
        <v>23</v>
      </c>
      <c r="AC853" s="9">
        <v>55.29</v>
      </c>
      <c r="AD853" s="9">
        <v>6.11</v>
      </c>
      <c r="AE853" s="9">
        <v>8.86</v>
      </c>
      <c r="AF853" s="9">
        <v>1.84</v>
      </c>
      <c r="AG853" s="9">
        <v>2</v>
      </c>
    </row>
    <row r="854" spans="16:33" x14ac:dyDescent="0.3">
      <c r="P854" s="9">
        <v>847</v>
      </c>
      <c r="Q854" s="9">
        <v>1268000</v>
      </c>
      <c r="R854" s="9"/>
      <c r="S854" s="15">
        <v>251.12689208984375</v>
      </c>
      <c r="T854" s="15">
        <v>217.33473205566406</v>
      </c>
      <c r="U854" s="14">
        <v>49.245435987200054</v>
      </c>
      <c r="V854" s="42" t="s">
        <v>16</v>
      </c>
      <c r="W854" s="42" t="s">
        <v>16</v>
      </c>
      <c r="X854" s="14">
        <v>10.691785043285739</v>
      </c>
      <c r="Y854" s="42">
        <v>6.8181967735290527</v>
      </c>
      <c r="Z854" s="9"/>
      <c r="AA854" s="9">
        <v>24</v>
      </c>
      <c r="AB854" s="9">
        <v>24</v>
      </c>
      <c r="AC854" s="9">
        <v>55.29</v>
      </c>
      <c r="AD854" s="9">
        <v>6.41</v>
      </c>
      <c r="AE854" s="9">
        <v>13.29</v>
      </c>
      <c r="AF854" s="9">
        <v>1.23</v>
      </c>
      <c r="AG854" s="9">
        <v>2</v>
      </c>
    </row>
    <row r="855" spans="16:33" x14ac:dyDescent="0.3">
      <c r="P855" s="9">
        <v>848</v>
      </c>
      <c r="Q855" s="9">
        <v>1320000</v>
      </c>
      <c r="R855" s="9"/>
      <c r="S855" s="15">
        <v>258.9730224609375</v>
      </c>
      <c r="T855" s="15">
        <v>180.16598510742188</v>
      </c>
      <c r="U855" s="14">
        <v>50.171137128557476</v>
      </c>
      <c r="V855" s="14" t="s">
        <v>16</v>
      </c>
      <c r="W855" s="14" t="s">
        <v>16</v>
      </c>
      <c r="X855" s="14">
        <v>10.301584389901929</v>
      </c>
      <c r="Y855" s="14">
        <v>6.7800493240356445</v>
      </c>
      <c r="Z855" s="9"/>
      <c r="AA855" s="9">
        <v>33</v>
      </c>
      <c r="AB855" s="9">
        <v>19</v>
      </c>
      <c r="AC855" s="9">
        <v>65.569999999999993</v>
      </c>
      <c r="AD855" s="9">
        <v>4.8600000000000003</v>
      </c>
      <c r="AE855" s="9">
        <v>13.29</v>
      </c>
      <c r="AF855" s="9">
        <v>1.53</v>
      </c>
      <c r="AG855" s="9">
        <v>2</v>
      </c>
    </row>
    <row r="856" spans="16:33" x14ac:dyDescent="0.3">
      <c r="P856" s="9">
        <v>849</v>
      </c>
      <c r="Q856" s="9">
        <v>1390000</v>
      </c>
      <c r="R856" s="9"/>
      <c r="S856" s="15">
        <v>304.82443237304688</v>
      </c>
      <c r="T856" s="15">
        <v>199.67483520507813</v>
      </c>
      <c r="U856" s="14">
        <v>50.208162035260884</v>
      </c>
      <c r="V856" s="14" t="s">
        <v>16</v>
      </c>
      <c r="W856" s="14" t="s">
        <v>16</v>
      </c>
      <c r="X856" s="14">
        <v>10.395984957295079</v>
      </c>
      <c r="Y856" s="14">
        <v>6.9512948989868164</v>
      </c>
      <c r="Z856" s="9"/>
      <c r="AA856" s="9">
        <v>40</v>
      </c>
      <c r="AB856" s="9">
        <v>32</v>
      </c>
      <c r="AC856" s="9">
        <v>61.71</v>
      </c>
      <c r="AD856" s="9">
        <v>4.17</v>
      </c>
      <c r="AE856" s="9">
        <v>13.29</v>
      </c>
      <c r="AF856" s="9">
        <v>0.92</v>
      </c>
      <c r="AG856" s="9">
        <v>2</v>
      </c>
    </row>
    <row r="857" spans="16:33" x14ac:dyDescent="0.3">
      <c r="P857" s="9">
        <v>850</v>
      </c>
      <c r="Q857" s="9">
        <v>1246000</v>
      </c>
      <c r="R857" s="9"/>
      <c r="S857" s="15">
        <v>244.52810668945313</v>
      </c>
      <c r="T857" s="15">
        <v>173.84349060058594</v>
      </c>
      <c r="U857" s="14">
        <v>48.694623674665181</v>
      </c>
      <c r="V857" s="14" t="s">
        <v>16</v>
      </c>
      <c r="W857" s="14" t="s">
        <v>16</v>
      </c>
      <c r="X857" s="14">
        <v>9.9498386536875074</v>
      </c>
      <c r="Y857" s="14">
        <v>6.5384430885314941</v>
      </c>
      <c r="Z857" s="9"/>
      <c r="AA857" s="9">
        <v>36</v>
      </c>
      <c r="AB857" s="9">
        <v>26</v>
      </c>
      <c r="AC857" s="9">
        <v>61.71</v>
      </c>
      <c r="AD857" s="9">
        <v>3.68</v>
      </c>
      <c r="AE857" s="9">
        <v>17.71</v>
      </c>
      <c r="AF857" s="9">
        <v>0.92</v>
      </c>
      <c r="AG857" s="9">
        <v>1</v>
      </c>
    </row>
    <row r="858" spans="16:33" x14ac:dyDescent="0.3">
      <c r="P858" s="9">
        <v>851</v>
      </c>
      <c r="Q858" s="9">
        <v>1247000</v>
      </c>
      <c r="R858" s="9"/>
      <c r="S858" s="15">
        <v>252.65208435058594</v>
      </c>
      <c r="T858" s="15">
        <v>188.97982788085938</v>
      </c>
      <c r="U858" s="14">
        <v>49.243827274867463</v>
      </c>
      <c r="V858" s="14" t="s">
        <v>16</v>
      </c>
      <c r="W858" s="14" t="s">
        <v>16</v>
      </c>
      <c r="X858" s="14">
        <v>10.094362420420493</v>
      </c>
      <c r="Y858" s="14">
        <v>6.5227727890014648</v>
      </c>
      <c r="Z858" s="9"/>
      <c r="AA858" s="9">
        <v>24</v>
      </c>
      <c r="AB858" s="9">
        <v>23</v>
      </c>
      <c r="AC858" s="9">
        <v>61.71</v>
      </c>
      <c r="AD858" s="9">
        <v>3.75</v>
      </c>
      <c r="AE858" s="9">
        <v>17.71</v>
      </c>
      <c r="AF858" s="9">
        <v>1.23</v>
      </c>
      <c r="AG858" s="9">
        <v>1</v>
      </c>
    </row>
    <row r="859" spans="16:33" x14ac:dyDescent="0.3">
      <c r="P859" s="9">
        <v>852</v>
      </c>
      <c r="Q859" s="9">
        <v>1293000</v>
      </c>
      <c r="R859" s="9"/>
      <c r="S859" s="15">
        <v>235.59474182128906</v>
      </c>
      <c r="T859" s="15">
        <v>172.88090515136719</v>
      </c>
      <c r="U859" s="14">
        <v>52.214118412562776</v>
      </c>
      <c r="V859" s="14" t="s">
        <v>16</v>
      </c>
      <c r="W859" s="14" t="s">
        <v>16</v>
      </c>
      <c r="X859" s="14">
        <v>10.500648060152608</v>
      </c>
      <c r="Y859" s="14">
        <v>6.6761021614074707</v>
      </c>
      <c r="Z859" s="9"/>
      <c r="AA859" s="9">
        <v>33</v>
      </c>
      <c r="AB859" s="9">
        <v>16</v>
      </c>
      <c r="AC859" s="9">
        <v>61.71</v>
      </c>
      <c r="AD859" s="9">
        <v>2.99</v>
      </c>
      <c r="AE859" s="9">
        <v>22.14</v>
      </c>
      <c r="AF859" s="9">
        <v>1.23</v>
      </c>
      <c r="AG859" s="9">
        <v>1</v>
      </c>
    </row>
    <row r="860" spans="16:33" x14ac:dyDescent="0.3">
      <c r="P860" s="9">
        <v>853</v>
      </c>
      <c r="Q860" s="9">
        <v>1333000</v>
      </c>
      <c r="R860" s="9"/>
      <c r="S860" s="15">
        <v>252.46211242675781</v>
      </c>
      <c r="T860" s="15">
        <v>233.95423889160156</v>
      </c>
      <c r="U860" s="14">
        <v>51.217241559709819</v>
      </c>
      <c r="V860" s="14" t="s">
        <v>16</v>
      </c>
      <c r="W860" s="14" t="s">
        <v>16</v>
      </c>
      <c r="X860" s="14">
        <v>9.9922083270165221</v>
      </c>
      <c r="Y860" s="14">
        <v>6.8675169944763184</v>
      </c>
      <c r="Z860" s="9"/>
      <c r="AA860" s="9">
        <v>31</v>
      </c>
      <c r="AB860" s="9">
        <v>34</v>
      </c>
      <c r="AC860" s="9">
        <v>59.14</v>
      </c>
      <c r="AD860" s="9">
        <v>3.02</v>
      </c>
      <c r="AE860" s="9">
        <v>22.14</v>
      </c>
      <c r="AF860" s="9">
        <v>1.84</v>
      </c>
      <c r="AG860" s="9">
        <v>2</v>
      </c>
    </row>
    <row r="861" spans="16:33" x14ac:dyDescent="0.3">
      <c r="P861" s="9">
        <v>854</v>
      </c>
      <c r="Q861" s="9">
        <v>1392000</v>
      </c>
      <c r="R861" s="9"/>
      <c r="S861" s="15">
        <v>246.02011108398438</v>
      </c>
      <c r="T861" s="15">
        <v>207.81106567382813</v>
      </c>
      <c r="U861" s="14">
        <v>51.27413994925363</v>
      </c>
      <c r="V861" s="14" t="s">
        <v>16</v>
      </c>
      <c r="W861" s="14" t="s">
        <v>16</v>
      </c>
      <c r="X861" s="14">
        <v>9.7798127128231904</v>
      </c>
      <c r="Y861" s="14">
        <v>6.5876436233520508</v>
      </c>
      <c r="Z861" s="9"/>
      <c r="AA861" s="9">
        <v>37</v>
      </c>
      <c r="AB861" s="9">
        <v>19</v>
      </c>
      <c r="AC861" s="9">
        <v>57.86</v>
      </c>
      <c r="AD861" s="9">
        <v>2.5</v>
      </c>
      <c r="AE861" s="9">
        <v>17.71</v>
      </c>
      <c r="AF861" s="9">
        <v>0.92</v>
      </c>
      <c r="AG861" s="9">
        <v>1</v>
      </c>
    </row>
    <row r="862" spans="16:33" x14ac:dyDescent="0.3">
      <c r="P862" s="9">
        <v>855</v>
      </c>
      <c r="Q862" s="9">
        <v>1375000</v>
      </c>
      <c r="R862" s="9"/>
      <c r="S862" s="15">
        <v>239.896728515625</v>
      </c>
      <c r="T862" s="15">
        <v>206.95927429199219</v>
      </c>
      <c r="U862" s="14">
        <v>49.762004307338167</v>
      </c>
      <c r="V862" s="42" t="s">
        <v>16</v>
      </c>
      <c r="W862" s="42" t="s">
        <v>16</v>
      </c>
      <c r="X862" s="14">
        <v>9.7251033013866799</v>
      </c>
      <c r="Y862" s="42">
        <v>6.7856001853942871</v>
      </c>
      <c r="Z862" s="9"/>
      <c r="AA862" s="9">
        <v>24</v>
      </c>
      <c r="AB862" s="9">
        <v>21</v>
      </c>
      <c r="AC862" s="9">
        <v>59.14</v>
      </c>
      <c r="AD862" s="9">
        <v>3.06</v>
      </c>
      <c r="AE862" s="9">
        <v>22.14</v>
      </c>
      <c r="AF862" s="9">
        <v>1.23</v>
      </c>
      <c r="AG862" s="9">
        <v>1</v>
      </c>
    </row>
    <row r="863" spans="16:33" x14ac:dyDescent="0.3">
      <c r="P863" s="9">
        <v>856</v>
      </c>
      <c r="Q863" s="9">
        <v>1324000</v>
      </c>
      <c r="R863" s="9"/>
      <c r="S863" s="15">
        <v>268.57998657226563</v>
      </c>
      <c r="T863" s="15">
        <v>183.47666931152344</v>
      </c>
      <c r="U863" s="14">
        <v>51.484179905482698</v>
      </c>
      <c r="V863" s="42" t="s">
        <v>16</v>
      </c>
      <c r="W863" s="42" t="s">
        <v>16</v>
      </c>
      <c r="X863" s="14">
        <v>9.6425003390158377</v>
      </c>
      <c r="Y863" s="42">
        <v>6.8225831985473633</v>
      </c>
      <c r="Z863" s="9"/>
      <c r="AA863" s="9">
        <v>37</v>
      </c>
      <c r="AB863" s="9">
        <v>22</v>
      </c>
      <c r="AC863" s="9">
        <v>59.14</v>
      </c>
      <c r="AD863" s="9">
        <v>3.58</v>
      </c>
      <c r="AE863" s="9">
        <v>22.14</v>
      </c>
      <c r="AF863" s="9">
        <v>0.92</v>
      </c>
      <c r="AG863" s="9">
        <v>1</v>
      </c>
    </row>
    <row r="864" spans="16:33" x14ac:dyDescent="0.3">
      <c r="P864" s="9">
        <v>857</v>
      </c>
      <c r="Q864" s="9">
        <v>1291000</v>
      </c>
      <c r="R864" s="9"/>
      <c r="S864" s="15">
        <v>236.22894287109375</v>
      </c>
      <c r="T864" s="15">
        <v>182.52085876464844</v>
      </c>
      <c r="U864" s="14">
        <v>47.859373365129741</v>
      </c>
      <c r="V864" s="42" t="s">
        <v>16</v>
      </c>
      <c r="W864" s="42" t="s">
        <v>16</v>
      </c>
      <c r="X864" s="14">
        <v>8.9086464912660652</v>
      </c>
      <c r="Y864" s="42">
        <v>6.6547832489013672</v>
      </c>
      <c r="Z864" s="9"/>
      <c r="AA864" s="9">
        <v>35</v>
      </c>
      <c r="AB864" s="9">
        <v>17</v>
      </c>
      <c r="AC864" s="9">
        <v>55.29</v>
      </c>
      <c r="AD864" s="9">
        <v>3.45</v>
      </c>
      <c r="AE864" s="9">
        <v>22.14</v>
      </c>
      <c r="AF864" s="9">
        <v>1.23</v>
      </c>
      <c r="AG864" s="9">
        <v>1</v>
      </c>
    </row>
    <row r="865" spans="16:33" x14ac:dyDescent="0.3">
      <c r="P865" s="9">
        <v>858</v>
      </c>
      <c r="Q865" s="9">
        <v>1286000</v>
      </c>
      <c r="R865" s="9"/>
      <c r="S865" s="15">
        <v>242.75042724609375</v>
      </c>
      <c r="T865" s="15">
        <v>191.8375244140625</v>
      </c>
      <c r="U865" s="14">
        <v>47.506501334054128</v>
      </c>
      <c r="V865" s="42" t="s">
        <v>16</v>
      </c>
      <c r="W865" s="42" t="s">
        <v>16</v>
      </c>
      <c r="X865" s="14">
        <v>8.5375264383131455</v>
      </c>
      <c r="Y865" s="42">
        <v>6.3877720832824707</v>
      </c>
      <c r="Z865" s="9"/>
      <c r="AA865" s="9">
        <v>31</v>
      </c>
      <c r="AB865" s="9">
        <v>18</v>
      </c>
      <c r="AC865" s="9">
        <v>52.71</v>
      </c>
      <c r="AD865" s="9">
        <v>3.58</v>
      </c>
      <c r="AE865" s="9">
        <v>22.14</v>
      </c>
      <c r="AF865" s="9">
        <v>0.92</v>
      </c>
      <c r="AG865" s="9">
        <v>1</v>
      </c>
    </row>
    <row r="866" spans="16:33" x14ac:dyDescent="0.3">
      <c r="P866" s="43">
        <v>859</v>
      </c>
      <c r="Q866" s="43">
        <v>1358000</v>
      </c>
      <c r="R866" s="43"/>
      <c r="S866" s="15">
        <v>247.24006652832031</v>
      </c>
      <c r="T866" s="15">
        <v>184.77540588378906</v>
      </c>
      <c r="U866" s="42">
        <v>50.285061427525115</v>
      </c>
      <c r="V866" s="42" t="s">
        <v>16</v>
      </c>
      <c r="W866" s="42" t="s">
        <v>16</v>
      </c>
      <c r="X866" s="42">
        <v>9.455995598146993</v>
      </c>
      <c r="Y866" s="42">
        <v>6.5907950401306152</v>
      </c>
      <c r="Z866" s="43"/>
      <c r="AA866" s="43">
        <v>25</v>
      </c>
      <c r="AB866" s="43">
        <v>11</v>
      </c>
      <c r="AC866" s="43">
        <v>57.86</v>
      </c>
      <c r="AD866" s="43">
        <v>3.35</v>
      </c>
      <c r="AE866" s="43">
        <v>22.14</v>
      </c>
      <c r="AF866" s="9">
        <v>1.23</v>
      </c>
      <c r="AG866" s="9">
        <v>1</v>
      </c>
    </row>
    <row r="867" spans="16:33" x14ac:dyDescent="0.3">
      <c r="P867" s="9">
        <v>860</v>
      </c>
      <c r="Q867" s="9">
        <v>1354000</v>
      </c>
      <c r="R867" s="9"/>
      <c r="S867" s="15">
        <v>241.05760192871094</v>
      </c>
      <c r="T867" s="15">
        <v>174.796142578125</v>
      </c>
      <c r="U867" s="14">
        <v>49.481578281947542</v>
      </c>
      <c r="V867" s="14" t="s">
        <v>16</v>
      </c>
      <c r="W867" s="14" t="s">
        <v>16</v>
      </c>
      <c r="X867" s="14">
        <v>9.0482442994271555</v>
      </c>
      <c r="Y867" s="14">
        <v>6.7112998962402344</v>
      </c>
      <c r="Z867" s="9"/>
      <c r="AA867" s="9">
        <v>35</v>
      </c>
      <c r="AB867" s="9">
        <v>25</v>
      </c>
      <c r="AC867" s="9">
        <v>60.43</v>
      </c>
      <c r="AD867" s="9">
        <v>2.96</v>
      </c>
      <c r="AE867" s="9">
        <v>8.86</v>
      </c>
      <c r="AF867" s="9">
        <v>1.23</v>
      </c>
      <c r="AG867" s="9">
        <v>2</v>
      </c>
    </row>
    <row r="868" spans="16:33" x14ac:dyDescent="0.3">
      <c r="P868" s="9">
        <v>861</v>
      </c>
      <c r="Q868" s="9">
        <v>1405000</v>
      </c>
      <c r="R868" s="9"/>
      <c r="S868" s="15">
        <v>250.54234313964844</v>
      </c>
      <c r="T868" s="15">
        <v>182.5501708984375</v>
      </c>
      <c r="U868" s="14">
        <v>48.969424111502512</v>
      </c>
      <c r="V868" s="14" t="s">
        <v>16</v>
      </c>
      <c r="W868" s="14" t="s">
        <v>16</v>
      </c>
      <c r="X868" s="14">
        <v>10.112903079678935</v>
      </c>
      <c r="Y868" s="14">
        <v>6.8878288269042969</v>
      </c>
      <c r="Z868" s="9"/>
      <c r="AA868" s="9">
        <v>23</v>
      </c>
      <c r="AB868" s="9">
        <v>20</v>
      </c>
      <c r="AC868" s="9">
        <v>60.43</v>
      </c>
      <c r="AD868" s="9">
        <v>3.48</v>
      </c>
      <c r="AE868" s="9">
        <v>8.86</v>
      </c>
      <c r="AF868" s="9">
        <v>6.44</v>
      </c>
      <c r="AG868" s="9">
        <v>3</v>
      </c>
    </row>
    <row r="869" spans="16:33" x14ac:dyDescent="0.3">
      <c r="P869" s="9">
        <v>862</v>
      </c>
      <c r="Q869" s="9">
        <v>1424000</v>
      </c>
      <c r="R869" s="9"/>
      <c r="S869" s="15">
        <v>250.68255615234375</v>
      </c>
      <c r="T869" s="15">
        <v>198.56600952148438</v>
      </c>
      <c r="U869" s="14">
        <v>45.986856733049663</v>
      </c>
      <c r="V869" s="14" t="s">
        <v>16</v>
      </c>
      <c r="W869" s="14" t="s">
        <v>16</v>
      </c>
      <c r="X869" s="14">
        <v>8.9086172657628211</v>
      </c>
      <c r="Y869" s="14">
        <v>6.5262637138366699</v>
      </c>
      <c r="Z869" s="9"/>
      <c r="AA869" s="9">
        <v>30</v>
      </c>
      <c r="AB869" s="9">
        <v>20</v>
      </c>
      <c r="AC869" s="9">
        <v>57.86</v>
      </c>
      <c r="AD869" s="9">
        <v>2.35</v>
      </c>
      <c r="AE869" s="9">
        <v>4.43</v>
      </c>
      <c r="AF869" s="9">
        <v>3.06</v>
      </c>
      <c r="AG869" s="9">
        <v>2</v>
      </c>
    </row>
    <row r="870" spans="16:33" x14ac:dyDescent="0.3">
      <c r="P870" s="9">
        <v>863</v>
      </c>
      <c r="Q870" s="9">
        <v>1389000</v>
      </c>
      <c r="R870" s="9"/>
      <c r="S870" s="15">
        <v>244.38461303710938</v>
      </c>
      <c r="T870" s="15">
        <v>173.70001220703125</v>
      </c>
      <c r="U870" s="14">
        <v>49.185634068080354</v>
      </c>
      <c r="V870" s="14" t="s">
        <v>16</v>
      </c>
      <c r="W870" s="14" t="s">
        <v>16</v>
      </c>
      <c r="X870" s="14">
        <v>10.751737510004352</v>
      </c>
      <c r="Y870" s="14">
        <v>6.7832965850830078</v>
      </c>
      <c r="Z870" s="9"/>
      <c r="AA870" s="9">
        <v>31</v>
      </c>
      <c r="AB870" s="9">
        <v>17</v>
      </c>
      <c r="AC870" s="9">
        <v>66.86</v>
      </c>
      <c r="AD870" s="9">
        <v>1.4</v>
      </c>
      <c r="AE870" s="9">
        <v>8.86</v>
      </c>
      <c r="AF870" s="9">
        <v>3.98</v>
      </c>
      <c r="AG870" s="9">
        <v>2</v>
      </c>
    </row>
    <row r="871" spans="16:33" x14ac:dyDescent="0.3">
      <c r="P871" s="9">
        <v>864</v>
      </c>
      <c r="Q871" s="9">
        <v>1292000</v>
      </c>
      <c r="R871" s="9"/>
      <c r="S871" s="15">
        <v>220.57185363769531</v>
      </c>
      <c r="T871" s="15">
        <v>151.85237121582031</v>
      </c>
      <c r="U871" s="14">
        <v>49.437358311244417</v>
      </c>
      <c r="V871" s="14" t="s">
        <v>16</v>
      </c>
      <c r="W871" s="14" t="s">
        <v>16</v>
      </c>
      <c r="X871" s="14">
        <v>9.644771891255532</v>
      </c>
      <c r="Y871" s="14">
        <v>6.4449887275695801</v>
      </c>
      <c r="Z871" s="9"/>
      <c r="AA871" s="9">
        <v>24</v>
      </c>
      <c r="AB871" s="9">
        <v>11</v>
      </c>
      <c r="AC871" s="9">
        <v>63</v>
      </c>
      <c r="AD871" s="9">
        <v>1.45</v>
      </c>
      <c r="AE871" s="9">
        <v>8.86</v>
      </c>
      <c r="AF871" s="9">
        <v>1.53</v>
      </c>
      <c r="AG871" s="9">
        <v>2</v>
      </c>
    </row>
    <row r="872" spans="16:33" x14ac:dyDescent="0.3">
      <c r="P872" s="9">
        <v>865</v>
      </c>
      <c r="Q872" s="9">
        <v>1389000</v>
      </c>
      <c r="R872" s="9"/>
      <c r="S872" s="15">
        <v>188.39523315429688</v>
      </c>
      <c r="T872" s="15">
        <v>143.01193237304688</v>
      </c>
      <c r="U872" s="14">
        <v>49.830737522670198</v>
      </c>
      <c r="V872" s="42" t="s">
        <v>16</v>
      </c>
      <c r="W872" s="42" t="s">
        <v>16</v>
      </c>
      <c r="X872" s="14">
        <v>9.3976753757845977</v>
      </c>
      <c r="Y872" s="42">
        <v>5.9360308647155762</v>
      </c>
      <c r="Z872" s="9"/>
      <c r="AA872" s="9">
        <v>22</v>
      </c>
      <c r="AB872" s="9">
        <v>14</v>
      </c>
      <c r="AC872" s="9">
        <v>61.97</v>
      </c>
      <c r="AD872" s="9">
        <v>2.2200000000000002</v>
      </c>
      <c r="AE872" s="9">
        <v>4.43</v>
      </c>
      <c r="AF872" s="9">
        <v>2.4500000000000002</v>
      </c>
      <c r="AG872" s="9">
        <v>2.2000000000000002</v>
      </c>
    </row>
    <row r="873" spans="16:33" x14ac:dyDescent="0.3">
      <c r="P873" s="9">
        <v>866</v>
      </c>
      <c r="Q873" s="9">
        <v>1396000</v>
      </c>
      <c r="R873" s="9"/>
      <c r="S873" s="15">
        <v>281.58740234375</v>
      </c>
      <c r="T873" s="15">
        <v>204.95201110839844</v>
      </c>
      <c r="U873" s="14">
        <v>49.820231846400667</v>
      </c>
      <c r="V873" s="42" t="s">
        <v>16</v>
      </c>
      <c r="W873" s="42" t="s">
        <v>16</v>
      </c>
      <c r="X873" s="14">
        <v>9.6808851149774373</v>
      </c>
      <c r="Y873" s="42">
        <v>7.0981378555297852</v>
      </c>
      <c r="Z873" s="9"/>
      <c r="AA873" s="9">
        <v>29</v>
      </c>
      <c r="AB873" s="9">
        <v>21</v>
      </c>
      <c r="AC873" s="9">
        <v>63.64</v>
      </c>
      <c r="AD873" s="9">
        <v>1.59</v>
      </c>
      <c r="AE873" s="9">
        <v>7.97</v>
      </c>
      <c r="AF873" s="9">
        <v>3.06</v>
      </c>
      <c r="AG873" s="9">
        <v>2.2999999999999998</v>
      </c>
    </row>
    <row r="874" spans="16:33" x14ac:dyDescent="0.3">
      <c r="P874" s="9">
        <v>867</v>
      </c>
      <c r="Q874" s="9">
        <v>1401000</v>
      </c>
      <c r="R874" s="9"/>
      <c r="S874" s="15">
        <v>278.92501831054688</v>
      </c>
      <c r="T874" s="15">
        <v>211.46751403808594</v>
      </c>
      <c r="U874" s="14">
        <v>51.915324619838167</v>
      </c>
      <c r="V874" s="42" t="s">
        <v>16</v>
      </c>
      <c r="W874" s="42" t="s">
        <v>16</v>
      </c>
      <c r="X874" s="14">
        <v>9.9066345922408559</v>
      </c>
      <c r="Y874" s="42">
        <v>7.0816559791564941</v>
      </c>
      <c r="Z874" s="9"/>
      <c r="AA874" s="9">
        <v>14</v>
      </c>
      <c r="AB874" s="9">
        <v>13</v>
      </c>
      <c r="AC874" s="9">
        <v>38.57</v>
      </c>
      <c r="AD874" s="9">
        <v>1.18</v>
      </c>
      <c r="AE874" s="9">
        <v>93.44</v>
      </c>
      <c r="AF874" s="9">
        <v>1.53</v>
      </c>
      <c r="AG874" s="9">
        <v>1.2</v>
      </c>
    </row>
    <row r="875" spans="16:33" x14ac:dyDescent="0.3">
      <c r="P875" s="9">
        <v>868</v>
      </c>
      <c r="Q875" s="9">
        <v>1414000</v>
      </c>
      <c r="R875" s="9"/>
      <c r="S875" s="15">
        <v>286.64639282226563</v>
      </c>
      <c r="T875" s="15">
        <v>203.85502624511719</v>
      </c>
      <c r="U875" s="14">
        <v>47.716914040701731</v>
      </c>
      <c r="V875" s="42" t="s">
        <v>16</v>
      </c>
      <c r="W875" s="42" t="s">
        <v>16</v>
      </c>
      <c r="X875" s="14">
        <v>8.7746154108355121</v>
      </c>
      <c r="Y875" s="42">
        <v>6.8306221961975098</v>
      </c>
      <c r="Z875" s="9"/>
      <c r="AA875" s="9">
        <v>20</v>
      </c>
      <c r="AB875" s="9">
        <v>10</v>
      </c>
      <c r="AC875" s="9">
        <v>18.13</v>
      </c>
      <c r="AD875" s="9">
        <v>1.41</v>
      </c>
      <c r="AE875" s="9">
        <v>126.21</v>
      </c>
      <c r="AF875" s="9">
        <v>1.53</v>
      </c>
      <c r="AG875" s="9">
        <v>1.1000000000000001</v>
      </c>
    </row>
    <row r="876" spans="16:33" x14ac:dyDescent="0.3">
      <c r="P876" s="9">
        <v>869</v>
      </c>
      <c r="Q876" s="9">
        <v>1417000</v>
      </c>
      <c r="R876" s="9"/>
      <c r="S876" s="15">
        <v>278.04397583007813</v>
      </c>
      <c r="T876" s="15">
        <v>214.94818115234375</v>
      </c>
      <c r="U876" s="14">
        <v>47.316202436174663</v>
      </c>
      <c r="V876" s="42" t="s">
        <v>16</v>
      </c>
      <c r="W876" s="42" t="s">
        <v>16</v>
      </c>
      <c r="X876" s="14">
        <v>8.9216781431628807</v>
      </c>
      <c r="Y876" s="42">
        <v>6.7183818817138672</v>
      </c>
      <c r="Z876" s="9"/>
      <c r="AA876" s="9">
        <v>12</v>
      </c>
      <c r="AB876" s="9">
        <v>7</v>
      </c>
      <c r="AC876" s="9">
        <v>14.4</v>
      </c>
      <c r="AD876" s="9">
        <v>1.91</v>
      </c>
      <c r="AE876" s="9">
        <v>148.36000000000001</v>
      </c>
      <c r="AF876" s="9">
        <v>1.23</v>
      </c>
      <c r="AG876" s="9">
        <v>0.8</v>
      </c>
    </row>
    <row r="877" spans="16:33" x14ac:dyDescent="0.3">
      <c r="P877" s="9">
        <v>870</v>
      </c>
      <c r="Q877" s="9">
        <v>1424000</v>
      </c>
      <c r="R877" s="9"/>
      <c r="S877" s="15">
        <v>326.85610961914063</v>
      </c>
      <c r="T877" s="15">
        <v>213.90812683105469</v>
      </c>
      <c r="U877" s="14">
        <v>47.972341264997212</v>
      </c>
      <c r="V877" s="42" t="s">
        <v>16</v>
      </c>
      <c r="W877" s="42" t="s">
        <v>16</v>
      </c>
      <c r="X877" s="14">
        <v>8.8960459155421105</v>
      </c>
      <c r="Y877" s="42">
        <v>7.3275642395019531</v>
      </c>
      <c r="Z877" s="9"/>
      <c r="AA877" s="9">
        <v>11</v>
      </c>
      <c r="AB877" s="9">
        <v>7</v>
      </c>
      <c r="AC877" s="9">
        <v>13.63</v>
      </c>
      <c r="AD877" s="9">
        <v>2.4300000000000002</v>
      </c>
      <c r="AE877" s="9">
        <v>163.86</v>
      </c>
      <c r="AF877" s="9">
        <v>1.23</v>
      </c>
      <c r="AG877" s="9">
        <v>0.7</v>
      </c>
    </row>
    <row r="878" spans="16:33" x14ac:dyDescent="0.3">
      <c r="P878" s="9">
        <v>871</v>
      </c>
      <c r="Q878" s="9">
        <v>1408000</v>
      </c>
      <c r="R878" s="9"/>
      <c r="S878" s="15">
        <v>268.52117919921875</v>
      </c>
      <c r="T878" s="15">
        <v>188.39842224121094</v>
      </c>
      <c r="U878" s="14">
        <v>46.705485207693918</v>
      </c>
      <c r="V878" s="42" t="s">
        <v>16</v>
      </c>
      <c r="W878" s="42" t="s">
        <v>16</v>
      </c>
      <c r="X878" s="14">
        <v>8.7282608401390807</v>
      </c>
      <c r="Y878" s="42">
        <v>6.4685568809509277</v>
      </c>
      <c r="Z878" s="9"/>
      <c r="AA878" s="9">
        <v>13</v>
      </c>
      <c r="AB878" s="9">
        <v>8</v>
      </c>
      <c r="AC878" s="9">
        <v>17.87</v>
      </c>
      <c r="AD878" s="9">
        <v>2.92</v>
      </c>
      <c r="AE878" s="9">
        <v>135.96</v>
      </c>
      <c r="AF878" s="9">
        <v>1.53</v>
      </c>
      <c r="AG878" s="9">
        <v>1.1000000000000001</v>
      </c>
    </row>
    <row r="879" spans="16:33" x14ac:dyDescent="0.3">
      <c r="P879" s="9">
        <v>872</v>
      </c>
      <c r="Q879" s="9">
        <v>1455000</v>
      </c>
      <c r="R879" s="9"/>
      <c r="S879" s="15">
        <v>250.38662719726563</v>
      </c>
      <c r="T879" s="15">
        <v>200.90264892578125</v>
      </c>
      <c r="U879" s="14">
        <v>47.466013772147043</v>
      </c>
      <c r="V879" s="14" t="s">
        <v>16</v>
      </c>
      <c r="W879" s="14" t="s">
        <v>16</v>
      </c>
      <c r="X879" s="14">
        <v>8.7351500218914406</v>
      </c>
      <c r="Y879" s="14">
        <v>6.4084835052490234</v>
      </c>
      <c r="Z879" s="9"/>
      <c r="AA879" s="9">
        <v>30</v>
      </c>
      <c r="AB879" s="9">
        <v>15</v>
      </c>
      <c r="AC879" s="9">
        <v>33.43</v>
      </c>
      <c r="AD879" s="9">
        <v>3.02</v>
      </c>
      <c r="AE879" s="9">
        <v>69.09</v>
      </c>
      <c r="AF879" s="9">
        <v>1.53</v>
      </c>
      <c r="AG879" s="9">
        <v>1.4</v>
      </c>
    </row>
    <row r="880" spans="16:33" x14ac:dyDescent="0.3">
      <c r="P880" s="43">
        <v>873</v>
      </c>
      <c r="Q880" s="43">
        <v>1527000</v>
      </c>
      <c r="R880" s="43"/>
      <c r="S880" s="15">
        <v>267.36654663085938</v>
      </c>
      <c r="T880" s="15">
        <v>214.69624328613281</v>
      </c>
      <c r="U880" s="42">
        <v>48.149074009486604</v>
      </c>
      <c r="V880" s="42" t="s">
        <v>16</v>
      </c>
      <c r="W880" s="42" t="s">
        <v>16</v>
      </c>
      <c r="X880" s="42">
        <v>9.1251453661149551</v>
      </c>
      <c r="Y880" s="42">
        <v>6.5796585083007813</v>
      </c>
      <c r="Z880" s="43"/>
      <c r="AA880" s="43">
        <v>24</v>
      </c>
      <c r="AB880" s="43">
        <v>13</v>
      </c>
      <c r="AC880" s="43">
        <v>27.39</v>
      </c>
      <c r="AD880" s="43">
        <v>3.94</v>
      </c>
      <c r="AE880" s="43">
        <v>91.67</v>
      </c>
      <c r="AF880" s="9">
        <v>1.53</v>
      </c>
      <c r="AG880" s="9">
        <v>1.2</v>
      </c>
    </row>
    <row r="881" spans="16:33" x14ac:dyDescent="0.3">
      <c r="P881" s="9">
        <v>874</v>
      </c>
      <c r="Q881" s="9">
        <v>1367000</v>
      </c>
      <c r="R881" s="9"/>
      <c r="S881" s="15">
        <v>238.56927490234375</v>
      </c>
      <c r="T881" s="15">
        <v>194.88238525390625</v>
      </c>
      <c r="U881" s="14">
        <v>48.094191414969309</v>
      </c>
      <c r="V881" s="14" t="s">
        <v>16</v>
      </c>
      <c r="W881" s="14" t="s">
        <v>16</v>
      </c>
      <c r="X881" s="14">
        <v>8.7996375560760498</v>
      </c>
      <c r="Y881" s="14">
        <v>6.5094380378723145</v>
      </c>
      <c r="Z881" s="9"/>
      <c r="AA881" s="9">
        <v>17</v>
      </c>
      <c r="AB881" s="9">
        <v>20</v>
      </c>
      <c r="AC881" s="9">
        <v>8.36</v>
      </c>
      <c r="AD881" s="9">
        <v>2.27</v>
      </c>
      <c r="AE881" s="9">
        <v>157.21</v>
      </c>
      <c r="AF881" s="9">
        <v>0.92</v>
      </c>
      <c r="AG881" s="9">
        <v>0.8</v>
      </c>
    </row>
    <row r="882" spans="16:33" x14ac:dyDescent="0.3">
      <c r="P882" s="43">
        <v>875</v>
      </c>
      <c r="Q882" s="43">
        <v>1446000</v>
      </c>
      <c r="R882" s="43"/>
      <c r="S882" s="15">
        <v>267.731689453125</v>
      </c>
      <c r="T882" s="15">
        <v>233.12586975097656</v>
      </c>
      <c r="U882" s="42">
        <v>51.150710514613557</v>
      </c>
      <c r="V882" s="42" t="s">
        <v>16</v>
      </c>
      <c r="W882" s="42" t="s">
        <v>16</v>
      </c>
      <c r="X882" s="42">
        <v>9.4275197290605117</v>
      </c>
      <c r="Y882" s="42">
        <v>6.710719108581543</v>
      </c>
      <c r="Z882" s="43"/>
      <c r="AA882" s="43">
        <v>31</v>
      </c>
      <c r="AB882" s="43">
        <v>24</v>
      </c>
      <c r="AC882" s="43">
        <v>11.44</v>
      </c>
      <c r="AD882" s="43">
        <v>3.35</v>
      </c>
      <c r="AE882" s="43">
        <v>163.41</v>
      </c>
      <c r="AF882" s="9">
        <v>2.15</v>
      </c>
      <c r="AG882" s="9">
        <v>1.4</v>
      </c>
    </row>
    <row r="883" spans="16:33" x14ac:dyDescent="0.3">
      <c r="P883" s="9">
        <v>876</v>
      </c>
      <c r="Q883" s="9">
        <v>1444000</v>
      </c>
      <c r="R883" s="9"/>
      <c r="S883" s="15">
        <v>246.83515930175781</v>
      </c>
      <c r="T883" s="15">
        <v>203.94989013671875</v>
      </c>
      <c r="U883" s="14">
        <v>51.620263235909597</v>
      </c>
      <c r="V883" s="14" t="s">
        <v>16</v>
      </c>
      <c r="W883" s="14" t="s">
        <v>16</v>
      </c>
      <c r="X883" s="14">
        <v>8.6122480130964707</v>
      </c>
      <c r="Y883" s="14">
        <v>6.5409584045410156</v>
      </c>
      <c r="Z883" s="9"/>
      <c r="AA883" s="9">
        <v>22</v>
      </c>
      <c r="AB883" s="9">
        <v>13</v>
      </c>
      <c r="AC883" s="9">
        <v>9.51</v>
      </c>
      <c r="AD883" s="9">
        <v>5.09</v>
      </c>
      <c r="AE883" s="9">
        <v>165.19</v>
      </c>
      <c r="AF883" s="9">
        <v>0.92</v>
      </c>
      <c r="AG883" s="9">
        <v>0.8</v>
      </c>
    </row>
    <row r="884" spans="16:33" x14ac:dyDescent="0.3">
      <c r="P884" s="9">
        <v>877</v>
      </c>
      <c r="Q884" s="9">
        <v>1341000</v>
      </c>
      <c r="R884" s="9"/>
      <c r="S884" s="15">
        <v>245.51263427734375</v>
      </c>
      <c r="T884" s="15">
        <v>173.31954956054688</v>
      </c>
      <c r="U884" s="14">
        <v>50.825127737862722</v>
      </c>
      <c r="V884" s="14" t="s">
        <v>16</v>
      </c>
      <c r="W884" s="14" t="s">
        <v>16</v>
      </c>
      <c r="X884" s="14">
        <v>9.2043508637336</v>
      </c>
      <c r="Y884" s="14">
        <v>6.6780838966369629</v>
      </c>
      <c r="Z884" s="9"/>
      <c r="AA884" s="9">
        <v>13</v>
      </c>
      <c r="AB884" s="9">
        <v>12</v>
      </c>
      <c r="AC884" s="9">
        <v>7.33</v>
      </c>
      <c r="AD884" s="9">
        <v>7.49</v>
      </c>
      <c r="AE884" s="9">
        <v>163.86</v>
      </c>
      <c r="AF884" s="9">
        <v>0.61</v>
      </c>
      <c r="AG884" s="9">
        <v>0.7</v>
      </c>
    </row>
    <row r="885" spans="16:33" x14ac:dyDescent="0.3">
      <c r="P885" s="9">
        <v>878</v>
      </c>
      <c r="Q885" s="9">
        <v>1332000</v>
      </c>
      <c r="R885" s="9"/>
      <c r="S885" s="15">
        <v>252.93763732910156</v>
      </c>
      <c r="T885" s="15">
        <v>187.79676818847656</v>
      </c>
      <c r="U885" s="14">
        <v>52.567005157470703</v>
      </c>
      <c r="V885" s="14" t="s">
        <v>16</v>
      </c>
      <c r="W885" s="14" t="s">
        <v>16</v>
      </c>
      <c r="X885" s="14">
        <v>10.268607062678184</v>
      </c>
      <c r="Y885" s="14">
        <v>6.7484989166259766</v>
      </c>
      <c r="Z885" s="9"/>
      <c r="AA885" s="9">
        <v>18</v>
      </c>
      <c r="AB885" s="9">
        <v>8</v>
      </c>
      <c r="AC885" s="9">
        <v>9.1300000000000008</v>
      </c>
      <c r="AD885" s="9">
        <v>11.01</v>
      </c>
      <c r="AE885" s="9">
        <v>163.86</v>
      </c>
      <c r="AF885" s="9">
        <v>0.92</v>
      </c>
      <c r="AG885" s="9">
        <v>0.8</v>
      </c>
    </row>
    <row r="886" spans="16:33" x14ac:dyDescent="0.3">
      <c r="P886" s="9">
        <v>879</v>
      </c>
      <c r="Q886" s="9">
        <v>1388000</v>
      </c>
      <c r="R886" s="9"/>
      <c r="S886" s="15">
        <v>252.00296020507813</v>
      </c>
      <c r="T886" s="15">
        <v>198.85934448242188</v>
      </c>
      <c r="U886" s="14">
        <v>50.680647713797434</v>
      </c>
      <c r="V886" s="42" t="s">
        <v>16</v>
      </c>
      <c r="W886" s="42" t="s">
        <v>16</v>
      </c>
      <c r="X886" s="14">
        <v>9.2894986367994736</v>
      </c>
      <c r="Y886" s="42">
        <v>6.8685417175292969</v>
      </c>
      <c r="Z886" s="9"/>
      <c r="AA886" s="9">
        <v>19</v>
      </c>
      <c r="AB886" s="9">
        <v>12</v>
      </c>
      <c r="AC886" s="9">
        <v>6.69</v>
      </c>
      <c r="AD886" s="9">
        <v>10.58</v>
      </c>
      <c r="AE886" s="9">
        <v>152.34</v>
      </c>
      <c r="AF886" s="9">
        <v>0.92</v>
      </c>
      <c r="AG886" s="9">
        <v>0.8</v>
      </c>
    </row>
    <row r="887" spans="16:33" x14ac:dyDescent="0.3">
      <c r="P887" s="9">
        <v>880</v>
      </c>
      <c r="Q887" s="9">
        <v>1469000</v>
      </c>
      <c r="R887" s="9"/>
      <c r="S887" s="15">
        <v>262.8399658203125</v>
      </c>
      <c r="T887" s="15">
        <v>206.65060424804688</v>
      </c>
      <c r="U887" s="14">
        <v>49.65750176565988</v>
      </c>
      <c r="V887" s="42" t="s">
        <v>16</v>
      </c>
      <c r="W887" s="42" t="s">
        <v>16</v>
      </c>
      <c r="X887" s="14">
        <v>9.6216384441621834</v>
      </c>
      <c r="Y887" s="42">
        <v>6.4990220069885254</v>
      </c>
      <c r="Z887" s="9"/>
      <c r="AA887" s="9">
        <v>18</v>
      </c>
      <c r="AB887" s="9">
        <v>15</v>
      </c>
      <c r="AC887" s="9">
        <v>7.59</v>
      </c>
      <c r="AD887" s="9">
        <v>8.64</v>
      </c>
      <c r="AE887" s="9">
        <v>158.99</v>
      </c>
      <c r="AF887" s="9">
        <v>0.92</v>
      </c>
      <c r="AG887" s="9">
        <v>0.9</v>
      </c>
    </row>
    <row r="888" spans="16:33" x14ac:dyDescent="0.3">
      <c r="P888" s="9">
        <v>881</v>
      </c>
      <c r="Q888" s="9">
        <v>1394000</v>
      </c>
      <c r="R888" s="9"/>
      <c r="S888" s="15">
        <v>243.32160949707031</v>
      </c>
      <c r="T888" s="15">
        <v>214.23002624511719</v>
      </c>
      <c r="U888" s="14">
        <v>50.705646514892578</v>
      </c>
      <c r="V888" s="42" t="s">
        <v>16</v>
      </c>
      <c r="W888" s="42" t="s">
        <v>16</v>
      </c>
      <c r="X888" s="14">
        <v>9.8185752284142271</v>
      </c>
      <c r="Y888" s="42">
        <v>6.233553409576416</v>
      </c>
      <c r="Z888" s="9"/>
      <c r="AA888" s="9">
        <v>12</v>
      </c>
      <c r="AB888" s="9">
        <v>19</v>
      </c>
      <c r="AC888" s="9">
        <v>5.53</v>
      </c>
      <c r="AD888" s="9">
        <v>9.59</v>
      </c>
      <c r="AE888" s="9">
        <v>173.6</v>
      </c>
      <c r="AF888" s="9">
        <v>1.23</v>
      </c>
      <c r="AG888" s="9">
        <v>1</v>
      </c>
    </row>
    <row r="889" spans="16:33" x14ac:dyDescent="0.3">
      <c r="P889" s="9">
        <v>882</v>
      </c>
      <c r="Q889" s="9">
        <v>1451000</v>
      </c>
      <c r="R889" s="9"/>
      <c r="S889" s="15">
        <v>216.85452270507813</v>
      </c>
      <c r="T889" s="15">
        <v>212.3623046875</v>
      </c>
      <c r="U889" s="14">
        <v>49.652180262974333</v>
      </c>
      <c r="V889" s="14" t="s">
        <v>16</v>
      </c>
      <c r="W889" s="14" t="s">
        <v>16</v>
      </c>
      <c r="X889" s="14">
        <v>9.7651144766038467</v>
      </c>
      <c r="Y889" s="14">
        <v>7.0172314643859863</v>
      </c>
      <c r="Z889" s="9"/>
      <c r="AA889" s="9">
        <v>13</v>
      </c>
      <c r="AB889" s="9">
        <v>12</v>
      </c>
      <c r="AC889" s="9">
        <v>6.94</v>
      </c>
      <c r="AD889" s="9">
        <v>9.33</v>
      </c>
      <c r="AE889" s="9">
        <v>166.96</v>
      </c>
      <c r="AF889" s="9">
        <v>1.53</v>
      </c>
      <c r="AG889" s="9">
        <v>1.1000000000000001</v>
      </c>
    </row>
    <row r="890" spans="16:33" x14ac:dyDescent="0.3">
      <c r="P890" s="9">
        <v>883</v>
      </c>
      <c r="Q890" s="9">
        <v>1351000</v>
      </c>
      <c r="R890" s="9"/>
      <c r="S890" s="15">
        <v>276.6279296875</v>
      </c>
      <c r="T890" s="15">
        <v>212.09434509277344</v>
      </c>
      <c r="U890" s="14">
        <v>47.840897696358816</v>
      </c>
      <c r="V890" s="14" t="s">
        <v>16</v>
      </c>
      <c r="W890" s="14" t="s">
        <v>16</v>
      </c>
      <c r="X890" s="14">
        <v>9.5261346140215473</v>
      </c>
      <c r="Y890" s="14">
        <v>6.5769057273864746</v>
      </c>
      <c r="Z890" s="9"/>
      <c r="AA890" s="9">
        <v>23</v>
      </c>
      <c r="AB890" s="9">
        <v>14</v>
      </c>
      <c r="AC890" s="9">
        <v>5.4</v>
      </c>
      <c r="AD890" s="9">
        <v>8.77</v>
      </c>
      <c r="AE890" s="9">
        <v>161.19999999999999</v>
      </c>
      <c r="AF890" s="9">
        <v>2.15</v>
      </c>
      <c r="AG890" s="9">
        <v>1.3</v>
      </c>
    </row>
    <row r="891" spans="16:33" x14ac:dyDescent="0.3">
      <c r="P891" s="9">
        <v>884</v>
      </c>
      <c r="Q891" s="9">
        <v>1443000</v>
      </c>
      <c r="R891" s="9"/>
      <c r="S891" s="15">
        <v>260.63040161132813</v>
      </c>
      <c r="T891" s="15">
        <v>208.19859313964844</v>
      </c>
      <c r="U891" s="14">
        <v>46.278720310756135</v>
      </c>
      <c r="V891" s="42" t="s">
        <v>16</v>
      </c>
      <c r="W891" s="42" t="s">
        <v>16</v>
      </c>
      <c r="X891" s="14">
        <v>8.6313227684267098</v>
      </c>
      <c r="Y891" s="42">
        <v>6.440706729888916</v>
      </c>
      <c r="Z891" s="9"/>
      <c r="AA891" s="9">
        <v>22</v>
      </c>
      <c r="AB891" s="9">
        <v>15</v>
      </c>
      <c r="AC891" s="9">
        <v>5.14</v>
      </c>
      <c r="AD891" s="9">
        <v>7.56</v>
      </c>
      <c r="AE891" s="9">
        <v>170.5</v>
      </c>
      <c r="AF891" s="9">
        <v>1.84</v>
      </c>
      <c r="AG891" s="9">
        <v>1.2</v>
      </c>
    </row>
    <row r="892" spans="16:33" x14ac:dyDescent="0.3">
      <c r="P892" s="9">
        <v>885</v>
      </c>
      <c r="Q892" s="9">
        <v>1743000</v>
      </c>
      <c r="R892" s="9"/>
      <c r="S892" s="15">
        <v>359.41708374023438</v>
      </c>
      <c r="T892" s="15">
        <v>250.66551208496094</v>
      </c>
      <c r="U892" s="14">
        <v>40.43206378391811</v>
      </c>
      <c r="V892" s="42" t="s">
        <v>16</v>
      </c>
      <c r="W892" s="42" t="s">
        <v>16</v>
      </c>
      <c r="X892" s="14">
        <v>8.5298335552215576</v>
      </c>
      <c r="Y892" s="42">
        <v>7.0169253349304199</v>
      </c>
      <c r="Z892" s="9"/>
      <c r="AA892" s="9">
        <v>19</v>
      </c>
      <c r="AB892" s="9">
        <v>14</v>
      </c>
      <c r="AC892" s="9">
        <v>9.1300000000000008</v>
      </c>
      <c r="AD892" s="9">
        <v>4.34</v>
      </c>
      <c r="AE892" s="9">
        <v>131.97</v>
      </c>
      <c r="AF892" s="9">
        <v>2.15</v>
      </c>
      <c r="AG892" s="9">
        <v>1.3</v>
      </c>
    </row>
    <row r="893" spans="16:33" x14ac:dyDescent="0.3">
      <c r="P893" s="9">
        <v>886</v>
      </c>
      <c r="Q893" s="9">
        <v>2330000</v>
      </c>
      <c r="R893" s="9"/>
      <c r="S893" s="15">
        <v>544.95111083984375</v>
      </c>
      <c r="T893" s="15">
        <v>300.27685546875</v>
      </c>
      <c r="U893" s="14">
        <v>26.139618464878627</v>
      </c>
      <c r="V893" s="42" t="s">
        <v>16</v>
      </c>
      <c r="W893" s="42" t="s">
        <v>16</v>
      </c>
      <c r="X893" s="14">
        <v>6.60778034117914</v>
      </c>
      <c r="Y893" s="42">
        <v>7.2144207954406738</v>
      </c>
      <c r="Z893" s="9"/>
      <c r="AA893" s="9">
        <v>28</v>
      </c>
      <c r="AB893" s="9">
        <v>22</v>
      </c>
      <c r="AC893" s="9">
        <v>8.49</v>
      </c>
      <c r="AD893" s="9">
        <v>2</v>
      </c>
      <c r="AE893" s="9">
        <v>84.14</v>
      </c>
      <c r="AF893" s="9">
        <v>1.23</v>
      </c>
      <c r="AG893" s="9">
        <v>1.2</v>
      </c>
    </row>
    <row r="894" spans="16:33" x14ac:dyDescent="0.3">
      <c r="P894" s="9">
        <v>887</v>
      </c>
      <c r="Q894" s="9">
        <v>2025000</v>
      </c>
      <c r="R894" s="9"/>
      <c r="S894" s="15">
        <v>243.70137023925781</v>
      </c>
      <c r="T894" s="15">
        <v>164.40029907226563</v>
      </c>
      <c r="U894" s="14">
        <v>25.369113922119141</v>
      </c>
      <c r="V894" s="14" t="s">
        <v>16</v>
      </c>
      <c r="W894" s="14" t="s">
        <v>16</v>
      </c>
      <c r="X894" s="14">
        <v>4.8719180591644777</v>
      </c>
      <c r="Y894" s="14">
        <v>4.5904712677001953</v>
      </c>
      <c r="Z894" s="9"/>
      <c r="AA894" s="9">
        <v>28</v>
      </c>
      <c r="AB894" s="9">
        <v>13</v>
      </c>
      <c r="AC894" s="9">
        <v>4.1100000000000003</v>
      </c>
      <c r="AD894" s="9">
        <v>1.63</v>
      </c>
      <c r="AE894" s="9">
        <v>85.03</v>
      </c>
      <c r="AF894" s="9">
        <v>1.23</v>
      </c>
      <c r="AG894" s="9">
        <v>1.1000000000000001</v>
      </c>
    </row>
    <row r="895" spans="16:33" x14ac:dyDescent="0.3">
      <c r="P895" s="9">
        <v>888</v>
      </c>
      <c r="Q895" s="9">
        <v>2381000</v>
      </c>
      <c r="R895" s="9"/>
      <c r="S895" s="15">
        <v>257.93783569335938</v>
      </c>
      <c r="T895" s="15">
        <v>155.20243835449219</v>
      </c>
      <c r="U895" s="14">
        <v>27.491174697875977</v>
      </c>
      <c r="V895" s="14" t="s">
        <v>16</v>
      </c>
      <c r="W895" s="14" t="s">
        <v>16</v>
      </c>
      <c r="X895" s="14">
        <v>5.5748191764277797</v>
      </c>
      <c r="Y895" s="14">
        <v>4.7912225723266602</v>
      </c>
      <c r="Z895" s="9"/>
      <c r="AA895" s="9">
        <v>11</v>
      </c>
      <c r="AB895" s="9">
        <v>10</v>
      </c>
      <c r="AC895" s="9">
        <v>8.8699999999999992</v>
      </c>
      <c r="AD895" s="9">
        <v>3.35</v>
      </c>
      <c r="AE895" s="9">
        <v>88.13</v>
      </c>
      <c r="AF895" s="9">
        <v>0.92</v>
      </c>
      <c r="AG895" s="9">
        <v>0.8</v>
      </c>
    </row>
    <row r="896" spans="16:33" x14ac:dyDescent="0.3">
      <c r="P896" s="9">
        <v>889</v>
      </c>
      <c r="Q896" s="9">
        <v>1638000</v>
      </c>
      <c r="R896" s="9"/>
      <c r="S896" s="15">
        <v>213.12397766113281</v>
      </c>
      <c r="T896" s="15">
        <v>162.2554931640625</v>
      </c>
      <c r="U896" s="14">
        <v>38.406525748116628</v>
      </c>
      <c r="V896" s="14" t="s">
        <v>16</v>
      </c>
      <c r="W896" s="14" t="s">
        <v>16</v>
      </c>
      <c r="X896" s="14">
        <v>7.4080674109920377</v>
      </c>
      <c r="Y896" s="14">
        <v>4.9672122001647949</v>
      </c>
      <c r="Z896" s="9"/>
      <c r="AA896" s="9">
        <v>16</v>
      </c>
      <c r="AB896" s="9">
        <v>16</v>
      </c>
      <c r="AC896" s="9">
        <v>4.37</v>
      </c>
      <c r="AD896" s="9">
        <v>3.52</v>
      </c>
      <c r="AE896" s="9">
        <v>98.31</v>
      </c>
      <c r="AF896" s="9">
        <v>0.92</v>
      </c>
      <c r="AG896" s="9">
        <v>0.7</v>
      </c>
    </row>
    <row r="897" spans="16:33" x14ac:dyDescent="0.3">
      <c r="P897" s="9">
        <v>890</v>
      </c>
      <c r="Q897" s="9">
        <v>1455000</v>
      </c>
      <c r="R897" s="9"/>
      <c r="S897" s="15">
        <v>210.76771545410156</v>
      </c>
      <c r="T897" s="15">
        <v>170.26315307617188</v>
      </c>
      <c r="U897" s="14">
        <v>45.583491734095979</v>
      </c>
      <c r="V897" s="42" t="s">
        <v>16</v>
      </c>
      <c r="W897" s="42" t="s">
        <v>16</v>
      </c>
      <c r="X897" s="14">
        <v>9.1068816184997559</v>
      </c>
      <c r="Y897" s="42">
        <v>5.7444906234741211</v>
      </c>
      <c r="Z897" s="9"/>
      <c r="AA897" s="9">
        <v>10</v>
      </c>
      <c r="AB897" s="9">
        <v>10</v>
      </c>
      <c r="AC897" s="9">
        <v>6.3</v>
      </c>
      <c r="AD897" s="9">
        <v>3.94</v>
      </c>
      <c r="AE897" s="9">
        <v>117.36</v>
      </c>
      <c r="AF897" s="9">
        <v>1.23</v>
      </c>
      <c r="AG897" s="9">
        <v>0.7</v>
      </c>
    </row>
    <row r="898" spans="16:33" x14ac:dyDescent="0.3">
      <c r="P898" s="43">
        <v>891</v>
      </c>
      <c r="Q898" s="43">
        <v>1683000</v>
      </c>
      <c r="R898" s="43"/>
      <c r="S898" s="15">
        <v>271.37612915039063</v>
      </c>
      <c r="T898" s="15">
        <v>166.38621520996094</v>
      </c>
      <c r="U898" s="42">
        <v>40.782964161464143</v>
      </c>
      <c r="V898" s="42" t="s">
        <v>16</v>
      </c>
      <c r="W898" s="42" t="s">
        <v>16</v>
      </c>
      <c r="X898" s="42">
        <v>8.4713927776582771</v>
      </c>
      <c r="Y898" s="42">
        <v>5.890315055847168</v>
      </c>
      <c r="Z898" s="43"/>
      <c r="AA898" s="43">
        <v>22</v>
      </c>
      <c r="AB898" s="43">
        <v>12</v>
      </c>
      <c r="AC898" s="43">
        <v>10.67</v>
      </c>
      <c r="AD898" s="43">
        <v>4.8600000000000003</v>
      </c>
      <c r="AE898" s="43">
        <v>130.63999999999999</v>
      </c>
      <c r="AF898" s="9">
        <v>0.92</v>
      </c>
      <c r="AG898" s="9">
        <v>0.9</v>
      </c>
    </row>
    <row r="899" spans="16:33" x14ac:dyDescent="0.3">
      <c r="P899" s="9">
        <v>892</v>
      </c>
      <c r="Q899" s="9">
        <v>1322000</v>
      </c>
      <c r="R899" s="9"/>
      <c r="S899" s="15">
        <v>202.75332641601563</v>
      </c>
      <c r="T899" s="15">
        <v>153.981201171875</v>
      </c>
      <c r="U899" s="14">
        <v>44.670969281877788</v>
      </c>
      <c r="V899" s="42" t="s">
        <v>16</v>
      </c>
      <c r="W899" s="42" t="s">
        <v>16</v>
      </c>
      <c r="X899" s="14">
        <v>8.0579739232217111</v>
      </c>
      <c r="Y899" s="42">
        <v>5.6846518516540527</v>
      </c>
      <c r="Z899" s="9"/>
      <c r="AA899" s="9">
        <v>15</v>
      </c>
      <c r="AB899" s="9">
        <v>10</v>
      </c>
      <c r="AC899" s="9">
        <v>2.57</v>
      </c>
      <c r="AD899" s="9">
        <v>4.53</v>
      </c>
      <c r="AE899" s="9">
        <v>122.23</v>
      </c>
      <c r="AF899" s="9">
        <v>0.92</v>
      </c>
      <c r="AG899" s="9">
        <v>0.7</v>
      </c>
    </row>
    <row r="900" spans="16:33" x14ac:dyDescent="0.3">
      <c r="P900" s="9">
        <v>893</v>
      </c>
      <c r="Q900" s="9">
        <v>1365000</v>
      </c>
      <c r="R900" s="9"/>
      <c r="S900" s="15">
        <v>208.22041320800781</v>
      </c>
      <c r="T900" s="15">
        <v>169.5599365234375</v>
      </c>
      <c r="U900" s="14">
        <v>46.621552603585378</v>
      </c>
      <c r="V900" s="14" t="s">
        <v>16</v>
      </c>
      <c r="W900" s="14" t="s">
        <v>16</v>
      </c>
      <c r="X900" s="14">
        <v>9.1782590650743057</v>
      </c>
      <c r="Y900" s="14">
        <v>5.8343262672424316</v>
      </c>
      <c r="Z900" s="9"/>
      <c r="AA900" s="9">
        <v>13</v>
      </c>
      <c r="AB900" s="9">
        <v>9</v>
      </c>
      <c r="AC900" s="9">
        <v>3.47</v>
      </c>
      <c r="AD900" s="9">
        <v>5.03</v>
      </c>
      <c r="AE900" s="9">
        <v>134.19</v>
      </c>
      <c r="AF900" s="9">
        <v>0.92</v>
      </c>
      <c r="AG900" s="9">
        <v>0.7</v>
      </c>
    </row>
    <row r="901" spans="16:33" x14ac:dyDescent="0.3">
      <c r="P901" s="43">
        <v>894</v>
      </c>
      <c r="Q901" s="43">
        <v>1839000</v>
      </c>
      <c r="R901" s="43"/>
      <c r="S901" s="15">
        <v>319.60848999023438</v>
      </c>
      <c r="T901" s="15">
        <v>200.39422607421875</v>
      </c>
      <c r="U901" s="42">
        <v>37.192656653267996</v>
      </c>
      <c r="V901" s="42" t="s">
        <v>16</v>
      </c>
      <c r="W901" s="42" t="s">
        <v>16</v>
      </c>
      <c r="X901" s="42">
        <v>8.4644970201676895</v>
      </c>
      <c r="Y901" s="42">
        <v>6.2611203193664551</v>
      </c>
      <c r="Z901" s="43"/>
      <c r="AA901" s="43">
        <v>24</v>
      </c>
      <c r="AB901" s="43">
        <v>15</v>
      </c>
      <c r="AC901" s="43">
        <v>12.09</v>
      </c>
      <c r="AD901" s="43">
        <v>4.04</v>
      </c>
      <c r="AE901" s="43">
        <v>108.5</v>
      </c>
      <c r="AF901" s="9">
        <v>0.92</v>
      </c>
      <c r="AG901" s="9">
        <v>0.8</v>
      </c>
    </row>
    <row r="902" spans="16:33" x14ac:dyDescent="0.3">
      <c r="P902" s="9">
        <v>895</v>
      </c>
      <c r="Q902" s="9">
        <v>1855000</v>
      </c>
      <c r="R902" s="9"/>
      <c r="S902" s="15">
        <v>204.01078796386719</v>
      </c>
      <c r="T902" s="15">
        <v>135.13261413574219</v>
      </c>
      <c r="U902" s="14">
        <v>30.073030471801758</v>
      </c>
      <c r="V902" s="42" t="s">
        <v>16</v>
      </c>
      <c r="W902" s="42" t="s">
        <v>16</v>
      </c>
      <c r="X902" s="14">
        <v>6.6487610724664501</v>
      </c>
      <c r="Y902" s="42">
        <v>4.5995683670043945</v>
      </c>
      <c r="Z902" s="9"/>
      <c r="AA902" s="9">
        <v>20</v>
      </c>
      <c r="AB902" s="9">
        <v>10</v>
      </c>
      <c r="AC902" s="9">
        <v>16.07</v>
      </c>
      <c r="AD902" s="9">
        <v>2</v>
      </c>
      <c r="AE902" s="9">
        <v>63.77</v>
      </c>
      <c r="AF902" s="9">
        <v>0.31</v>
      </c>
      <c r="AG902" s="9">
        <v>0.7</v>
      </c>
    </row>
    <row r="903" spans="16:33" x14ac:dyDescent="0.3">
      <c r="P903" s="9">
        <v>896</v>
      </c>
      <c r="Q903" s="9">
        <v>1500000</v>
      </c>
      <c r="R903" s="9"/>
      <c r="S903" s="15">
        <v>194.41896057128906</v>
      </c>
      <c r="T903" s="15">
        <v>150.76510620117188</v>
      </c>
      <c r="U903" s="14">
        <v>42.283394949776785</v>
      </c>
      <c r="V903" s="42" t="s">
        <v>16</v>
      </c>
      <c r="W903" s="42" t="s">
        <v>16</v>
      </c>
      <c r="X903" s="14">
        <v>8.8294271115333807</v>
      </c>
      <c r="Y903" s="42">
        <v>5.4387359619140625</v>
      </c>
      <c r="Z903" s="9"/>
      <c r="AA903" s="9">
        <v>16</v>
      </c>
      <c r="AB903" s="9">
        <v>11</v>
      </c>
      <c r="AC903" s="9">
        <v>8.36</v>
      </c>
      <c r="AD903" s="9">
        <v>3.71</v>
      </c>
      <c r="AE903" s="9">
        <v>105.4</v>
      </c>
      <c r="AF903" s="9">
        <v>0.92</v>
      </c>
      <c r="AG903" s="9">
        <v>0.9</v>
      </c>
    </row>
    <row r="904" spans="16:33" x14ac:dyDescent="0.3">
      <c r="P904" s="9">
        <v>897</v>
      </c>
      <c r="Q904" s="9">
        <v>1557000</v>
      </c>
      <c r="R904" s="9"/>
      <c r="S904" s="15">
        <v>231.02471923828125</v>
      </c>
      <c r="T904" s="15">
        <v>177.70608520507813</v>
      </c>
      <c r="U904" s="14">
        <v>45.577238355364116</v>
      </c>
      <c r="V904" s="42" t="s">
        <v>16</v>
      </c>
      <c r="W904" s="42" t="s">
        <v>16</v>
      </c>
      <c r="X904" s="14">
        <v>9.5927336908155869</v>
      </c>
      <c r="Y904" s="42">
        <v>6.0116229057312012</v>
      </c>
      <c r="Z904" s="9"/>
      <c r="AA904" s="9">
        <v>16</v>
      </c>
      <c r="AB904" s="9">
        <v>8</v>
      </c>
      <c r="AC904" s="9">
        <v>3.99</v>
      </c>
      <c r="AD904" s="9">
        <v>5.78</v>
      </c>
      <c r="AE904" s="9">
        <v>131.09</v>
      </c>
      <c r="AF904" s="9">
        <v>1.23</v>
      </c>
      <c r="AG904" s="9">
        <v>0.9</v>
      </c>
    </row>
    <row r="905" spans="16:33" x14ac:dyDescent="0.3">
      <c r="P905" s="43">
        <v>898</v>
      </c>
      <c r="Q905" s="43">
        <v>1467000</v>
      </c>
      <c r="R905" s="43"/>
      <c r="S905" s="15">
        <v>246.17800903320313</v>
      </c>
      <c r="T905" s="15">
        <v>178.67176818847656</v>
      </c>
      <c r="U905" s="42">
        <v>48.419926234654021</v>
      </c>
      <c r="V905" s="42" t="s">
        <v>16</v>
      </c>
      <c r="W905" s="42" t="s">
        <v>16</v>
      </c>
      <c r="X905" s="42">
        <v>9.2800704894527311</v>
      </c>
      <c r="Y905" s="42">
        <v>6.2150206565856934</v>
      </c>
      <c r="Z905" s="43"/>
      <c r="AA905" s="43">
        <v>13</v>
      </c>
      <c r="AB905" s="43">
        <v>7</v>
      </c>
      <c r="AC905" s="43">
        <v>4.1100000000000003</v>
      </c>
      <c r="AD905" s="43">
        <v>4.34</v>
      </c>
      <c r="AE905" s="43">
        <v>137.72999999999999</v>
      </c>
      <c r="AF905" s="9">
        <v>0.92</v>
      </c>
      <c r="AG905" s="9">
        <v>0.7</v>
      </c>
    </row>
    <row r="906" spans="16:33" x14ac:dyDescent="0.3">
      <c r="P906" s="9">
        <v>899</v>
      </c>
      <c r="Q906" s="9">
        <v>1644000</v>
      </c>
      <c r="R906" s="9"/>
      <c r="S906" s="15">
        <v>254.62651062011719</v>
      </c>
      <c r="T906" s="15">
        <v>172.33576965332031</v>
      </c>
      <c r="U906" s="14">
        <v>39.320492608206614</v>
      </c>
      <c r="V906" s="42" t="s">
        <v>16</v>
      </c>
      <c r="W906" s="42" t="s">
        <v>16</v>
      </c>
      <c r="X906" s="14">
        <v>8.2076464929888324</v>
      </c>
      <c r="Y906" s="42">
        <v>5.7628345489501953</v>
      </c>
      <c r="Z906" s="9"/>
      <c r="AA906" s="9">
        <v>13</v>
      </c>
      <c r="AB906" s="9">
        <v>17</v>
      </c>
      <c r="AC906" s="9">
        <v>5.79</v>
      </c>
      <c r="AD906" s="9">
        <v>5.72</v>
      </c>
      <c r="AE906" s="9">
        <v>126.66</v>
      </c>
      <c r="AF906" s="9">
        <v>1.23</v>
      </c>
      <c r="AG906" s="9">
        <v>1</v>
      </c>
    </row>
    <row r="907" spans="16:33" x14ac:dyDescent="0.3">
      <c r="P907" s="9">
        <v>900</v>
      </c>
      <c r="Q907" s="9">
        <v>1386000</v>
      </c>
      <c r="R907" s="9"/>
      <c r="S907" s="15">
        <v>205.90547180175781</v>
      </c>
      <c r="T907" s="15">
        <v>171.68833923339844</v>
      </c>
      <c r="U907" s="14">
        <v>44.598140716552734</v>
      </c>
      <c r="V907" s="42" t="s">
        <v>16</v>
      </c>
      <c r="W907" s="42" t="s">
        <v>16</v>
      </c>
      <c r="X907" s="14">
        <v>8.5648018698538504</v>
      </c>
      <c r="Y907" s="42">
        <v>5.8422451019287109</v>
      </c>
      <c r="Z907" s="9"/>
      <c r="AA907" s="9">
        <v>13</v>
      </c>
      <c r="AB907" s="9">
        <v>14</v>
      </c>
      <c r="AC907" s="9">
        <v>3.21</v>
      </c>
      <c r="AD907" s="9">
        <v>5.13</v>
      </c>
      <c r="AE907" s="9">
        <v>126.66</v>
      </c>
      <c r="AF907" s="9">
        <v>1.23</v>
      </c>
      <c r="AG907" s="9">
        <v>0.9</v>
      </c>
    </row>
    <row r="908" spans="16:33" x14ac:dyDescent="0.3">
      <c r="P908" s="9">
        <v>901</v>
      </c>
      <c r="Q908" s="9">
        <v>2223000</v>
      </c>
      <c r="R908" s="9"/>
      <c r="S908" s="15">
        <v>263.17678833007813</v>
      </c>
      <c r="T908" s="15">
        <v>179.02070617675781</v>
      </c>
      <c r="U908" s="14">
        <v>28.706073760986328</v>
      </c>
      <c r="V908" s="42" t="s">
        <v>16</v>
      </c>
      <c r="W908" s="42" t="s">
        <v>16</v>
      </c>
      <c r="X908" s="14">
        <v>6.7342149826788136</v>
      </c>
      <c r="Y908" s="42">
        <v>5.5401706695556641</v>
      </c>
      <c r="Z908" s="9"/>
      <c r="AA908" s="9">
        <v>26</v>
      </c>
      <c r="AB908" s="9">
        <v>12</v>
      </c>
      <c r="AC908" s="9">
        <v>8.8699999999999992</v>
      </c>
      <c r="AD908" s="9">
        <v>2.76</v>
      </c>
      <c r="AE908" s="9">
        <v>86.8</v>
      </c>
      <c r="AF908" s="9">
        <v>0.92</v>
      </c>
      <c r="AG908" s="9">
        <v>0.9</v>
      </c>
    </row>
    <row r="909" spans="16:33" x14ac:dyDescent="0.3">
      <c r="P909" s="9">
        <v>902</v>
      </c>
      <c r="Q909" s="9">
        <v>2093000</v>
      </c>
      <c r="R909" s="9"/>
      <c r="S909" s="15">
        <v>193.04441833496094</v>
      </c>
      <c r="T909" s="15">
        <v>126.88867950439453</v>
      </c>
      <c r="U909" s="14">
        <v>28.142337799072266</v>
      </c>
      <c r="V909" s="42" t="s">
        <v>16</v>
      </c>
      <c r="W909" s="42" t="s">
        <v>16</v>
      </c>
      <c r="X909" s="14">
        <v>6.0843753237878122</v>
      </c>
      <c r="Y909" s="42">
        <v>4.3753466606140137</v>
      </c>
      <c r="Z909" s="9"/>
      <c r="AA909" s="9">
        <v>21</v>
      </c>
      <c r="AB909" s="9">
        <v>11</v>
      </c>
      <c r="AC909" s="9">
        <v>4.63</v>
      </c>
      <c r="AD909" s="9">
        <v>2.5</v>
      </c>
      <c r="AE909" s="9">
        <v>89.9</v>
      </c>
      <c r="AF909" s="9">
        <v>0.31</v>
      </c>
      <c r="AG909" s="9">
        <v>0.6</v>
      </c>
    </row>
    <row r="910" spans="16:33" x14ac:dyDescent="0.3">
      <c r="P910" s="9">
        <v>903</v>
      </c>
      <c r="Q910" s="9">
        <v>2234000</v>
      </c>
      <c r="R910" s="9"/>
      <c r="S910" s="15">
        <v>238.86927795410156</v>
      </c>
      <c r="T910" s="15">
        <v>152.14010620117188</v>
      </c>
      <c r="U910" s="14">
        <v>27.024113518851145</v>
      </c>
      <c r="V910" s="42" t="s">
        <v>16</v>
      </c>
      <c r="W910" s="42" t="s">
        <v>16</v>
      </c>
      <c r="X910" s="14">
        <v>5.8899340321940761</v>
      </c>
      <c r="Y910" s="42">
        <v>4.8935985565185547</v>
      </c>
      <c r="Z910" s="9"/>
      <c r="AA910" s="9">
        <v>15</v>
      </c>
      <c r="AB910" s="9">
        <v>10</v>
      </c>
      <c r="AC910" s="9">
        <v>6.94</v>
      </c>
      <c r="AD910" s="9">
        <v>2.5</v>
      </c>
      <c r="AE910" s="9">
        <v>92.11</v>
      </c>
      <c r="AF910" s="9">
        <v>0.92</v>
      </c>
      <c r="AG910" s="9">
        <v>0.8</v>
      </c>
    </row>
    <row r="911" spans="16:33" x14ac:dyDescent="0.3">
      <c r="P911" s="9">
        <v>904</v>
      </c>
      <c r="Q911" s="9">
        <v>1574000</v>
      </c>
      <c r="R911" s="9"/>
      <c r="S911" s="15">
        <v>186.52859497070313</v>
      </c>
      <c r="T911" s="15">
        <v>157.53176879882813</v>
      </c>
      <c r="U911" s="14">
        <v>39.147060666765483</v>
      </c>
      <c r="V911" s="42" t="s">
        <v>16</v>
      </c>
      <c r="W911" s="42" t="s">
        <v>16</v>
      </c>
      <c r="X911" s="14">
        <v>7.9032972166615147</v>
      </c>
      <c r="Y911" s="42">
        <v>5.2297329902648926</v>
      </c>
      <c r="Z911" s="9"/>
      <c r="AA911" s="9">
        <v>7</v>
      </c>
      <c r="AB911" s="9">
        <v>10</v>
      </c>
      <c r="AC911" s="9">
        <v>3.6</v>
      </c>
      <c r="AD911" s="9">
        <v>2.69</v>
      </c>
      <c r="AE911" s="9">
        <v>102.74</v>
      </c>
      <c r="AF911" s="9">
        <v>0.61</v>
      </c>
      <c r="AG911" s="9">
        <v>0.6</v>
      </c>
    </row>
    <row r="912" spans="16:33" x14ac:dyDescent="0.3">
      <c r="P912" s="9">
        <v>905</v>
      </c>
      <c r="Q912" s="9">
        <v>1475000</v>
      </c>
      <c r="R912" s="9"/>
      <c r="S912" s="15">
        <v>200.58981323242188</v>
      </c>
      <c r="T912" s="15">
        <v>154.37294006347656</v>
      </c>
      <c r="U912" s="14">
        <v>44.261429377964568</v>
      </c>
      <c r="V912" s="42" t="s">
        <v>16</v>
      </c>
      <c r="W912" s="42" t="s">
        <v>16</v>
      </c>
      <c r="X912" s="14">
        <v>8.6267117146522772</v>
      </c>
      <c r="Y912" s="42">
        <v>5.842376708984375</v>
      </c>
      <c r="Z912" s="9"/>
      <c r="AA912" s="9">
        <v>10</v>
      </c>
      <c r="AB912" s="9">
        <v>10</v>
      </c>
      <c r="AC912" s="9">
        <v>4.8899999999999997</v>
      </c>
      <c r="AD912" s="9">
        <v>3.15</v>
      </c>
      <c r="AE912" s="9">
        <v>124.89</v>
      </c>
      <c r="AF912" s="9">
        <v>0.92</v>
      </c>
      <c r="AG912" s="9">
        <v>0.6</v>
      </c>
    </row>
    <row r="913" spans="16:33" x14ac:dyDescent="0.3">
      <c r="P913" s="9">
        <v>906</v>
      </c>
      <c r="Q913" s="9">
        <v>1377000</v>
      </c>
      <c r="R913" s="9"/>
      <c r="S913" s="15">
        <v>204.48637390136719</v>
      </c>
      <c r="T913" s="15">
        <v>176.26380920410156</v>
      </c>
      <c r="U913" s="14">
        <v>43.433271135602681</v>
      </c>
      <c r="V913" s="42" t="s">
        <v>16</v>
      </c>
      <c r="W913" s="42" t="s">
        <v>16</v>
      </c>
      <c r="X913" s="14">
        <v>8.9582334026213619</v>
      </c>
      <c r="Y913" s="42">
        <v>5.7013263702392578</v>
      </c>
      <c r="Z913" s="9"/>
      <c r="AA913" s="9">
        <v>9</v>
      </c>
      <c r="AB913" s="9">
        <v>9</v>
      </c>
      <c r="AC913" s="9">
        <v>3.21</v>
      </c>
      <c r="AD913" s="9">
        <v>3.52</v>
      </c>
      <c r="AE913" s="9">
        <v>149.69</v>
      </c>
      <c r="AF913" s="9">
        <v>1.23</v>
      </c>
      <c r="AG913" s="9">
        <v>0.6</v>
      </c>
    </row>
    <row r="914" spans="16:33" x14ac:dyDescent="0.3">
      <c r="P914" s="9">
        <v>907</v>
      </c>
      <c r="Q914" s="9">
        <v>1407000</v>
      </c>
      <c r="R914" s="9"/>
      <c r="S914" s="15">
        <v>202.44650268554688</v>
      </c>
      <c r="T914" s="15">
        <v>164.5499267578125</v>
      </c>
      <c r="U914" s="14">
        <v>42.146026611328125</v>
      </c>
      <c r="V914" s="42" t="s">
        <v>16</v>
      </c>
      <c r="W914" s="42" t="s">
        <v>16</v>
      </c>
      <c r="X914" s="14">
        <v>8.7098261233299006</v>
      </c>
      <c r="Y914" s="42">
        <v>6.0552067756652832</v>
      </c>
      <c r="Z914" s="9"/>
      <c r="AA914" s="9">
        <v>16</v>
      </c>
      <c r="AB914" s="9">
        <v>8</v>
      </c>
      <c r="AC914" s="9">
        <v>2.83</v>
      </c>
      <c r="AD914" s="9">
        <v>3.75</v>
      </c>
      <c r="AE914" s="9">
        <v>149.24</v>
      </c>
      <c r="AF914" s="9">
        <v>4.29</v>
      </c>
      <c r="AG914" s="9">
        <v>2.5</v>
      </c>
    </row>
    <row r="915" spans="16:33" x14ac:dyDescent="0.3">
      <c r="P915" s="9">
        <v>908</v>
      </c>
      <c r="Q915" s="9">
        <v>1645000</v>
      </c>
      <c r="R915" s="9"/>
      <c r="S915" s="15">
        <v>233.99250793457031</v>
      </c>
      <c r="T915" s="15">
        <v>197.63914489746094</v>
      </c>
      <c r="U915" s="14">
        <v>42.522166115897043</v>
      </c>
      <c r="V915" s="42" t="s">
        <v>16</v>
      </c>
      <c r="W915" s="42" t="s">
        <v>16</v>
      </c>
      <c r="X915" s="14">
        <v>8.8880549323174254</v>
      </c>
      <c r="Y915" s="42">
        <v>6.0095062255859375</v>
      </c>
      <c r="Z915" s="9"/>
      <c r="AA915" s="9">
        <v>18</v>
      </c>
      <c r="AB915" s="9">
        <v>12</v>
      </c>
      <c r="AC915" s="9">
        <v>3.73</v>
      </c>
      <c r="AD915" s="9">
        <v>2.76</v>
      </c>
      <c r="AE915" s="9">
        <v>135.51</v>
      </c>
      <c r="AF915" s="9">
        <v>2.4500000000000002</v>
      </c>
      <c r="AG915" s="9">
        <v>1.4</v>
      </c>
    </row>
    <row r="916" spans="16:33" x14ac:dyDescent="0.3">
      <c r="P916" s="9">
        <v>909</v>
      </c>
      <c r="Q916" s="9">
        <v>1687000</v>
      </c>
      <c r="R916" s="9"/>
      <c r="S916" s="15">
        <v>223.84303283691406</v>
      </c>
      <c r="T916" s="15">
        <v>153.57847595214844</v>
      </c>
      <c r="U916" s="14">
        <v>39.194431849888396</v>
      </c>
      <c r="V916" s="42" t="s">
        <v>16</v>
      </c>
      <c r="W916" s="42" t="s">
        <v>16</v>
      </c>
      <c r="X916" s="14">
        <v>8.1632500310097971</v>
      </c>
      <c r="Y916" s="42">
        <v>5.9291772842407227</v>
      </c>
      <c r="Z916" s="9"/>
      <c r="AA916" s="9">
        <v>13</v>
      </c>
      <c r="AB916" s="9">
        <v>9</v>
      </c>
      <c r="AC916" s="9">
        <v>4.5</v>
      </c>
      <c r="AD916" s="9">
        <v>2.86</v>
      </c>
      <c r="AE916" s="9">
        <v>123.56</v>
      </c>
      <c r="AF916" s="9">
        <v>0.92</v>
      </c>
      <c r="AG916" s="9">
        <v>0.7</v>
      </c>
    </row>
    <row r="917" spans="16:33" x14ac:dyDescent="0.3">
      <c r="P917" s="9">
        <v>910</v>
      </c>
      <c r="Q917" s="9">
        <v>1476000</v>
      </c>
      <c r="R917" s="9"/>
      <c r="S917" s="15">
        <v>233.29609680175781</v>
      </c>
      <c r="T917" s="15">
        <v>200.21788024902344</v>
      </c>
      <c r="U917" s="14">
        <v>40.935992922101704</v>
      </c>
      <c r="V917" s="42" t="s">
        <v>16</v>
      </c>
      <c r="W917" s="42" t="s">
        <v>16</v>
      </c>
      <c r="X917" s="14">
        <v>9.2106686868975238</v>
      </c>
      <c r="Y917" s="42">
        <v>6.2069835662841797</v>
      </c>
      <c r="Z917" s="9"/>
      <c r="AA917" s="9">
        <v>14</v>
      </c>
      <c r="AB917" s="9">
        <v>9</v>
      </c>
      <c r="AC917" s="9">
        <v>2.44</v>
      </c>
      <c r="AD917" s="9">
        <v>2.56</v>
      </c>
      <c r="AE917" s="9">
        <v>123.11</v>
      </c>
      <c r="AF917" s="9">
        <v>0.92</v>
      </c>
      <c r="AG917" s="9">
        <v>0.5</v>
      </c>
    </row>
    <row r="918" spans="16:33" x14ac:dyDescent="0.3">
      <c r="P918" s="9">
        <v>911</v>
      </c>
      <c r="Q918" s="9">
        <v>1488000</v>
      </c>
      <c r="R918" s="9"/>
      <c r="S918" s="15">
        <v>205.03713989257813</v>
      </c>
      <c r="T918" s="15">
        <v>172.37483215332031</v>
      </c>
      <c r="U918" s="14">
        <v>43.993181501116069</v>
      </c>
      <c r="V918" s="42" t="s">
        <v>16</v>
      </c>
      <c r="W918" s="42" t="s">
        <v>16</v>
      </c>
      <c r="X918" s="14">
        <v>9.2730066853184852</v>
      </c>
      <c r="Y918" s="42">
        <v>6.1922969818115234</v>
      </c>
      <c r="Z918" s="9"/>
      <c r="AA918" s="9">
        <v>16</v>
      </c>
      <c r="AB918" s="9">
        <v>14</v>
      </c>
      <c r="AC918" s="9">
        <v>4.5</v>
      </c>
      <c r="AD918" s="9">
        <v>2.79</v>
      </c>
      <c r="AE918" s="9">
        <v>132.41</v>
      </c>
      <c r="AF918" s="9">
        <v>0.92</v>
      </c>
      <c r="AG918" s="9">
        <v>0.7</v>
      </c>
    </row>
    <row r="919" spans="16:33" x14ac:dyDescent="0.3">
      <c r="P919" s="9">
        <v>912</v>
      </c>
      <c r="Q919" s="9">
        <v>1431000</v>
      </c>
      <c r="R919" s="9"/>
      <c r="S919" s="15">
        <v>223.69464111328125</v>
      </c>
      <c r="T919" s="15">
        <v>158.11940002441406</v>
      </c>
      <c r="U919" s="14">
        <v>47.238837105887278</v>
      </c>
      <c r="V919" s="42" t="s">
        <v>16</v>
      </c>
      <c r="W919" s="42" t="s">
        <v>16</v>
      </c>
      <c r="X919" s="14">
        <v>9.7898209864093406</v>
      </c>
      <c r="Y919" s="42">
        <v>6.318089485168457</v>
      </c>
      <c r="Z919" s="9"/>
      <c r="AA919" s="9">
        <v>16</v>
      </c>
      <c r="AB919" s="9">
        <v>10</v>
      </c>
      <c r="AC919" s="9">
        <v>3.73</v>
      </c>
      <c r="AD919" s="9">
        <v>2.96</v>
      </c>
      <c r="AE919" s="9">
        <v>148.36000000000001</v>
      </c>
      <c r="AF919" s="9">
        <v>0.92</v>
      </c>
      <c r="AG919" s="9">
        <v>0.8</v>
      </c>
    </row>
    <row r="920" spans="16:33" x14ac:dyDescent="0.3">
      <c r="P920" s="9">
        <v>913</v>
      </c>
      <c r="Q920" s="9">
        <v>1421000</v>
      </c>
      <c r="R920" s="9"/>
      <c r="S920" s="15">
        <v>199.72073364257813</v>
      </c>
      <c r="T920" s="15">
        <v>172.2239990234375</v>
      </c>
      <c r="U920" s="14">
        <v>44.032957894461497</v>
      </c>
      <c r="V920" s="42" t="s">
        <v>16</v>
      </c>
      <c r="W920" s="42" t="s">
        <v>16</v>
      </c>
      <c r="X920" s="14">
        <v>9.4309091567993164</v>
      </c>
      <c r="Y920" s="42">
        <v>6.2615270614624023</v>
      </c>
      <c r="Z920" s="9"/>
      <c r="AA920" s="9">
        <v>13</v>
      </c>
      <c r="AB920" s="9">
        <v>12</v>
      </c>
      <c r="AC920" s="9">
        <v>4.63</v>
      </c>
      <c r="AD920" s="9">
        <v>3.29</v>
      </c>
      <c r="AE920" s="9">
        <v>143.49</v>
      </c>
      <c r="AF920" s="9">
        <v>1.23</v>
      </c>
      <c r="AG920" s="9">
        <v>0.8</v>
      </c>
    </row>
    <row r="921" spans="16:33" x14ac:dyDescent="0.3">
      <c r="P921" s="9">
        <v>914</v>
      </c>
      <c r="Q921" s="9">
        <v>1247000</v>
      </c>
      <c r="R921" s="9"/>
      <c r="S921" s="15">
        <v>177.18470764160156</v>
      </c>
      <c r="T921" s="15">
        <v>137.95524597167969</v>
      </c>
      <c r="U921" s="14">
        <v>42.441230228969026</v>
      </c>
      <c r="V921" s="42" t="s">
        <v>16</v>
      </c>
      <c r="W921" s="42" t="s">
        <v>16</v>
      </c>
      <c r="X921" s="14">
        <v>8.6155541481510287</v>
      </c>
      <c r="Y921" s="42">
        <v>5.780879020690918</v>
      </c>
      <c r="Z921" s="9"/>
      <c r="AA921" s="9">
        <v>23</v>
      </c>
      <c r="AB921" s="9">
        <v>12</v>
      </c>
      <c r="AC921" s="9">
        <v>3.34</v>
      </c>
      <c r="AD921" s="9">
        <v>2.96</v>
      </c>
      <c r="AE921" s="9">
        <v>134.63</v>
      </c>
      <c r="AF921" s="9">
        <v>1.23</v>
      </c>
      <c r="AG921" s="9">
        <v>0.6</v>
      </c>
    </row>
    <row r="922" spans="16:33" x14ac:dyDescent="0.3">
      <c r="P922" s="9">
        <v>915</v>
      </c>
      <c r="Q922" s="9">
        <v>1453000</v>
      </c>
      <c r="R922" s="9"/>
      <c r="S922" s="15">
        <v>218.76113891601563</v>
      </c>
      <c r="T922" s="15">
        <v>147.93833923339844</v>
      </c>
      <c r="U922" s="14">
        <v>44.20224053519113</v>
      </c>
      <c r="V922" s="42" t="s">
        <v>16</v>
      </c>
      <c r="W922" s="42" t="s">
        <v>16</v>
      </c>
      <c r="X922" s="14">
        <v>9.3377601715826213</v>
      </c>
      <c r="Y922" s="42">
        <v>6.2054572105407715</v>
      </c>
      <c r="Z922" s="9"/>
      <c r="AA922" s="9">
        <v>21</v>
      </c>
      <c r="AB922" s="9">
        <v>9</v>
      </c>
      <c r="AC922" s="9">
        <v>3.86</v>
      </c>
      <c r="AD922" s="9">
        <v>3.94</v>
      </c>
      <c r="AE922" s="9">
        <v>145.69999999999999</v>
      </c>
      <c r="AF922" s="9">
        <v>1.23</v>
      </c>
      <c r="AG922" s="9">
        <v>0.9</v>
      </c>
    </row>
    <row r="923" spans="16:33" x14ac:dyDescent="0.3">
      <c r="P923" s="9">
        <v>916</v>
      </c>
      <c r="Q923" s="9">
        <v>1486000</v>
      </c>
      <c r="R923" s="9"/>
      <c r="S923" s="15">
        <v>215.15855407714844</v>
      </c>
      <c r="T923" s="15">
        <v>163.97886657714844</v>
      </c>
      <c r="U923" s="14">
        <v>41.267802102225168</v>
      </c>
      <c r="V923" s="42" t="s">
        <v>16</v>
      </c>
      <c r="W923" s="42" t="s">
        <v>16</v>
      </c>
      <c r="X923" s="14">
        <v>9.8887332408658928</v>
      </c>
      <c r="Y923" s="42">
        <v>6.3329811096191406</v>
      </c>
      <c r="Z923" s="9"/>
      <c r="AA923" s="9">
        <v>17</v>
      </c>
      <c r="AB923" s="9">
        <v>16</v>
      </c>
      <c r="AC923" s="9">
        <v>4.63</v>
      </c>
      <c r="AD923" s="9">
        <v>4.2699999999999996</v>
      </c>
      <c r="AE923" s="9">
        <v>156.77000000000001</v>
      </c>
      <c r="AF923" s="9">
        <v>0.92</v>
      </c>
      <c r="AG923" s="9">
        <v>0.9</v>
      </c>
    </row>
    <row r="924" spans="16:33" x14ac:dyDescent="0.3">
      <c r="P924" s="9">
        <v>917</v>
      </c>
      <c r="Q924" s="9">
        <v>1369000</v>
      </c>
      <c r="R924" s="9"/>
      <c r="S924" s="15">
        <v>211.10177612304688</v>
      </c>
      <c r="T924" s="15">
        <v>185.7000732421875</v>
      </c>
      <c r="U924" s="14">
        <v>43.860761914934429</v>
      </c>
      <c r="V924" s="42" t="s">
        <v>16</v>
      </c>
      <c r="W924" s="42" t="s">
        <v>16</v>
      </c>
      <c r="X924" s="14">
        <v>9.646308422088623</v>
      </c>
      <c r="Y924" s="42">
        <v>6.3843917846679688</v>
      </c>
      <c r="Z924" s="9"/>
      <c r="AA924" s="9">
        <v>5</v>
      </c>
      <c r="AB924" s="9">
        <v>14</v>
      </c>
      <c r="AC924" s="9">
        <v>3.6</v>
      </c>
      <c r="AD924" s="9">
        <v>4.5999999999999996</v>
      </c>
      <c r="AE924" s="9">
        <v>129.31</v>
      </c>
      <c r="AF924" s="9">
        <v>1.23</v>
      </c>
      <c r="AG924" s="9">
        <v>0.8</v>
      </c>
    </row>
    <row r="925" spans="16:33" x14ac:dyDescent="0.3">
      <c r="P925" s="9">
        <v>918</v>
      </c>
      <c r="Q925" s="9">
        <v>1396000</v>
      </c>
      <c r="R925" s="9"/>
      <c r="S925" s="15">
        <v>217.6768798828125</v>
      </c>
      <c r="T925" s="15">
        <v>195.98654174804688</v>
      </c>
      <c r="U925" s="14">
        <v>45.972314562116352</v>
      </c>
      <c r="V925" s="14" t="s">
        <v>16</v>
      </c>
      <c r="W925" s="14" t="s">
        <v>16</v>
      </c>
      <c r="X925" s="14">
        <v>10.070270376820718</v>
      </c>
      <c r="Y925" s="14">
        <v>6.4060587882995605</v>
      </c>
      <c r="Z925" s="9"/>
      <c r="AA925" s="9">
        <v>16</v>
      </c>
      <c r="AB925" s="9">
        <v>14</v>
      </c>
      <c r="AC925" s="9">
        <v>5.01</v>
      </c>
      <c r="AD925" s="9">
        <v>5.59</v>
      </c>
      <c r="AE925" s="9">
        <v>145.69999999999999</v>
      </c>
      <c r="AF925" s="9">
        <v>0.92</v>
      </c>
      <c r="AG925" s="9">
        <v>0.8</v>
      </c>
    </row>
    <row r="926" spans="16:33" x14ac:dyDescent="0.3">
      <c r="P926" s="9">
        <v>919</v>
      </c>
      <c r="Q926" s="9">
        <v>1349000</v>
      </c>
      <c r="R926" s="9"/>
      <c r="S926" s="15">
        <v>234.53501892089844</v>
      </c>
      <c r="T926" s="15">
        <v>173.61567687988281</v>
      </c>
      <c r="U926" s="14">
        <v>46.104533059256418</v>
      </c>
      <c r="V926" s="42" t="s">
        <v>16</v>
      </c>
      <c r="W926" s="42" t="s">
        <v>16</v>
      </c>
      <c r="X926" s="14">
        <v>10.540826551375851</v>
      </c>
      <c r="Y926" s="42">
        <v>6.5286359786987305</v>
      </c>
      <c r="Z926" s="9"/>
      <c r="AA926" s="9">
        <v>16</v>
      </c>
      <c r="AB926" s="9">
        <v>13</v>
      </c>
      <c r="AC926" s="9">
        <v>3.99</v>
      </c>
      <c r="AD926" s="9">
        <v>5.59</v>
      </c>
      <c r="AE926" s="9">
        <v>158.1</v>
      </c>
      <c r="AF926" s="9">
        <v>1.23</v>
      </c>
      <c r="AG926" s="9">
        <v>0.9</v>
      </c>
    </row>
    <row r="927" spans="16:33" x14ac:dyDescent="0.3">
      <c r="P927" s="9">
        <v>920</v>
      </c>
      <c r="Q927" s="9">
        <v>1201000</v>
      </c>
      <c r="R927" s="9"/>
      <c r="S927" s="15">
        <v>188.84596252441406</v>
      </c>
      <c r="T927" s="15">
        <v>147.25563049316406</v>
      </c>
      <c r="U927" s="14">
        <v>44.275137765066965</v>
      </c>
      <c r="V927" s="42" t="s">
        <v>16</v>
      </c>
      <c r="W927" s="42" t="s">
        <v>16</v>
      </c>
      <c r="X927" s="14">
        <v>9.3231715310004457</v>
      </c>
      <c r="Y927" s="42">
        <v>6.0669441223144531</v>
      </c>
      <c r="Z927" s="9"/>
      <c r="AA927" s="9">
        <v>11</v>
      </c>
      <c r="AB927" s="9">
        <v>9</v>
      </c>
      <c r="AC927" s="9">
        <v>3.09</v>
      </c>
      <c r="AD927" s="9">
        <v>5.59</v>
      </c>
      <c r="AE927" s="9">
        <v>145.26</v>
      </c>
      <c r="AF927" s="9">
        <v>1.23</v>
      </c>
      <c r="AG927" s="9">
        <v>0.9</v>
      </c>
    </row>
    <row r="928" spans="16:33" x14ac:dyDescent="0.3">
      <c r="P928" s="9">
        <v>921</v>
      </c>
      <c r="Q928" s="9">
        <v>1189000</v>
      </c>
      <c r="R928" s="9"/>
      <c r="S928" s="15">
        <v>181.1370849609375</v>
      </c>
      <c r="T928" s="15">
        <v>150.6265869140625</v>
      </c>
      <c r="U928" s="14">
        <v>45.451675415039063</v>
      </c>
      <c r="V928" s="42" t="s">
        <v>16</v>
      </c>
      <c r="W928" s="42" t="s">
        <v>16</v>
      </c>
      <c r="X928" s="14">
        <v>8.9752433761473629</v>
      </c>
      <c r="Y928" s="42">
        <v>5.9822540283203125</v>
      </c>
      <c r="Z928" s="9"/>
      <c r="AA928" s="9">
        <v>8</v>
      </c>
      <c r="AB928" s="9">
        <v>11</v>
      </c>
      <c r="AC928" s="9">
        <v>2.7</v>
      </c>
      <c r="AD928" s="9">
        <v>4.93</v>
      </c>
      <c r="AE928" s="9">
        <v>144.81</v>
      </c>
      <c r="AF928" s="9">
        <v>1.53</v>
      </c>
      <c r="AG928" s="9">
        <v>1</v>
      </c>
    </row>
    <row r="929" spans="16:33" x14ac:dyDescent="0.3">
      <c r="P929" s="9">
        <v>922</v>
      </c>
      <c r="Q929" s="9">
        <v>1307000</v>
      </c>
      <c r="R929" s="9"/>
      <c r="S929" s="15">
        <v>267.58334350585938</v>
      </c>
      <c r="T929" s="15">
        <v>196.89352416992188</v>
      </c>
      <c r="U929" s="14">
        <v>44.063494001116069</v>
      </c>
      <c r="V929" s="42" t="s">
        <v>16</v>
      </c>
      <c r="W929" s="42" t="s">
        <v>16</v>
      </c>
      <c r="X929" s="14">
        <v>9.7217986276072832</v>
      </c>
      <c r="Y929" s="42">
        <v>6.420292854309082</v>
      </c>
      <c r="Z929" s="9"/>
      <c r="AA929" s="9">
        <v>12</v>
      </c>
      <c r="AB929" s="9">
        <v>10</v>
      </c>
      <c r="AC929" s="9">
        <v>2.83</v>
      </c>
      <c r="AD929" s="9">
        <v>5.26</v>
      </c>
      <c r="AE929" s="9">
        <v>151.01</v>
      </c>
      <c r="AF929" s="9">
        <v>1.53</v>
      </c>
      <c r="AG929" s="9">
        <v>0.9</v>
      </c>
    </row>
    <row r="930" spans="16:33" x14ac:dyDescent="0.3">
      <c r="P930" s="9">
        <v>923</v>
      </c>
      <c r="Q930" s="9">
        <v>1744000</v>
      </c>
      <c r="R930" s="9"/>
      <c r="S930" s="15">
        <v>332.6915283203125</v>
      </c>
      <c r="T930" s="15">
        <v>179.47640991210938</v>
      </c>
      <c r="U930" s="14">
        <v>34.351204735892161</v>
      </c>
      <c r="V930" s="42" t="s">
        <v>16</v>
      </c>
      <c r="W930" s="42" t="s">
        <v>16</v>
      </c>
      <c r="X930" s="14">
        <v>8.172979931677542</v>
      </c>
      <c r="Y930" s="42">
        <v>6.2826833724975586</v>
      </c>
      <c r="Z930" s="9"/>
      <c r="AA930" s="9">
        <v>17</v>
      </c>
      <c r="AB930" s="9">
        <v>15</v>
      </c>
      <c r="AC930" s="9">
        <v>7.59</v>
      </c>
      <c r="AD930" s="9">
        <v>4.5999999999999996</v>
      </c>
      <c r="AE930" s="9">
        <v>118.24</v>
      </c>
      <c r="AF930" s="9">
        <v>1.53</v>
      </c>
      <c r="AG930" s="9">
        <v>0.9</v>
      </c>
    </row>
    <row r="931" spans="16:33" x14ac:dyDescent="0.3">
      <c r="P931" s="9">
        <v>924</v>
      </c>
      <c r="Q931" s="9">
        <v>1239000</v>
      </c>
      <c r="R931" s="9"/>
      <c r="S931" s="15">
        <v>208.324462890625</v>
      </c>
      <c r="T931" s="15">
        <v>175.97901916503906</v>
      </c>
      <c r="U931" s="14">
        <v>41.017500196184429</v>
      </c>
      <c r="V931" s="42" t="s">
        <v>16</v>
      </c>
      <c r="W931" s="42" t="s">
        <v>16</v>
      </c>
      <c r="X931" s="14">
        <v>8.3760964485906779</v>
      </c>
      <c r="Y931" s="42">
        <v>5.7866020202636719</v>
      </c>
      <c r="Z931" s="9"/>
      <c r="AA931" s="9">
        <v>13</v>
      </c>
      <c r="AB931" s="9">
        <v>11</v>
      </c>
      <c r="AC931" s="9">
        <v>2.31</v>
      </c>
      <c r="AD931" s="9">
        <v>4.93</v>
      </c>
      <c r="AE931" s="9">
        <v>119.57</v>
      </c>
      <c r="AF931" s="9">
        <v>1.23</v>
      </c>
      <c r="AG931" s="9">
        <v>0.8</v>
      </c>
    </row>
    <row r="932" spans="16:33" x14ac:dyDescent="0.3">
      <c r="P932" s="9">
        <v>925</v>
      </c>
      <c r="Q932" s="9">
        <v>1204000</v>
      </c>
      <c r="R932" s="9"/>
      <c r="S932" s="15">
        <v>185.17724609375</v>
      </c>
      <c r="T932" s="15">
        <v>162.25083923339844</v>
      </c>
      <c r="U932" s="14">
        <v>42.015475681849885</v>
      </c>
      <c r="V932" s="42" t="s">
        <v>16</v>
      </c>
      <c r="W932" s="42" t="s">
        <v>16</v>
      </c>
      <c r="X932" s="14">
        <v>8.2642862489146562</v>
      </c>
      <c r="Y932" s="42">
        <v>5.7585282325744629</v>
      </c>
      <c r="Z932" s="9"/>
      <c r="AA932" s="9">
        <v>14</v>
      </c>
      <c r="AB932" s="9">
        <v>11</v>
      </c>
      <c r="AC932" s="9">
        <v>2.19</v>
      </c>
      <c r="AD932" s="9">
        <v>4.2699999999999996</v>
      </c>
      <c r="AE932" s="9">
        <v>155.88999999999999</v>
      </c>
      <c r="AF932" s="9">
        <v>1.53</v>
      </c>
      <c r="AG932" s="9">
        <v>0.8</v>
      </c>
    </row>
    <row r="933" spans="16:33" x14ac:dyDescent="0.3">
      <c r="P933" s="9">
        <v>926</v>
      </c>
      <c r="Q933" s="9">
        <v>1223000</v>
      </c>
      <c r="R933" s="9"/>
      <c r="S933" s="15">
        <v>181.92359924316406</v>
      </c>
      <c r="T933" s="15">
        <v>144.47177124023438</v>
      </c>
      <c r="U933" s="14">
        <v>45.036093030657085</v>
      </c>
      <c r="V933" s="42" t="s">
        <v>16</v>
      </c>
      <c r="W933" s="42" t="s">
        <v>16</v>
      </c>
      <c r="X933" s="14">
        <v>8.9372385317279441</v>
      </c>
      <c r="Y933" s="42">
        <v>5.5967612266540527</v>
      </c>
      <c r="Z933" s="9"/>
      <c r="AA933" s="9">
        <v>14</v>
      </c>
      <c r="AB933" s="9">
        <v>12</v>
      </c>
      <c r="AC933" s="9">
        <v>2.06</v>
      </c>
      <c r="AD933" s="9">
        <v>3.61</v>
      </c>
      <c r="AE933" s="9">
        <v>138.16999999999999</v>
      </c>
      <c r="AF933" s="9">
        <v>1.23</v>
      </c>
      <c r="AG933" s="9">
        <v>0.8</v>
      </c>
    </row>
    <row r="934" spans="16:33" x14ac:dyDescent="0.3">
      <c r="P934" s="9">
        <v>927</v>
      </c>
      <c r="Q934" s="9">
        <v>2217000</v>
      </c>
      <c r="R934" s="9"/>
      <c r="S934" s="15">
        <v>579.99822998046875</v>
      </c>
      <c r="T934" s="15">
        <v>265.54489135742188</v>
      </c>
      <c r="U934" s="14">
        <v>28.285034997122629</v>
      </c>
      <c r="V934" s="42" t="s">
        <v>16</v>
      </c>
      <c r="W934" s="42" t="s">
        <v>16</v>
      </c>
      <c r="X934" s="14">
        <v>6.9356261914776214</v>
      </c>
      <c r="Y934" s="42">
        <v>8.2483272552490234</v>
      </c>
      <c r="Z934" s="9"/>
      <c r="AA934" s="9">
        <v>89</v>
      </c>
      <c r="AB934" s="9">
        <v>55</v>
      </c>
      <c r="AC934" s="9">
        <v>12.21</v>
      </c>
      <c r="AD934" s="9">
        <v>2.63</v>
      </c>
      <c r="AE934" s="9">
        <v>109.83</v>
      </c>
      <c r="AF934" s="9">
        <v>1.53</v>
      </c>
      <c r="AG934" s="9">
        <v>2.2000000000000002</v>
      </c>
    </row>
    <row r="935" spans="16:33" x14ac:dyDescent="0.3">
      <c r="P935" s="9">
        <v>928</v>
      </c>
      <c r="Q935" s="9">
        <v>1648000</v>
      </c>
      <c r="R935" s="9"/>
      <c r="S935" s="15">
        <v>139.27003479003906</v>
      </c>
      <c r="T935" s="15">
        <v>115.3072509765625</v>
      </c>
      <c r="U935" s="14">
        <v>21.79883439200265</v>
      </c>
      <c r="V935" s="42" t="s">
        <v>16</v>
      </c>
      <c r="W935" s="42" t="s">
        <v>16</v>
      </c>
      <c r="X935" s="14">
        <v>4.4768670681984197</v>
      </c>
      <c r="Y935" s="42">
        <v>3.6064143180847168</v>
      </c>
      <c r="Z935" s="9"/>
      <c r="AA935" s="9">
        <v>53</v>
      </c>
      <c r="AB935" s="9">
        <v>23</v>
      </c>
      <c r="AC935" s="9">
        <v>3.86</v>
      </c>
      <c r="AD935" s="9">
        <v>1.64</v>
      </c>
      <c r="AE935" s="9">
        <v>65.989999999999995</v>
      </c>
      <c r="AF935" s="9">
        <v>0.61</v>
      </c>
      <c r="AG935" s="9">
        <v>1.5</v>
      </c>
    </row>
    <row r="936" spans="16:33" x14ac:dyDescent="0.3">
      <c r="P936" s="43">
        <v>929</v>
      </c>
      <c r="Q936" s="43">
        <v>1430000</v>
      </c>
      <c r="R936" s="43"/>
      <c r="S936" s="15">
        <v>193.8192138671875</v>
      </c>
      <c r="T936" s="15">
        <v>153.43643188476563</v>
      </c>
      <c r="U936" s="42">
        <v>40.631659371512278</v>
      </c>
      <c r="V936" s="42" t="s">
        <v>16</v>
      </c>
      <c r="W936" s="42" t="s">
        <v>16</v>
      </c>
      <c r="X936" s="42">
        <v>8.1391470278463061</v>
      </c>
      <c r="Y936" s="42">
        <v>5.4610166549682617</v>
      </c>
      <c r="Z936" s="43"/>
      <c r="AA936" s="43">
        <v>13</v>
      </c>
      <c r="AB936" s="43">
        <v>14</v>
      </c>
      <c r="AC936" s="43">
        <v>3.34</v>
      </c>
      <c r="AD936" s="43">
        <v>3.61</v>
      </c>
      <c r="AE936" s="43">
        <v>112.04</v>
      </c>
      <c r="AF936" s="9">
        <v>0.61</v>
      </c>
      <c r="AG936" s="9">
        <v>0.7</v>
      </c>
    </row>
    <row r="937" spans="16:33" x14ac:dyDescent="0.3">
      <c r="P937" s="9">
        <v>930</v>
      </c>
      <c r="Q937" s="9">
        <v>2951000</v>
      </c>
      <c r="R937" s="9"/>
      <c r="S937" s="15">
        <v>279.52947998046875</v>
      </c>
      <c r="T937" s="15">
        <v>116.78910064697266</v>
      </c>
      <c r="U937" s="14">
        <v>20.035054206848145</v>
      </c>
      <c r="V937" s="42" t="s">
        <v>16</v>
      </c>
      <c r="W937" s="42" t="s">
        <v>16</v>
      </c>
      <c r="X937" s="14">
        <v>4.9352460715078541</v>
      </c>
      <c r="Y937" s="42">
        <v>4.8412818908691406</v>
      </c>
      <c r="Z937" s="9"/>
      <c r="AA937" s="9">
        <v>39</v>
      </c>
      <c r="AB937" s="9">
        <v>15</v>
      </c>
      <c r="AC937" s="9">
        <v>9.9</v>
      </c>
      <c r="AD937" s="9">
        <v>2.63</v>
      </c>
      <c r="AE937" s="9">
        <v>95.66</v>
      </c>
      <c r="AF937" s="9">
        <v>0.92</v>
      </c>
      <c r="AG937" s="9">
        <v>0.9</v>
      </c>
    </row>
    <row r="938" spans="16:33" x14ac:dyDescent="0.3">
      <c r="P938" s="9">
        <v>931</v>
      </c>
      <c r="Q938" s="9">
        <v>1883000</v>
      </c>
      <c r="R938" s="9"/>
      <c r="S938" s="15">
        <v>206.95008850097656</v>
      </c>
      <c r="T938" s="15">
        <v>106.44922637939453</v>
      </c>
      <c r="U938" s="14">
        <v>27.370224543980189</v>
      </c>
      <c r="V938" s="42" t="s">
        <v>16</v>
      </c>
      <c r="W938" s="42" t="s">
        <v>16</v>
      </c>
      <c r="X938" s="14">
        <v>5.5535788113071076</v>
      </c>
      <c r="Y938" s="42">
        <v>3.9036142826080322</v>
      </c>
      <c r="Z938" s="9"/>
      <c r="AA938" s="9">
        <v>24</v>
      </c>
      <c r="AB938" s="9">
        <v>11</v>
      </c>
      <c r="AC938" s="9">
        <v>3.6</v>
      </c>
      <c r="AD938" s="9">
        <v>2.2999999999999998</v>
      </c>
      <c r="AE938" s="9">
        <v>81.93</v>
      </c>
      <c r="AF938" s="9">
        <v>0.61</v>
      </c>
      <c r="AG938" s="9">
        <v>0.8</v>
      </c>
    </row>
    <row r="939" spans="16:33" x14ac:dyDescent="0.3">
      <c r="P939" s="9">
        <v>932</v>
      </c>
      <c r="Q939" s="9">
        <v>1655000</v>
      </c>
      <c r="R939" s="9"/>
      <c r="S939" s="15">
        <v>171.51608276367188</v>
      </c>
      <c r="T939" s="15">
        <v>129.82734680175781</v>
      </c>
      <c r="U939" s="14">
        <v>32.720416750226704</v>
      </c>
      <c r="V939" s="14" t="s">
        <v>16</v>
      </c>
      <c r="W939" s="14" t="s">
        <v>16</v>
      </c>
      <c r="X939" s="14">
        <v>7.5707256024883636</v>
      </c>
      <c r="Y939" s="14">
        <v>4.703150749206543</v>
      </c>
      <c r="Z939" s="9"/>
      <c r="AA939" s="9">
        <v>19</v>
      </c>
      <c r="AB939" s="9">
        <v>9</v>
      </c>
      <c r="AC939" s="9">
        <v>3.09</v>
      </c>
      <c r="AD939" s="9">
        <v>3.29</v>
      </c>
      <c r="AE939" s="9">
        <v>103.19</v>
      </c>
      <c r="AF939" s="9">
        <v>0.61</v>
      </c>
      <c r="AG939" s="9">
        <v>0.5</v>
      </c>
    </row>
    <row r="940" spans="16:33" x14ac:dyDescent="0.3">
      <c r="P940" s="43">
        <v>933</v>
      </c>
      <c r="Q940" s="43">
        <v>1993000</v>
      </c>
      <c r="R940" s="43"/>
      <c r="S940" s="15">
        <v>320.3994140625</v>
      </c>
      <c r="T940" s="15">
        <v>148.809326171875</v>
      </c>
      <c r="U940" s="42">
        <v>33.566496440342497</v>
      </c>
      <c r="V940" s="42" t="s">
        <v>16</v>
      </c>
      <c r="W940" s="42" t="s">
        <v>16</v>
      </c>
      <c r="X940" s="42">
        <v>7.5156764445766324</v>
      </c>
      <c r="Y940" s="42">
        <v>5.5747618675231934</v>
      </c>
      <c r="Z940" s="43"/>
      <c r="AA940" s="43">
        <v>15</v>
      </c>
      <c r="AB940" s="43">
        <v>9</v>
      </c>
      <c r="AC940" s="43">
        <v>3.86</v>
      </c>
      <c r="AD940" s="43">
        <v>2.96</v>
      </c>
      <c r="AE940" s="43">
        <v>107.17</v>
      </c>
      <c r="AF940" s="9">
        <v>0.31</v>
      </c>
      <c r="AG940" s="9">
        <v>0.6</v>
      </c>
    </row>
    <row r="941" spans="16:33" x14ac:dyDescent="0.3">
      <c r="P941" s="9">
        <v>934</v>
      </c>
      <c r="Q941" s="9">
        <v>1738000</v>
      </c>
      <c r="R941" s="9"/>
      <c r="S941" s="15">
        <v>247.01150512695313</v>
      </c>
      <c r="T941" s="15">
        <v>131.41714477539063</v>
      </c>
      <c r="U941" s="14">
        <v>27.778383799961635</v>
      </c>
      <c r="V941" s="14" t="s">
        <v>16</v>
      </c>
      <c r="W941" s="14" t="s">
        <v>16</v>
      </c>
      <c r="X941" s="14">
        <v>5.8416235446929932</v>
      </c>
      <c r="Y941" s="14">
        <v>4.4712891578674316</v>
      </c>
      <c r="Z941" s="9"/>
      <c r="AA941" s="9">
        <v>8</v>
      </c>
      <c r="AB941" s="9">
        <v>8</v>
      </c>
      <c r="AC941" s="9">
        <v>4.37</v>
      </c>
      <c r="AD941" s="9">
        <v>2.2999999999999998</v>
      </c>
      <c r="AE941" s="9">
        <v>101.41</v>
      </c>
      <c r="AF941" s="9">
        <v>0.61</v>
      </c>
      <c r="AG941" s="9">
        <v>0.6</v>
      </c>
    </row>
    <row r="942" spans="16:33" x14ac:dyDescent="0.3">
      <c r="P942" s="9">
        <v>935</v>
      </c>
      <c r="Q942" s="9">
        <v>1215000</v>
      </c>
      <c r="R942" s="9"/>
      <c r="S942" s="15">
        <v>222.76707458496094</v>
      </c>
      <c r="T942" s="15">
        <v>153.79672241210938</v>
      </c>
      <c r="U942" s="14">
        <v>34.287302562168669</v>
      </c>
      <c r="V942" s="42" t="s">
        <v>16</v>
      </c>
      <c r="W942" s="42" t="s">
        <v>16</v>
      </c>
      <c r="X942" s="14">
        <v>6.732351126209382</v>
      </c>
      <c r="Y942" s="42">
        <v>4.5329222679138184</v>
      </c>
      <c r="Z942" s="9"/>
      <c r="AA942" s="9">
        <v>18</v>
      </c>
      <c r="AB942" s="9">
        <v>10</v>
      </c>
      <c r="AC942" s="9">
        <v>2.44</v>
      </c>
      <c r="AD942" s="9">
        <v>4.93</v>
      </c>
      <c r="AE942" s="9">
        <v>83.26</v>
      </c>
      <c r="AF942" s="9">
        <v>0.31</v>
      </c>
      <c r="AG942" s="9">
        <v>0.5</v>
      </c>
    </row>
    <row r="943" spans="16:33" x14ac:dyDescent="0.3">
      <c r="P943" s="43">
        <v>936</v>
      </c>
      <c r="Q943" s="43">
        <v>1296000</v>
      </c>
      <c r="R943" s="43"/>
      <c r="S943" s="15">
        <v>196.23512268066406</v>
      </c>
      <c r="T943" s="15">
        <v>147.32131958007813</v>
      </c>
      <c r="U943" s="42">
        <v>43.54137856619699</v>
      </c>
      <c r="V943" s="42" t="s">
        <v>16</v>
      </c>
      <c r="W943" s="42" t="s">
        <v>16</v>
      </c>
      <c r="X943" s="42">
        <v>7.7777707576751709</v>
      </c>
      <c r="Y943" s="42">
        <v>5.0966300964355469</v>
      </c>
      <c r="Z943" s="43"/>
      <c r="AA943" s="43">
        <v>21</v>
      </c>
      <c r="AB943" s="43">
        <v>12</v>
      </c>
      <c r="AC943" s="43">
        <v>2.96</v>
      </c>
      <c r="AD943" s="43">
        <v>4.5999999999999996</v>
      </c>
      <c r="AE943" s="43">
        <v>124.89</v>
      </c>
      <c r="AF943" s="9">
        <v>0.92</v>
      </c>
      <c r="AG943" s="9">
        <v>0.6</v>
      </c>
    </row>
    <row r="944" spans="16:33" x14ac:dyDescent="0.3">
      <c r="P944" s="9">
        <v>937</v>
      </c>
      <c r="Q944" s="9">
        <v>1211000</v>
      </c>
      <c r="R944" s="9"/>
      <c r="S944" s="15">
        <v>207.69625854492188</v>
      </c>
      <c r="T944" s="15">
        <v>147.23899841308594</v>
      </c>
      <c r="U944" s="14">
        <v>42.912131718226838</v>
      </c>
      <c r="V944" s="42" t="s">
        <v>16</v>
      </c>
      <c r="W944" s="42" t="s">
        <v>16</v>
      </c>
      <c r="X944" s="14">
        <v>8.6894924794473951</v>
      </c>
      <c r="Y944" s="42">
        <v>5.4772610664367676</v>
      </c>
      <c r="Z944" s="9"/>
      <c r="AA944" s="9">
        <v>21</v>
      </c>
      <c r="AB944" s="9">
        <v>12</v>
      </c>
      <c r="AC944" s="9">
        <v>2.7</v>
      </c>
      <c r="AD944" s="9">
        <v>4.5999999999999996</v>
      </c>
      <c r="AE944" s="9">
        <v>135.51</v>
      </c>
      <c r="AF944" s="9">
        <v>0.92</v>
      </c>
      <c r="AG944" s="9">
        <v>0.7</v>
      </c>
    </row>
    <row r="945" spans="16:33" x14ac:dyDescent="0.3">
      <c r="P945" s="9">
        <v>938</v>
      </c>
      <c r="Q945" s="9">
        <v>1200000</v>
      </c>
      <c r="R945" s="9"/>
      <c r="S945" s="15">
        <v>231.23634338378906</v>
      </c>
      <c r="T945" s="15">
        <v>167.69975280761719</v>
      </c>
      <c r="U945" s="14">
        <v>44.317891257149832</v>
      </c>
      <c r="V945" s="14" t="s">
        <v>16</v>
      </c>
      <c r="W945" s="14" t="s">
        <v>16</v>
      </c>
      <c r="X945" s="14">
        <v>9.5402066938338734</v>
      </c>
      <c r="Y945" s="14">
        <v>5.8893189430236816</v>
      </c>
      <c r="Z945" s="9"/>
      <c r="AA945" s="9">
        <v>12</v>
      </c>
      <c r="AB945" s="9">
        <v>10</v>
      </c>
      <c r="AC945" s="9">
        <v>2.57</v>
      </c>
      <c r="AD945" s="9">
        <v>4.5999999999999996</v>
      </c>
      <c r="AE945" s="9">
        <v>138.61000000000001</v>
      </c>
      <c r="AF945" s="9">
        <v>1.23</v>
      </c>
      <c r="AG945" s="9">
        <v>0.9</v>
      </c>
    </row>
    <row r="946" spans="16:33" x14ac:dyDescent="0.3">
      <c r="P946" s="9">
        <v>939</v>
      </c>
      <c r="Q946" s="9">
        <v>1561000</v>
      </c>
      <c r="R946" s="9"/>
      <c r="S946" s="15">
        <v>315.03839111328125</v>
      </c>
      <c r="T946" s="15">
        <v>208.24714660644531</v>
      </c>
      <c r="U946" s="14">
        <v>39.847878047398162</v>
      </c>
      <c r="V946" s="42" t="s">
        <v>16</v>
      </c>
      <c r="W946" s="42" t="s">
        <v>16</v>
      </c>
      <c r="X946" s="14">
        <v>8.4359838885645715</v>
      </c>
      <c r="Y946" s="42">
        <v>6.2104372978210449</v>
      </c>
      <c r="Z946" s="9"/>
      <c r="AA946" s="9">
        <v>19</v>
      </c>
      <c r="AB946" s="9">
        <v>16</v>
      </c>
      <c r="AC946" s="9">
        <v>4.37</v>
      </c>
      <c r="AD946" s="9">
        <v>3.94</v>
      </c>
      <c r="AE946" s="9">
        <v>138.61000000000001</v>
      </c>
      <c r="AF946" s="9">
        <v>0.92</v>
      </c>
      <c r="AG946" s="9">
        <v>1.2</v>
      </c>
    </row>
    <row r="947" spans="16:33" x14ac:dyDescent="0.3">
      <c r="P947" s="9">
        <v>940</v>
      </c>
      <c r="Q947" s="9">
        <v>1294000</v>
      </c>
      <c r="R947" s="9"/>
      <c r="S947" s="15">
        <v>193.4884033203125</v>
      </c>
      <c r="T947" s="15">
        <v>163.65071105957031</v>
      </c>
      <c r="U947" s="14">
        <v>41.523705073765349</v>
      </c>
      <c r="V947" s="42" t="s">
        <v>16</v>
      </c>
      <c r="W947" s="42" t="s">
        <v>16</v>
      </c>
      <c r="X947" s="14">
        <v>8.7412121219019738</v>
      </c>
      <c r="Y947" s="42">
        <v>5.7197837829589844</v>
      </c>
      <c r="Z947" s="9"/>
      <c r="AA947" s="9">
        <v>11</v>
      </c>
      <c r="AB947" s="9">
        <v>9</v>
      </c>
      <c r="AC947" s="9">
        <v>2.57</v>
      </c>
      <c r="AD947" s="9">
        <v>3.29</v>
      </c>
      <c r="AE947" s="9">
        <v>127.54</v>
      </c>
      <c r="AF947" s="9">
        <v>1.23</v>
      </c>
      <c r="AG947" s="9">
        <v>1.1000000000000001</v>
      </c>
    </row>
    <row r="948" spans="16:33" x14ac:dyDescent="0.3">
      <c r="P948" s="9">
        <v>941</v>
      </c>
      <c r="Q948" s="9">
        <v>1143000</v>
      </c>
      <c r="R948" s="9"/>
      <c r="S948" s="15">
        <v>199.80403137207031</v>
      </c>
      <c r="T948" s="15">
        <v>166.8687744140625</v>
      </c>
      <c r="U948" s="14">
        <v>41.925309317452566</v>
      </c>
      <c r="V948" s="42" t="s">
        <v>16</v>
      </c>
      <c r="W948" s="42" t="s">
        <v>16</v>
      </c>
      <c r="X948" s="14">
        <v>8.0353058922675356</v>
      </c>
      <c r="Y948" s="42">
        <v>5.6582679748535156</v>
      </c>
      <c r="Z948" s="9"/>
      <c r="AA948" s="9">
        <v>29</v>
      </c>
      <c r="AB948" s="9">
        <v>7</v>
      </c>
      <c r="AC948" s="9">
        <v>2.44</v>
      </c>
      <c r="AD948" s="9">
        <v>3.94</v>
      </c>
      <c r="AE948" s="9">
        <v>139.06</v>
      </c>
      <c r="AF948" s="9">
        <v>0.92</v>
      </c>
      <c r="AG948" s="9">
        <v>0.8</v>
      </c>
    </row>
    <row r="949" spans="16:33" x14ac:dyDescent="0.3">
      <c r="P949" s="9">
        <v>942</v>
      </c>
      <c r="Q949" s="9">
        <v>1139000</v>
      </c>
      <c r="R949" s="9"/>
      <c r="S949" s="15">
        <v>190.38630676269531</v>
      </c>
      <c r="T949" s="15">
        <v>164.4249267578125</v>
      </c>
      <c r="U949" s="14">
        <v>42.335104261125835</v>
      </c>
      <c r="V949" s="14" t="s">
        <v>16</v>
      </c>
      <c r="W949" s="14" t="s">
        <v>16</v>
      </c>
      <c r="X949" s="14">
        <v>8.1127615128794019</v>
      </c>
      <c r="Y949" s="14">
        <v>5.6530289649963379</v>
      </c>
      <c r="Z949" s="9"/>
      <c r="AA949" s="9">
        <v>13</v>
      </c>
      <c r="AB949" s="9">
        <v>10</v>
      </c>
      <c r="AC949" s="9">
        <v>2.83</v>
      </c>
      <c r="AD949" s="9">
        <v>4.2699999999999996</v>
      </c>
      <c r="AE949" s="9">
        <v>132.41</v>
      </c>
      <c r="AF949" s="9">
        <v>0.92</v>
      </c>
      <c r="AG949" s="9">
        <v>0.8</v>
      </c>
    </row>
    <row r="950" spans="16:33" x14ac:dyDescent="0.3">
      <c r="P950" s="9">
        <v>943</v>
      </c>
      <c r="Q950" s="9">
        <v>1181000</v>
      </c>
      <c r="R950" s="9"/>
      <c r="S950" s="15">
        <v>203.85943603515625</v>
      </c>
      <c r="T950" s="15">
        <v>160.22268676757813</v>
      </c>
      <c r="U950" s="14">
        <v>41.373766217912944</v>
      </c>
      <c r="V950" s="14" t="s">
        <v>16</v>
      </c>
      <c r="W950" s="14" t="s">
        <v>16</v>
      </c>
      <c r="X950" s="14">
        <v>8.1641720956371682</v>
      </c>
      <c r="Y950" s="14">
        <v>5.4215073585510254</v>
      </c>
      <c r="Z950" s="9"/>
      <c r="AA950" s="9">
        <v>13</v>
      </c>
      <c r="AB950" s="9">
        <v>11</v>
      </c>
      <c r="AC950" s="9">
        <v>2.7</v>
      </c>
      <c r="AD950" s="9">
        <v>3.29</v>
      </c>
      <c r="AE950" s="9">
        <v>130.19999999999999</v>
      </c>
      <c r="AF950" s="9">
        <v>1.23</v>
      </c>
      <c r="AG950" s="9">
        <v>0.8</v>
      </c>
    </row>
    <row r="951" spans="16:33" x14ac:dyDescent="0.3">
      <c r="P951" s="9">
        <v>944</v>
      </c>
      <c r="Q951" s="9">
        <v>1244000</v>
      </c>
      <c r="R951" s="9"/>
      <c r="S951" s="15">
        <v>225.45820617675781</v>
      </c>
      <c r="T951" s="15">
        <v>176.30386352539063</v>
      </c>
      <c r="U951" s="14">
        <v>40.783395767211914</v>
      </c>
      <c r="V951" s="42" t="s">
        <v>16</v>
      </c>
      <c r="W951" s="42" t="s">
        <v>16</v>
      </c>
      <c r="X951" s="14">
        <v>8.6594749650647564</v>
      </c>
      <c r="Y951" s="42">
        <v>5.7805466651916504</v>
      </c>
      <c r="Z951" s="9"/>
      <c r="AA951" s="9">
        <v>8</v>
      </c>
      <c r="AB951" s="9">
        <v>10</v>
      </c>
      <c r="AC951" s="9">
        <v>2.96</v>
      </c>
      <c r="AD951" s="9">
        <v>3.94</v>
      </c>
      <c r="AE951" s="9">
        <v>131.53</v>
      </c>
      <c r="AF951" s="9">
        <v>0.92</v>
      </c>
      <c r="AG951" s="9">
        <v>0.9</v>
      </c>
    </row>
    <row r="952" spans="16:33" x14ac:dyDescent="0.3">
      <c r="P952" s="9">
        <v>945</v>
      </c>
      <c r="Q952" s="9">
        <v>1970000</v>
      </c>
      <c r="R952" s="9"/>
      <c r="S952" s="15">
        <v>427.06600952148438</v>
      </c>
      <c r="T952" s="15">
        <v>246.36953735351563</v>
      </c>
      <c r="U952" s="14">
        <v>25.218667439052037</v>
      </c>
      <c r="V952" s="42" t="s">
        <v>16</v>
      </c>
      <c r="W952" s="42" t="s">
        <v>16</v>
      </c>
      <c r="X952" s="14">
        <v>6.4911742364206626</v>
      </c>
      <c r="Y952" s="42">
        <v>6.3819794654846191</v>
      </c>
      <c r="Z952" s="9"/>
      <c r="AA952" s="9">
        <v>66</v>
      </c>
      <c r="AB952" s="9">
        <v>46</v>
      </c>
      <c r="AC952" s="9">
        <v>8.36</v>
      </c>
      <c r="AD952" s="9">
        <v>2.63</v>
      </c>
      <c r="AE952" s="9">
        <v>71.739999999999995</v>
      </c>
      <c r="AF952" s="9">
        <v>1.23</v>
      </c>
      <c r="AG952" s="9">
        <v>1.5</v>
      </c>
    </row>
    <row r="953" spans="16:33" x14ac:dyDescent="0.3">
      <c r="P953" s="9">
        <v>946</v>
      </c>
      <c r="Q953" s="9">
        <v>1499000</v>
      </c>
      <c r="R953" s="9"/>
      <c r="S953" s="15">
        <v>231.33245849609375</v>
      </c>
      <c r="T953" s="15">
        <v>187.06742858886719</v>
      </c>
      <c r="U953" s="14">
        <v>34.952095576695037</v>
      </c>
      <c r="V953" s="42" t="s">
        <v>16</v>
      </c>
      <c r="W953" s="42" t="s">
        <v>16</v>
      </c>
      <c r="X953" s="14">
        <v>7.3490530829275809</v>
      </c>
      <c r="Y953" s="42">
        <v>4.9917058944702148</v>
      </c>
      <c r="Z953" s="9"/>
      <c r="AA953" s="9">
        <v>20</v>
      </c>
      <c r="AB953" s="9">
        <v>11</v>
      </c>
      <c r="AC953" s="9">
        <v>4.76</v>
      </c>
      <c r="AD953" s="9">
        <v>3.61</v>
      </c>
      <c r="AE953" s="9">
        <v>99.64</v>
      </c>
      <c r="AF953" s="9">
        <v>0.92</v>
      </c>
      <c r="AG953" s="9">
        <v>0.8</v>
      </c>
    </row>
    <row r="954" spans="16:33" x14ac:dyDescent="0.3">
      <c r="P954" s="9">
        <v>947</v>
      </c>
      <c r="Q954" s="9">
        <v>3075000</v>
      </c>
      <c r="R954" s="9"/>
      <c r="S954" s="15">
        <v>302.277099609375</v>
      </c>
      <c r="T954" s="15">
        <v>139.57534790039063</v>
      </c>
      <c r="U954" s="14">
        <v>13.250183650425502</v>
      </c>
      <c r="V954" s="14" t="s">
        <v>16</v>
      </c>
      <c r="W954" s="14" t="s">
        <v>16</v>
      </c>
      <c r="X954" s="14">
        <v>3.1737588682482318</v>
      </c>
      <c r="Y954" s="14">
        <v>3.8070361614227295</v>
      </c>
      <c r="Z954" s="9"/>
      <c r="AA954" s="9">
        <v>50</v>
      </c>
      <c r="AB954" s="9">
        <v>22</v>
      </c>
      <c r="AC954" s="9">
        <v>10.29</v>
      </c>
      <c r="AD954" s="9">
        <v>1.64</v>
      </c>
      <c r="AE954" s="9">
        <v>41.19</v>
      </c>
      <c r="AF954" s="9">
        <v>0.61</v>
      </c>
      <c r="AG954" s="9">
        <v>0.8</v>
      </c>
    </row>
    <row r="955" spans="16:33" x14ac:dyDescent="0.3">
      <c r="P955" s="9">
        <v>948</v>
      </c>
      <c r="Q955" s="9">
        <v>1848000</v>
      </c>
      <c r="R955" s="9"/>
      <c r="S955" s="15">
        <v>188.40530395507813</v>
      </c>
      <c r="T955" s="15">
        <v>114.12124633789063</v>
      </c>
      <c r="U955" s="14">
        <v>19.676403318132675</v>
      </c>
      <c r="V955" s="14" t="s">
        <v>16</v>
      </c>
      <c r="W955" s="14" t="s">
        <v>16</v>
      </c>
      <c r="X955" s="14">
        <v>3.4750058574061238</v>
      </c>
      <c r="Y955" s="14">
        <v>3.3934757709503174</v>
      </c>
      <c r="Z955" s="9"/>
      <c r="AA955" s="9">
        <v>23</v>
      </c>
      <c r="AB955" s="9">
        <v>9</v>
      </c>
      <c r="AC955" s="9">
        <v>3.6</v>
      </c>
      <c r="AD955" s="9">
        <v>1.97</v>
      </c>
      <c r="AE955" s="9">
        <v>58.9</v>
      </c>
      <c r="AF955" s="9">
        <v>0.61</v>
      </c>
      <c r="AG955" s="9">
        <v>0.6</v>
      </c>
    </row>
    <row r="956" spans="16:33" x14ac:dyDescent="0.3">
      <c r="P956" s="9">
        <v>949</v>
      </c>
      <c r="Q956" s="9">
        <v>1849000</v>
      </c>
      <c r="R956" s="9"/>
      <c r="S956" s="15">
        <v>202.03353881835938</v>
      </c>
      <c r="T956" s="15">
        <v>143.64358520507813</v>
      </c>
      <c r="U956" s="14">
        <v>21.966243471418107</v>
      </c>
      <c r="V956" s="14" t="s">
        <v>16</v>
      </c>
      <c r="W956" s="14" t="s">
        <v>16</v>
      </c>
      <c r="X956" s="14">
        <v>4.5243460901321901</v>
      </c>
      <c r="Y956" s="14">
        <v>4.3266630172729492</v>
      </c>
      <c r="Z956" s="9"/>
      <c r="AA956" s="9">
        <v>15</v>
      </c>
      <c r="AB956" s="9">
        <v>8</v>
      </c>
      <c r="AC956" s="9">
        <v>6.04</v>
      </c>
      <c r="AD956" s="9">
        <v>3.94</v>
      </c>
      <c r="AE956" s="9">
        <v>76.61</v>
      </c>
      <c r="AF956" s="9">
        <v>0.61</v>
      </c>
      <c r="AG956" s="9">
        <v>0.6</v>
      </c>
    </row>
    <row r="957" spans="16:33" x14ac:dyDescent="0.3">
      <c r="P957" s="9">
        <v>950</v>
      </c>
      <c r="Q957" s="9">
        <v>1478000</v>
      </c>
      <c r="R957" s="9"/>
      <c r="S957" s="15">
        <v>165.8468017578125</v>
      </c>
      <c r="T957" s="15">
        <v>102.88092041015625</v>
      </c>
      <c r="U957" s="14">
        <v>22.653104782104492</v>
      </c>
      <c r="V957" s="14" t="s">
        <v>16</v>
      </c>
      <c r="W957" s="14" t="s">
        <v>16</v>
      </c>
      <c r="X957" s="14">
        <v>4.704757678893305</v>
      </c>
      <c r="Y957" s="14">
        <v>3.6377437114715576</v>
      </c>
      <c r="Z957" s="9"/>
      <c r="AA957" s="9">
        <v>15</v>
      </c>
      <c r="AB957" s="9">
        <v>8</v>
      </c>
      <c r="AC957" s="9">
        <v>4.5</v>
      </c>
      <c r="AD957" s="9">
        <v>2.96</v>
      </c>
      <c r="AE957" s="9">
        <v>63.33</v>
      </c>
      <c r="AF957" s="9">
        <v>0.61</v>
      </c>
      <c r="AG957" s="9">
        <v>0.5</v>
      </c>
    </row>
    <row r="958" spans="16:33" x14ac:dyDescent="0.3">
      <c r="P958" s="9">
        <v>951</v>
      </c>
      <c r="Q958" s="9">
        <v>1065000</v>
      </c>
      <c r="R958" s="9"/>
      <c r="S958" s="15">
        <v>148.81878662109375</v>
      </c>
      <c r="T958" s="15">
        <v>122.61125946044922</v>
      </c>
      <c r="U958" s="14">
        <v>32.686113902500701</v>
      </c>
      <c r="V958" s="14" t="s">
        <v>16</v>
      </c>
      <c r="W958" s="14" t="s">
        <v>16</v>
      </c>
      <c r="X958" s="14">
        <v>5.837543664440032</v>
      </c>
      <c r="Y958" s="14">
        <v>4.2002816200256348</v>
      </c>
      <c r="Z958" s="9"/>
      <c r="AA958" s="9">
        <v>12</v>
      </c>
      <c r="AB958" s="9">
        <v>10</v>
      </c>
      <c r="AC958" s="9">
        <v>4.37</v>
      </c>
      <c r="AD958" s="9">
        <v>4.5999999999999996</v>
      </c>
      <c r="AE958" s="9">
        <v>86.36</v>
      </c>
      <c r="AF958" s="9">
        <v>0.92</v>
      </c>
      <c r="AG958" s="9">
        <v>0.7</v>
      </c>
    </row>
    <row r="959" spans="16:33" x14ac:dyDescent="0.3">
      <c r="P959" s="43">
        <v>952</v>
      </c>
      <c r="Q959" s="43">
        <v>1179000</v>
      </c>
      <c r="R959" s="43"/>
      <c r="S959" s="15">
        <v>168.8193359375</v>
      </c>
      <c r="T959" s="15">
        <v>139.42832946777344</v>
      </c>
      <c r="U959" s="42">
        <v>36.654961722237722</v>
      </c>
      <c r="V959" s="42" t="s">
        <v>16</v>
      </c>
      <c r="W959" s="42" t="s">
        <v>16</v>
      </c>
      <c r="X959" s="42">
        <v>6.9064679068903772</v>
      </c>
      <c r="Y959" s="42">
        <v>4.8635287284851074</v>
      </c>
      <c r="Z959" s="43"/>
      <c r="AA959" s="43">
        <v>15</v>
      </c>
      <c r="AB959" s="43">
        <v>9</v>
      </c>
      <c r="AC959" s="43">
        <v>3.86</v>
      </c>
      <c r="AD959" s="43">
        <v>4.93</v>
      </c>
      <c r="AE959" s="43">
        <v>108.06</v>
      </c>
      <c r="AF959" s="9">
        <v>0.92</v>
      </c>
      <c r="AG959" s="9">
        <v>0.7</v>
      </c>
    </row>
    <row r="960" spans="16:33" x14ac:dyDescent="0.3">
      <c r="P960" s="9">
        <v>953</v>
      </c>
      <c r="Q960" s="9">
        <v>1096000</v>
      </c>
      <c r="R960" s="9"/>
      <c r="S960" s="15">
        <v>170.47080993652344</v>
      </c>
      <c r="T960" s="15">
        <v>138.44252014160156</v>
      </c>
      <c r="U960" s="14">
        <v>37.826393672398162</v>
      </c>
      <c r="V960" s="14" t="s">
        <v>16</v>
      </c>
      <c r="W960" s="14" t="s">
        <v>16</v>
      </c>
      <c r="X960" s="14">
        <v>7.2169910707781391</v>
      </c>
      <c r="Y960" s="14">
        <v>4.9545621871948242</v>
      </c>
      <c r="Z960" s="9"/>
      <c r="AA960" s="9">
        <v>20</v>
      </c>
      <c r="AB960" s="9">
        <v>13</v>
      </c>
      <c r="AC960" s="9">
        <v>3.47</v>
      </c>
      <c r="AD960" s="9">
        <v>4.5999999999999996</v>
      </c>
      <c r="AE960" s="9">
        <v>96.1</v>
      </c>
      <c r="AF960" s="9">
        <v>0.92</v>
      </c>
      <c r="AG960" s="9">
        <v>0.7</v>
      </c>
    </row>
    <row r="961" spans="16:33" x14ac:dyDescent="0.3">
      <c r="P961" s="43">
        <v>954</v>
      </c>
      <c r="Q961" s="43">
        <v>1158000</v>
      </c>
      <c r="R961" s="43"/>
      <c r="S961" s="15">
        <v>179.15716552734375</v>
      </c>
      <c r="T961" s="15">
        <v>131.43437194824219</v>
      </c>
      <c r="U961" s="42">
        <v>35.797373362949919</v>
      </c>
      <c r="V961" s="42" t="s">
        <v>16</v>
      </c>
      <c r="W961" s="42" t="s">
        <v>16</v>
      </c>
      <c r="X961" s="42">
        <v>6.7167951214698052</v>
      </c>
      <c r="Y961" s="42">
        <v>4.9872193336486816</v>
      </c>
      <c r="Z961" s="43"/>
      <c r="AA961" s="43">
        <v>16</v>
      </c>
      <c r="AB961" s="43">
        <v>8</v>
      </c>
      <c r="AC961" s="43">
        <v>3.09</v>
      </c>
      <c r="AD961" s="43">
        <v>2.96</v>
      </c>
      <c r="AE961" s="43">
        <v>124</v>
      </c>
      <c r="AF961" s="9">
        <v>1.23</v>
      </c>
      <c r="AG961" s="9">
        <v>0.9</v>
      </c>
    </row>
    <row r="962" spans="16:33" x14ac:dyDescent="0.3">
      <c r="P962" s="9">
        <v>955</v>
      </c>
      <c r="Q962" s="9">
        <v>1432000</v>
      </c>
      <c r="R962" s="9"/>
      <c r="S962" s="15">
        <v>235.50410461425781</v>
      </c>
      <c r="T962" s="15">
        <v>172.05377197265625</v>
      </c>
      <c r="U962" s="14">
        <v>33.075890677315847</v>
      </c>
      <c r="V962" s="14" t="s">
        <v>16</v>
      </c>
      <c r="W962" s="14" t="s">
        <v>16</v>
      </c>
      <c r="X962" s="14">
        <v>6.1871647065685638</v>
      </c>
      <c r="Y962" s="14">
        <v>5.3094849586486816</v>
      </c>
      <c r="Z962" s="9"/>
      <c r="AA962" s="9">
        <v>16</v>
      </c>
      <c r="AB962" s="9">
        <v>10</v>
      </c>
      <c r="AC962" s="9">
        <v>2.06</v>
      </c>
      <c r="AD962" s="9">
        <v>2.63</v>
      </c>
      <c r="AE962" s="9">
        <v>129.76</v>
      </c>
      <c r="AF962" s="9">
        <v>1.23</v>
      </c>
      <c r="AG962" s="9">
        <v>1</v>
      </c>
    </row>
    <row r="963" spans="16:33" x14ac:dyDescent="0.3">
      <c r="P963" s="9">
        <v>956</v>
      </c>
      <c r="Q963" s="9">
        <v>1419000</v>
      </c>
      <c r="R963" s="9"/>
      <c r="S963" s="15">
        <v>174.87065124511719</v>
      </c>
      <c r="T963" s="15">
        <v>114.9794921875</v>
      </c>
      <c r="U963" s="14">
        <v>22.052635737827845</v>
      </c>
      <c r="V963" s="42" t="s">
        <v>16</v>
      </c>
      <c r="W963" s="42" t="s">
        <v>16</v>
      </c>
      <c r="X963" s="14">
        <v>4.3838532509342318</v>
      </c>
      <c r="Y963" s="42">
        <v>4.0420346260070801</v>
      </c>
      <c r="Z963" s="9"/>
      <c r="AA963" s="9">
        <v>21</v>
      </c>
      <c r="AB963" s="9">
        <v>10</v>
      </c>
      <c r="AC963" s="9">
        <v>4.1100000000000003</v>
      </c>
      <c r="AD963" s="9">
        <v>3.61</v>
      </c>
      <c r="AE963" s="9">
        <v>73.069999999999993</v>
      </c>
      <c r="AF963" s="9">
        <v>1.23</v>
      </c>
      <c r="AG963" s="9">
        <v>0.8</v>
      </c>
    </row>
    <row r="964" spans="16:33" x14ac:dyDescent="0.3">
      <c r="P964" s="9">
        <v>957</v>
      </c>
      <c r="Q964" s="9">
        <v>1072000</v>
      </c>
      <c r="R964" s="9"/>
      <c r="S964" s="15">
        <v>154.22201538085938</v>
      </c>
      <c r="T964" s="15">
        <v>129.75186157226563</v>
      </c>
      <c r="U964" s="14">
        <v>35.240565163748606</v>
      </c>
      <c r="V964" s="42" t="s">
        <v>16</v>
      </c>
      <c r="W964" s="42" t="s">
        <v>16</v>
      </c>
      <c r="X964" s="14">
        <v>5.5424289165004605</v>
      </c>
      <c r="Y964" s="42">
        <v>4.6194033622741699</v>
      </c>
      <c r="Z964" s="9"/>
      <c r="AA964" s="9">
        <v>13</v>
      </c>
      <c r="AB964" s="9">
        <v>12</v>
      </c>
      <c r="AC964" s="9">
        <v>4.1100000000000003</v>
      </c>
      <c r="AD964" s="9">
        <v>4.2699999999999996</v>
      </c>
      <c r="AE964" s="9">
        <v>85.91</v>
      </c>
      <c r="AF964" s="9">
        <v>0.92</v>
      </c>
      <c r="AG964" s="9">
        <v>0.8</v>
      </c>
    </row>
    <row r="965" spans="16:33" x14ac:dyDescent="0.3">
      <c r="P965" s="9">
        <v>958</v>
      </c>
      <c r="Q965" s="9">
        <v>1134000</v>
      </c>
      <c r="R965" s="9"/>
      <c r="S965" s="15">
        <v>155.06878662109375</v>
      </c>
      <c r="T965" s="15">
        <v>131.96295166015625</v>
      </c>
      <c r="U965" s="14">
        <v>34.369047709873747</v>
      </c>
      <c r="V965" s="42" t="s">
        <v>16</v>
      </c>
      <c r="W965" s="42" t="s">
        <v>16</v>
      </c>
      <c r="X965" s="14">
        <v>6.5506064891815186</v>
      </c>
      <c r="Y965" s="42">
        <v>4.7397708892822266</v>
      </c>
      <c r="Z965" s="9"/>
      <c r="AA965" s="9">
        <v>15</v>
      </c>
      <c r="AB965" s="9">
        <v>10</v>
      </c>
      <c r="AC965" s="9">
        <v>3.73</v>
      </c>
      <c r="AD965" s="9">
        <v>3.94</v>
      </c>
      <c r="AE965" s="9">
        <v>99.64</v>
      </c>
      <c r="AF965" s="9">
        <v>0.92</v>
      </c>
      <c r="AG965" s="9">
        <v>0.8</v>
      </c>
    </row>
    <row r="966" spans="16:33" x14ac:dyDescent="0.3">
      <c r="P966" s="9">
        <v>959</v>
      </c>
      <c r="Q966" s="9">
        <v>1168000</v>
      </c>
      <c r="R966" s="9"/>
      <c r="S966" s="15">
        <v>197.99485778808594</v>
      </c>
      <c r="T966" s="15">
        <v>135.91352844238281</v>
      </c>
      <c r="U966" s="14">
        <v>34.979245049612864</v>
      </c>
      <c r="V966" s="42" t="s">
        <v>16</v>
      </c>
      <c r="W966" s="42" t="s">
        <v>16</v>
      </c>
      <c r="X966" s="14">
        <v>7.2320487806873937</v>
      </c>
      <c r="Y966" s="42">
        <v>5.4547090530395508</v>
      </c>
      <c r="Z966" s="9"/>
      <c r="AA966" s="9">
        <v>16</v>
      </c>
      <c r="AB966" s="9">
        <v>10</v>
      </c>
      <c r="AC966" s="9">
        <v>3.09</v>
      </c>
      <c r="AD966" s="9">
        <v>4.5999999999999996</v>
      </c>
      <c r="AE966" s="9">
        <v>87.69</v>
      </c>
      <c r="AF966" s="9">
        <v>0.92</v>
      </c>
      <c r="AG966" s="9">
        <v>0.9</v>
      </c>
    </row>
    <row r="967" spans="16:33" x14ac:dyDescent="0.3">
      <c r="P967" s="9">
        <v>960</v>
      </c>
      <c r="Q967" s="9">
        <v>1209000</v>
      </c>
      <c r="R967" s="9"/>
      <c r="S967" s="15">
        <v>220.26823425292969</v>
      </c>
      <c r="T967" s="15">
        <v>158.30427551269531</v>
      </c>
      <c r="U967" s="14">
        <v>36.763777869088308</v>
      </c>
      <c r="V967" s="42" t="s">
        <v>16</v>
      </c>
      <c r="W967" s="42" t="s">
        <v>16</v>
      </c>
      <c r="X967" s="14">
        <v>7.7653243464808313</v>
      </c>
      <c r="Y967" s="42">
        <v>5.5823974609375</v>
      </c>
      <c r="Z967" s="9"/>
      <c r="AA967" s="9">
        <v>17</v>
      </c>
      <c r="AB967" s="9">
        <v>10</v>
      </c>
      <c r="AC967" s="9">
        <v>2.44</v>
      </c>
      <c r="AD967" s="9">
        <v>3.29</v>
      </c>
      <c r="AE967" s="9">
        <v>89.9</v>
      </c>
      <c r="AF967" s="9">
        <v>1.23</v>
      </c>
      <c r="AG967" s="9">
        <v>0.9</v>
      </c>
    </row>
    <row r="968" spans="16:33" x14ac:dyDescent="0.3">
      <c r="P968" s="9">
        <v>961</v>
      </c>
      <c r="Q968" s="9">
        <v>1088000</v>
      </c>
      <c r="R968" s="9"/>
      <c r="S968" s="15">
        <v>246.53860473632813</v>
      </c>
      <c r="T968" s="15">
        <v>153.54318237304688</v>
      </c>
      <c r="U968" s="14">
        <v>36.749449048723491</v>
      </c>
      <c r="V968" s="42" t="s">
        <v>16</v>
      </c>
      <c r="W968" s="42" t="s">
        <v>16</v>
      </c>
      <c r="X968" s="14">
        <v>7.5370760886899886</v>
      </c>
      <c r="Y968" s="42">
        <v>5.8688416481018066</v>
      </c>
      <c r="Z968" s="9"/>
      <c r="AA968" s="9">
        <v>15</v>
      </c>
      <c r="AB968" s="9">
        <v>9</v>
      </c>
      <c r="AC968" s="9">
        <v>1.93</v>
      </c>
      <c r="AD968" s="9">
        <v>2.63</v>
      </c>
      <c r="AE968" s="9">
        <v>129.76</v>
      </c>
      <c r="AF968" s="9">
        <v>1.53</v>
      </c>
      <c r="AG968" s="9">
        <v>1.2</v>
      </c>
    </row>
    <row r="969" spans="16:33" x14ac:dyDescent="0.3">
      <c r="P969" s="9">
        <v>962</v>
      </c>
      <c r="Q969" s="9">
        <v>1176000</v>
      </c>
      <c r="R969" s="9"/>
      <c r="S969" s="15">
        <v>283.32012939453125</v>
      </c>
      <c r="T969" s="15">
        <v>168.92512512207031</v>
      </c>
      <c r="U969" s="14">
        <v>35.754033769880024</v>
      </c>
      <c r="V969" s="42" t="s">
        <v>16</v>
      </c>
      <c r="W969" s="42" t="s">
        <v>16</v>
      </c>
      <c r="X969" s="14">
        <v>7.1831515912086736</v>
      </c>
      <c r="Y969" s="42">
        <v>6.2165231704711914</v>
      </c>
      <c r="Z969" s="9"/>
      <c r="AA969" s="9">
        <v>19</v>
      </c>
      <c r="AB969" s="9">
        <v>10</v>
      </c>
      <c r="AC969" s="9">
        <v>3.09</v>
      </c>
      <c r="AD969" s="9">
        <v>2.96</v>
      </c>
      <c r="AE969" s="9">
        <v>114.7</v>
      </c>
      <c r="AF969" s="9">
        <v>1.23</v>
      </c>
      <c r="AG969" s="9">
        <v>1</v>
      </c>
    </row>
    <row r="970" spans="16:33" x14ac:dyDescent="0.3">
      <c r="P970" s="9">
        <v>963</v>
      </c>
      <c r="Q970" s="9">
        <v>1203000</v>
      </c>
      <c r="R970" s="9"/>
      <c r="S970" s="15">
        <v>281.28012084960938</v>
      </c>
      <c r="T970" s="15">
        <v>163.344970703125</v>
      </c>
      <c r="U970" s="14">
        <v>31.799894877842494</v>
      </c>
      <c r="V970" s="14" t="s">
        <v>16</v>
      </c>
      <c r="W970" s="14" t="s">
        <v>16</v>
      </c>
      <c r="X970" s="14">
        <v>6.602337821837394</v>
      </c>
      <c r="Y970" s="14">
        <v>5.8721528053283691</v>
      </c>
      <c r="Z970" s="9"/>
      <c r="AA970" s="9">
        <v>11</v>
      </c>
      <c r="AB970" s="9">
        <v>9</v>
      </c>
      <c r="AC970" s="9">
        <v>2.7</v>
      </c>
      <c r="AD970" s="9">
        <v>2.2999999999999998</v>
      </c>
      <c r="AE970" s="9">
        <v>100.53</v>
      </c>
      <c r="AF970" s="9">
        <v>1.53</v>
      </c>
      <c r="AG970" s="9">
        <v>1</v>
      </c>
    </row>
    <row r="971" spans="16:33" x14ac:dyDescent="0.3">
      <c r="P971" s="9">
        <v>964</v>
      </c>
      <c r="Q971" s="9">
        <v>1455000</v>
      </c>
      <c r="R971" s="9"/>
      <c r="S971" s="15">
        <v>300.0870361328125</v>
      </c>
      <c r="T971" s="15">
        <v>178.356201171875</v>
      </c>
      <c r="U971" s="14">
        <v>31.656638554164342</v>
      </c>
      <c r="V971" s="14" t="s">
        <v>16</v>
      </c>
      <c r="W971" s="14" t="s">
        <v>16</v>
      </c>
      <c r="X971" s="14">
        <v>6.6989960593561975</v>
      </c>
      <c r="Y971" s="14">
        <v>6.2136430740356445</v>
      </c>
      <c r="Z971" s="9"/>
      <c r="AA971" s="9">
        <v>11</v>
      </c>
      <c r="AB971" s="9">
        <v>10</v>
      </c>
      <c r="AC971" s="9">
        <v>3.99</v>
      </c>
      <c r="AD971" s="9">
        <v>2.63</v>
      </c>
      <c r="AE971" s="9">
        <v>99.2</v>
      </c>
      <c r="AF971" s="9">
        <v>1.23</v>
      </c>
      <c r="AG971" s="9">
        <v>0.7</v>
      </c>
    </row>
    <row r="972" spans="16:33" x14ac:dyDescent="0.3">
      <c r="P972" s="9">
        <v>965</v>
      </c>
      <c r="Q972" s="9">
        <v>1223000</v>
      </c>
      <c r="R972" s="9"/>
      <c r="S972" s="15">
        <v>147.8887939453125</v>
      </c>
      <c r="T972" s="15">
        <v>116.41618347167969</v>
      </c>
      <c r="U972" s="14">
        <v>31.640661784580775</v>
      </c>
      <c r="V972" s="14" t="s">
        <v>16</v>
      </c>
      <c r="W972" s="14" t="s">
        <v>16</v>
      </c>
      <c r="X972" s="14">
        <v>6.8311399029147237</v>
      </c>
      <c r="Y972" s="14">
        <v>4.5796403884887695</v>
      </c>
      <c r="Z972" s="9"/>
      <c r="AA972" s="9">
        <v>15</v>
      </c>
      <c r="AB972" s="9">
        <v>9</v>
      </c>
      <c r="AC972" s="9">
        <v>3.73</v>
      </c>
      <c r="AD972" s="9">
        <v>1.97</v>
      </c>
      <c r="AE972" s="9">
        <v>81.93</v>
      </c>
      <c r="AF972" s="9">
        <v>0.92</v>
      </c>
      <c r="AG972" s="9">
        <v>0.8</v>
      </c>
    </row>
    <row r="973" spans="16:33" x14ac:dyDescent="0.3">
      <c r="P973" s="9">
        <v>966</v>
      </c>
      <c r="Q973" s="9">
        <v>1217000</v>
      </c>
      <c r="R973" s="9"/>
      <c r="S973" s="15">
        <v>189.2757568359375</v>
      </c>
      <c r="T973" s="15">
        <v>142.58804321289063</v>
      </c>
      <c r="U973" s="14">
        <v>35.521167755126953</v>
      </c>
      <c r="V973" s="14" t="s">
        <v>16</v>
      </c>
      <c r="W973" s="14" t="s">
        <v>16</v>
      </c>
      <c r="X973" s="14">
        <v>7.516209079373267</v>
      </c>
      <c r="Y973" s="14">
        <v>5.5607972145080566</v>
      </c>
      <c r="Z973" s="9"/>
      <c r="AA973" s="9">
        <v>14</v>
      </c>
      <c r="AB973" s="9">
        <v>12</v>
      </c>
      <c r="AC973" s="9">
        <v>3.6</v>
      </c>
      <c r="AD973" s="9">
        <v>3.29</v>
      </c>
      <c r="AE973" s="9">
        <v>100.53</v>
      </c>
      <c r="AF973" s="9">
        <v>1.23</v>
      </c>
      <c r="AG973" s="9">
        <v>0.9</v>
      </c>
    </row>
    <row r="974" spans="16:33" x14ac:dyDescent="0.3">
      <c r="P974" s="9">
        <v>967</v>
      </c>
      <c r="Q974" s="9">
        <v>1325000</v>
      </c>
      <c r="R974" s="9"/>
      <c r="S974" s="15">
        <v>222.15242004394531</v>
      </c>
      <c r="T974" s="15">
        <v>177.713623046875</v>
      </c>
      <c r="U974" s="14">
        <v>36.670276369367329</v>
      </c>
      <c r="V974" s="14" t="s">
        <v>16</v>
      </c>
      <c r="W974" s="14" t="s">
        <v>16</v>
      </c>
      <c r="X974" s="14">
        <v>8.2152144370540494</v>
      </c>
      <c r="Y974" s="14">
        <v>5.5779061317443848</v>
      </c>
      <c r="Z974" s="9"/>
      <c r="AA974" s="9">
        <v>15</v>
      </c>
      <c r="AB974" s="9">
        <v>13</v>
      </c>
      <c r="AC974" s="9">
        <v>4.1100000000000003</v>
      </c>
      <c r="AD974" s="9">
        <v>3.94</v>
      </c>
      <c r="AE974" s="9">
        <v>108.5</v>
      </c>
      <c r="AF974" s="9">
        <v>1.53</v>
      </c>
      <c r="AG974" s="9">
        <v>1.1000000000000001</v>
      </c>
    </row>
    <row r="975" spans="16:33" x14ac:dyDescent="0.3">
      <c r="P975" s="9">
        <v>968</v>
      </c>
      <c r="Q975" s="9">
        <v>2410000</v>
      </c>
      <c r="R975" s="9"/>
      <c r="S975" s="15">
        <v>276.36199951171875</v>
      </c>
      <c r="T975" s="15">
        <v>150.86322021484375</v>
      </c>
      <c r="U975" s="14">
        <v>18.180690765380859</v>
      </c>
      <c r="V975" s="42" t="s">
        <v>16</v>
      </c>
      <c r="W975" s="42" t="s">
        <v>16</v>
      </c>
      <c r="X975" s="14">
        <v>4.0504797620158044</v>
      </c>
      <c r="Y975" s="42">
        <v>4.4130988121032715</v>
      </c>
      <c r="Z975" s="9"/>
      <c r="AA975" s="9">
        <v>53</v>
      </c>
      <c r="AB975" s="9">
        <v>14</v>
      </c>
      <c r="AC975" s="9">
        <v>7.59</v>
      </c>
      <c r="AD975" s="9">
        <v>1.64</v>
      </c>
      <c r="AE975" s="9">
        <v>38.97</v>
      </c>
      <c r="AF975" s="9">
        <v>1.23</v>
      </c>
      <c r="AG975" s="9">
        <v>1.3</v>
      </c>
    </row>
    <row r="976" spans="16:33" x14ac:dyDescent="0.3">
      <c r="P976" s="9">
        <v>969</v>
      </c>
      <c r="Q976" s="9">
        <v>1918000</v>
      </c>
      <c r="R976" s="9"/>
      <c r="S976" s="15">
        <v>161.74765014648438</v>
      </c>
      <c r="T976" s="15">
        <v>132.16111755371094</v>
      </c>
      <c r="U976" s="14">
        <v>26.611402784075057</v>
      </c>
      <c r="V976" s="42" t="s">
        <v>16</v>
      </c>
      <c r="W976" s="42" t="s">
        <v>16</v>
      </c>
      <c r="X976" s="14">
        <v>4.5684937700148556</v>
      </c>
      <c r="Y976" s="42">
        <v>3.8832638263702393</v>
      </c>
      <c r="Z976" s="9"/>
      <c r="AA976" s="9">
        <v>25</v>
      </c>
      <c r="AB976" s="9">
        <v>7</v>
      </c>
      <c r="AC976" s="9">
        <v>5.53</v>
      </c>
      <c r="AD976" s="9">
        <v>2.63</v>
      </c>
      <c r="AE976" s="9">
        <v>75.290000000000006</v>
      </c>
      <c r="AF976" s="9">
        <v>0.92</v>
      </c>
      <c r="AG976" s="9">
        <v>0.8</v>
      </c>
    </row>
    <row r="977" spans="16:33" x14ac:dyDescent="0.3">
      <c r="P977" s="9">
        <v>970</v>
      </c>
      <c r="Q977" s="9">
        <v>1212000</v>
      </c>
      <c r="R977" s="9"/>
      <c r="S977" s="15">
        <v>149.29373168945313</v>
      </c>
      <c r="T977" s="15">
        <v>130.67822265625</v>
      </c>
      <c r="U977" s="14">
        <v>33.968954086303711</v>
      </c>
      <c r="V977" s="42" t="s">
        <v>16</v>
      </c>
      <c r="W977" s="42" t="s">
        <v>16</v>
      </c>
      <c r="X977" s="14">
        <v>5.5282655069904942</v>
      </c>
      <c r="Y977" s="42">
        <v>4.2192239761352539</v>
      </c>
      <c r="Z977" s="9"/>
      <c r="AA977" s="9">
        <v>13</v>
      </c>
      <c r="AB977" s="9">
        <v>8</v>
      </c>
      <c r="AC977" s="9">
        <v>4.24</v>
      </c>
      <c r="AD977" s="9">
        <v>3.29</v>
      </c>
      <c r="AE977" s="9">
        <v>64.209999999999994</v>
      </c>
      <c r="AF977" s="9">
        <v>0.92</v>
      </c>
      <c r="AG977" s="9">
        <v>0.7</v>
      </c>
    </row>
    <row r="978" spans="16:33" x14ac:dyDescent="0.3">
      <c r="P978" s="9">
        <v>971</v>
      </c>
      <c r="Q978" s="9">
        <v>1366000</v>
      </c>
      <c r="R978" s="9"/>
      <c r="S978" s="15">
        <v>176.41224670410156</v>
      </c>
      <c r="T978" s="15">
        <v>153.43241882324219</v>
      </c>
      <c r="U978" s="14">
        <v>38.80620002746582</v>
      </c>
      <c r="V978" s="42" t="s">
        <v>16</v>
      </c>
      <c r="W978" s="42" t="s">
        <v>16</v>
      </c>
      <c r="X978" s="14">
        <v>7.0715021318004974</v>
      </c>
      <c r="Y978" s="42">
        <v>5.0825986862182617</v>
      </c>
      <c r="Z978" s="9"/>
      <c r="AA978" s="9">
        <v>21</v>
      </c>
      <c r="AB978" s="9">
        <v>11</v>
      </c>
      <c r="AC978" s="9">
        <v>3.99</v>
      </c>
      <c r="AD978" s="9">
        <v>3.29</v>
      </c>
      <c r="AE978" s="9">
        <v>101.86</v>
      </c>
      <c r="AF978" s="9">
        <v>0.92</v>
      </c>
      <c r="AG978" s="9">
        <v>0.7</v>
      </c>
    </row>
    <row r="979" spans="16:33" x14ac:dyDescent="0.3">
      <c r="P979" s="43">
        <v>972</v>
      </c>
      <c r="Q979" s="43">
        <v>1265000</v>
      </c>
      <c r="R979" s="43"/>
      <c r="S979" s="15">
        <v>209.1953125</v>
      </c>
      <c r="T979" s="15">
        <v>158.06929016113281</v>
      </c>
      <c r="U979" s="42">
        <v>41.467292240687776</v>
      </c>
      <c r="V979" s="42" t="s">
        <v>16</v>
      </c>
      <c r="W979" s="42" t="s">
        <v>16</v>
      </c>
      <c r="X979" s="42">
        <v>8.4376512035246822</v>
      </c>
      <c r="Y979" s="42">
        <v>5.6810517311096191</v>
      </c>
      <c r="Z979" s="43"/>
      <c r="AA979" s="43">
        <v>14</v>
      </c>
      <c r="AB979" s="43">
        <v>15</v>
      </c>
      <c r="AC979" s="43">
        <v>4.76</v>
      </c>
      <c r="AD979" s="43">
        <v>3.29</v>
      </c>
      <c r="AE979" s="43">
        <v>103.63</v>
      </c>
      <c r="AF979" s="9">
        <v>1.84</v>
      </c>
      <c r="AG979" s="9">
        <v>1.1000000000000001</v>
      </c>
    </row>
    <row r="980" spans="16:33" x14ac:dyDescent="0.3">
      <c r="P980" s="9">
        <v>973</v>
      </c>
      <c r="Q980" s="9">
        <v>1306000</v>
      </c>
      <c r="R980" s="9"/>
      <c r="S980" s="15">
        <v>205.77267456054688</v>
      </c>
      <c r="T980" s="15">
        <v>170.11674499511719</v>
      </c>
      <c r="U980" s="14">
        <v>44.293152400425505</v>
      </c>
      <c r="V980" s="14" t="s">
        <v>16</v>
      </c>
      <c r="W980" s="14" t="s">
        <v>16</v>
      </c>
      <c r="X980" s="14">
        <v>8.5401618480682373</v>
      </c>
      <c r="Y980" s="14">
        <v>5.684178352355957</v>
      </c>
      <c r="Z980" s="9"/>
      <c r="AA980" s="9">
        <v>6</v>
      </c>
      <c r="AB980" s="9">
        <v>13</v>
      </c>
      <c r="AC980" s="9">
        <v>5.53</v>
      </c>
      <c r="AD980" s="9">
        <v>3.29</v>
      </c>
      <c r="AE980" s="9">
        <v>117.36</v>
      </c>
      <c r="AF980" s="9">
        <v>1.23</v>
      </c>
      <c r="AG980" s="9">
        <v>0.7</v>
      </c>
    </row>
    <row r="981" spans="16:33" x14ac:dyDescent="0.3">
      <c r="P981" s="9">
        <v>974</v>
      </c>
      <c r="Q981" s="9">
        <v>1323000</v>
      </c>
      <c r="R981" s="9"/>
      <c r="S981" s="15">
        <v>199.49118041992188</v>
      </c>
      <c r="T981" s="15">
        <v>169.36279296875</v>
      </c>
      <c r="U981" s="14">
        <v>43.504383087158203</v>
      </c>
      <c r="V981" s="14" t="s">
        <v>16</v>
      </c>
      <c r="W981" s="14" t="s">
        <v>16</v>
      </c>
      <c r="X981" s="14">
        <v>8.6963012910658311</v>
      </c>
      <c r="Y981" s="14">
        <v>5.8401999473571777</v>
      </c>
      <c r="Z981" s="9"/>
      <c r="AA981" s="9">
        <v>10</v>
      </c>
      <c r="AB981" s="9">
        <v>13</v>
      </c>
      <c r="AC981" s="9">
        <v>5.27</v>
      </c>
      <c r="AD981" s="9">
        <v>2.96</v>
      </c>
      <c r="AE981" s="9">
        <v>127.99</v>
      </c>
      <c r="AF981" s="9">
        <v>0.92</v>
      </c>
      <c r="AG981" s="9">
        <v>0.8</v>
      </c>
    </row>
    <row r="982" spans="16:33" x14ac:dyDescent="0.3">
      <c r="P982" s="9">
        <v>975</v>
      </c>
      <c r="Q982" s="9">
        <v>1364000</v>
      </c>
      <c r="R982" s="9"/>
      <c r="S982" s="15">
        <v>226.06204223632813</v>
      </c>
      <c r="T982" s="15">
        <v>165.2784423828125</v>
      </c>
      <c r="U982" s="14">
        <v>45.085551125662668</v>
      </c>
      <c r="V982" s="14" t="s">
        <v>16</v>
      </c>
      <c r="W982" s="14" t="s">
        <v>16</v>
      </c>
      <c r="X982" s="14">
        <v>9.3705380347467244</v>
      </c>
      <c r="Y982" s="14">
        <v>6.0841212272644043</v>
      </c>
      <c r="Z982" s="9"/>
      <c r="AA982" s="9">
        <v>19</v>
      </c>
      <c r="AB982" s="9">
        <v>13</v>
      </c>
      <c r="AC982" s="9">
        <v>4.37</v>
      </c>
      <c r="AD982" s="9">
        <v>3.61</v>
      </c>
      <c r="AE982" s="9">
        <v>132.41</v>
      </c>
      <c r="AF982" s="9">
        <v>1.23</v>
      </c>
      <c r="AG982" s="9">
        <v>0.8</v>
      </c>
    </row>
    <row r="983" spans="16:33" x14ac:dyDescent="0.3">
      <c r="P983" s="9">
        <v>976</v>
      </c>
      <c r="Q983" s="9">
        <v>2181000</v>
      </c>
      <c r="R983" s="9"/>
      <c r="S983" s="15">
        <v>383.00595092773438</v>
      </c>
      <c r="T983" s="15">
        <v>235.71572875976563</v>
      </c>
      <c r="U983" s="14">
        <v>33.311554772513254</v>
      </c>
      <c r="V983" s="14" t="s">
        <v>16</v>
      </c>
      <c r="W983" s="14" t="s">
        <v>16</v>
      </c>
      <c r="X983" s="14">
        <v>7.3635503938121181</v>
      </c>
      <c r="Y983" s="14">
        <v>6.646033763885498</v>
      </c>
      <c r="Z983" s="9"/>
      <c r="AA983" s="9">
        <v>32</v>
      </c>
      <c r="AB983" s="9">
        <v>25</v>
      </c>
      <c r="AC983" s="9">
        <v>11.31</v>
      </c>
      <c r="AD983" s="9">
        <v>2.96</v>
      </c>
      <c r="AE983" s="9">
        <v>103.19</v>
      </c>
      <c r="AF983" s="9">
        <v>1.53</v>
      </c>
      <c r="AG983" s="9">
        <v>1.5</v>
      </c>
    </row>
    <row r="984" spans="16:33" x14ac:dyDescent="0.3">
      <c r="P984" s="9">
        <v>977</v>
      </c>
      <c r="Q984" s="9">
        <v>2188000</v>
      </c>
      <c r="R984" s="9"/>
      <c r="S984" s="15">
        <v>170.82814025878906</v>
      </c>
      <c r="T984" s="15">
        <v>114.02229309082031</v>
      </c>
      <c r="U984" s="14">
        <v>19.321631976536342</v>
      </c>
      <c r="V984" s="14" t="s">
        <v>16</v>
      </c>
      <c r="W984" s="14" t="s">
        <v>16</v>
      </c>
      <c r="X984" s="14">
        <v>3.9943437807021605</v>
      </c>
      <c r="Y984" s="14">
        <v>3.2429916858673096</v>
      </c>
      <c r="Z984" s="9"/>
      <c r="AA984" s="9">
        <v>15</v>
      </c>
      <c r="AB984" s="9">
        <v>13</v>
      </c>
      <c r="AC984" s="9">
        <v>6.43</v>
      </c>
      <c r="AD984" s="9">
        <v>1.31</v>
      </c>
      <c r="AE984" s="9">
        <v>44.73</v>
      </c>
      <c r="AF984" s="9">
        <v>0.92</v>
      </c>
      <c r="AG984" s="9">
        <v>0.7</v>
      </c>
    </row>
    <row r="985" spans="16:33" x14ac:dyDescent="0.3">
      <c r="P985" s="9">
        <v>978</v>
      </c>
      <c r="Q985" s="9">
        <v>1533000</v>
      </c>
      <c r="R985" s="9"/>
      <c r="S985" s="15">
        <v>187.25593566894531</v>
      </c>
      <c r="T985" s="15">
        <v>152.18328857421875</v>
      </c>
      <c r="U985" s="14">
        <v>39.569798878261018</v>
      </c>
      <c r="V985" s="42" t="s">
        <v>16</v>
      </c>
      <c r="W985" s="42" t="s">
        <v>16</v>
      </c>
      <c r="X985" s="14">
        <v>6.4019882294439503</v>
      </c>
      <c r="Y985" s="42">
        <v>4.854853630065918</v>
      </c>
      <c r="Z985" s="9"/>
      <c r="AA985" s="9">
        <v>10</v>
      </c>
      <c r="AB985" s="9">
        <v>14</v>
      </c>
      <c r="AC985" s="9">
        <v>5.27</v>
      </c>
      <c r="AD985" s="9">
        <v>3.94</v>
      </c>
      <c r="AE985" s="9">
        <v>93.89</v>
      </c>
      <c r="AF985" s="9">
        <v>0.31</v>
      </c>
      <c r="AG985" s="9">
        <v>0.5</v>
      </c>
    </row>
    <row r="986" spans="16:33" x14ac:dyDescent="0.3">
      <c r="P986" s="9">
        <v>979</v>
      </c>
      <c r="Q986" s="9">
        <v>1592000</v>
      </c>
      <c r="R986" s="9"/>
      <c r="S986" s="15">
        <v>199.04664611816406</v>
      </c>
      <c r="T986" s="15">
        <v>158.661865234375</v>
      </c>
      <c r="U986" s="14">
        <v>40.370815004621235</v>
      </c>
      <c r="V986" s="42" t="s">
        <v>16</v>
      </c>
      <c r="W986" s="42" t="s">
        <v>16</v>
      </c>
      <c r="X986" s="14">
        <v>7.1862692217673025</v>
      </c>
      <c r="Y986" s="42">
        <v>5.2179698944091797</v>
      </c>
      <c r="Z986" s="9"/>
      <c r="AA986" s="9">
        <v>7</v>
      </c>
      <c r="AB986" s="9">
        <v>12</v>
      </c>
      <c r="AC986" s="9">
        <v>6.3</v>
      </c>
      <c r="AD986" s="9">
        <v>4.2699999999999996</v>
      </c>
      <c r="AE986" s="9">
        <v>131.53</v>
      </c>
      <c r="AF986" s="9">
        <v>0.92</v>
      </c>
      <c r="AG986" s="9">
        <v>0.7</v>
      </c>
    </row>
    <row r="987" spans="16:33" x14ac:dyDescent="0.3">
      <c r="P987" s="9">
        <v>980</v>
      </c>
      <c r="Q987" s="9">
        <v>1515000</v>
      </c>
      <c r="R987" s="9"/>
      <c r="S987" s="15">
        <v>188.97532653808594</v>
      </c>
      <c r="T987" s="15">
        <v>145.54527282714844</v>
      </c>
      <c r="U987" s="14">
        <v>35.964022227696013</v>
      </c>
      <c r="V987" s="42" t="s">
        <v>16</v>
      </c>
      <c r="W987" s="42" t="s">
        <v>16</v>
      </c>
      <c r="X987" s="14">
        <v>7.2816941430491786</v>
      </c>
      <c r="Y987" s="42">
        <v>5.3042521476745605</v>
      </c>
      <c r="Z987" s="9"/>
      <c r="AA987" s="9">
        <v>14</v>
      </c>
      <c r="AB987" s="9">
        <v>12</v>
      </c>
      <c r="AC987" s="9">
        <v>4.5</v>
      </c>
      <c r="AD987" s="9">
        <v>3.61</v>
      </c>
      <c r="AE987" s="9">
        <v>110.27</v>
      </c>
      <c r="AF987" s="9">
        <v>0.92</v>
      </c>
      <c r="AG987" s="9">
        <v>0.7</v>
      </c>
    </row>
    <row r="988" spans="16:33" x14ac:dyDescent="0.3">
      <c r="P988" s="9">
        <v>981</v>
      </c>
      <c r="Q988" s="9">
        <v>1430000</v>
      </c>
      <c r="R988" s="9"/>
      <c r="S988" s="15">
        <v>203.62794494628906</v>
      </c>
      <c r="T988" s="15">
        <v>158.43234252929688</v>
      </c>
      <c r="U988" s="14">
        <v>42.757185254778179</v>
      </c>
      <c r="V988" s="42" t="s">
        <v>16</v>
      </c>
      <c r="W988" s="42" t="s">
        <v>16</v>
      </c>
      <c r="X988" s="14">
        <v>7.7712527398140203</v>
      </c>
      <c r="Y988" s="42">
        <v>5.4679412841796875</v>
      </c>
      <c r="Z988" s="9"/>
      <c r="AA988" s="9">
        <v>11</v>
      </c>
      <c r="AB988" s="9">
        <v>13</v>
      </c>
      <c r="AC988" s="9">
        <v>5.66</v>
      </c>
      <c r="AD988" s="9">
        <v>3.29</v>
      </c>
      <c r="AE988" s="9">
        <v>124</v>
      </c>
      <c r="AF988" s="9">
        <v>0.92</v>
      </c>
      <c r="AG988" s="9">
        <v>0.7</v>
      </c>
    </row>
    <row r="989" spans="16:33" x14ac:dyDescent="0.3">
      <c r="P989" s="9">
        <v>982</v>
      </c>
      <c r="Q989" s="9">
        <v>1391000</v>
      </c>
      <c r="R989" s="9"/>
      <c r="S989" s="15">
        <v>212.49041748046875</v>
      </c>
      <c r="T989" s="15">
        <v>151.49409484863281</v>
      </c>
      <c r="U989" s="14">
        <v>45.569386073521208</v>
      </c>
      <c r="V989" s="42" t="s">
        <v>16</v>
      </c>
      <c r="W989" s="42" t="s">
        <v>16</v>
      </c>
      <c r="X989" s="14">
        <v>8.6465390266910678</v>
      </c>
      <c r="Y989" s="42">
        <v>5.9119291305541992</v>
      </c>
      <c r="Z989" s="9"/>
      <c r="AA989" s="9">
        <v>11</v>
      </c>
      <c r="AB989" s="9">
        <v>11</v>
      </c>
      <c r="AC989" s="9">
        <v>4.76</v>
      </c>
      <c r="AD989" s="9">
        <v>3.29</v>
      </c>
      <c r="AE989" s="9">
        <v>139.94</v>
      </c>
      <c r="AF989" s="9">
        <v>1.23</v>
      </c>
      <c r="AG989" s="9">
        <v>0.8</v>
      </c>
    </row>
    <row r="990" spans="16:33" x14ac:dyDescent="0.3">
      <c r="P990" s="9">
        <v>983</v>
      </c>
      <c r="Q990" s="9">
        <v>1399000</v>
      </c>
      <c r="R990" s="9"/>
      <c r="S990" s="15">
        <v>197.36598205566406</v>
      </c>
      <c r="T990" s="15">
        <v>153.23756408691406</v>
      </c>
      <c r="U990" s="14">
        <v>42.688859122140066</v>
      </c>
      <c r="V990" s="14" t="s">
        <v>16</v>
      </c>
      <c r="W990" s="14" t="s">
        <v>16</v>
      </c>
      <c r="X990" s="14">
        <v>7.5700599916519655</v>
      </c>
      <c r="Y990" s="14">
        <v>5.6735711097717285</v>
      </c>
      <c r="Z990" s="9"/>
      <c r="AA990" s="9">
        <v>8</v>
      </c>
      <c r="AB990" s="9">
        <v>11</v>
      </c>
      <c r="AC990" s="9">
        <v>3.99</v>
      </c>
      <c r="AD990" s="9">
        <v>2.96</v>
      </c>
      <c r="AE990" s="9">
        <v>135.51</v>
      </c>
      <c r="AF990" s="9">
        <v>1.23</v>
      </c>
      <c r="AG990" s="9">
        <v>0.8</v>
      </c>
    </row>
    <row r="991" spans="16:33" x14ac:dyDescent="0.3">
      <c r="P991" s="9">
        <v>984</v>
      </c>
      <c r="Q991" s="9">
        <v>1840000</v>
      </c>
      <c r="R991" s="9"/>
      <c r="S991" s="15">
        <v>365.17718505859375</v>
      </c>
      <c r="T991" s="15">
        <v>218.37716674804688</v>
      </c>
      <c r="U991" s="14">
        <v>34.816372735159739</v>
      </c>
      <c r="V991" s="14" t="s">
        <v>16</v>
      </c>
      <c r="W991" s="14" t="s">
        <v>16</v>
      </c>
      <c r="X991" s="14">
        <v>7.2021123670762588</v>
      </c>
      <c r="Y991" s="14">
        <v>6.6097826957702637</v>
      </c>
      <c r="Z991" s="9"/>
      <c r="AA991" s="9">
        <v>16</v>
      </c>
      <c r="AB991" s="9">
        <v>17</v>
      </c>
      <c r="AC991" s="9">
        <v>9.26</v>
      </c>
      <c r="AD991" s="9">
        <v>2.63</v>
      </c>
      <c r="AE991" s="9">
        <v>100.53</v>
      </c>
      <c r="AF991" s="9">
        <v>1.23</v>
      </c>
      <c r="AG991" s="9">
        <v>1.2</v>
      </c>
    </row>
    <row r="992" spans="16:33" x14ac:dyDescent="0.3">
      <c r="P992" s="9">
        <v>985</v>
      </c>
      <c r="Q992" s="9">
        <v>1471000</v>
      </c>
      <c r="R992" s="9"/>
      <c r="S992" s="15">
        <v>206.30909729003906</v>
      </c>
      <c r="T992" s="15">
        <v>147.11048889160156</v>
      </c>
      <c r="U992" s="14">
        <v>41.303978511265349</v>
      </c>
      <c r="V992" s="14" t="s">
        <v>16</v>
      </c>
      <c r="W992" s="14" t="s">
        <v>16</v>
      </c>
      <c r="X992" s="14">
        <v>7.3179783359650639</v>
      </c>
      <c r="Y992" s="14">
        <v>5.1861538887023926</v>
      </c>
      <c r="Z992" s="9"/>
      <c r="AA992" s="9">
        <v>14</v>
      </c>
      <c r="AB992" s="9">
        <v>9</v>
      </c>
      <c r="AC992" s="9">
        <v>3.86</v>
      </c>
      <c r="AD992" s="9">
        <v>3.29</v>
      </c>
      <c r="AE992" s="9">
        <v>99.2</v>
      </c>
      <c r="AF992" s="9">
        <v>1.23</v>
      </c>
      <c r="AG992" s="9">
        <v>0.9</v>
      </c>
    </row>
    <row r="993" spans="16:33" x14ac:dyDescent="0.3">
      <c r="P993" s="9">
        <v>986</v>
      </c>
      <c r="Q993" s="9">
        <v>1347000</v>
      </c>
      <c r="R993" s="9"/>
      <c r="S993" s="15">
        <v>209.16154479980469</v>
      </c>
      <c r="T993" s="15">
        <v>204.57539367675781</v>
      </c>
      <c r="U993" s="14">
        <v>44.194147927420481</v>
      </c>
      <c r="V993" s="42" t="s">
        <v>16</v>
      </c>
      <c r="W993" s="42" t="s">
        <v>16</v>
      </c>
      <c r="X993" s="14">
        <v>8.2961172057736299</v>
      </c>
      <c r="Y993" s="42">
        <v>5.6731538772583008</v>
      </c>
      <c r="Z993" s="9"/>
      <c r="AA993" s="9">
        <v>13</v>
      </c>
      <c r="AB993" s="9">
        <v>8</v>
      </c>
      <c r="AC993" s="9">
        <v>4.1100000000000003</v>
      </c>
      <c r="AD993" s="9">
        <v>2.96</v>
      </c>
      <c r="AE993" s="9">
        <v>128.43</v>
      </c>
      <c r="AF993" s="9">
        <v>1.23</v>
      </c>
      <c r="AG993" s="9">
        <v>0.9</v>
      </c>
    </row>
    <row r="994" spans="16:33" x14ac:dyDescent="0.3">
      <c r="P994" s="9">
        <v>987</v>
      </c>
      <c r="Q994" s="9">
        <v>1373000</v>
      </c>
      <c r="R994" s="9"/>
      <c r="S994" s="15">
        <v>238.76728820800781</v>
      </c>
      <c r="T994" s="15">
        <v>192.54719543457031</v>
      </c>
      <c r="U994" s="14">
        <v>48.189527239118306</v>
      </c>
      <c r="V994" s="42" t="s">
        <v>16</v>
      </c>
      <c r="W994" s="42" t="s">
        <v>16</v>
      </c>
      <c r="X994" s="14">
        <v>9.157093224986907</v>
      </c>
      <c r="Y994" s="42">
        <v>6.3228998184204102</v>
      </c>
      <c r="Z994" s="9"/>
      <c r="AA994" s="9">
        <v>19</v>
      </c>
      <c r="AB994" s="9">
        <v>13</v>
      </c>
      <c r="AC994" s="9">
        <v>11.06</v>
      </c>
      <c r="AD994" s="9">
        <v>2.63</v>
      </c>
      <c r="AE994" s="9">
        <v>108.5</v>
      </c>
      <c r="AF994" s="9">
        <v>1.23</v>
      </c>
      <c r="AG994" s="9">
        <v>1</v>
      </c>
    </row>
    <row r="995" spans="16:33" x14ac:dyDescent="0.3">
      <c r="P995" s="9">
        <v>988</v>
      </c>
      <c r="Q995" s="9">
        <v>1312000</v>
      </c>
      <c r="R995" s="9"/>
      <c r="S995" s="15">
        <v>229.60365295410156</v>
      </c>
      <c r="T995" s="15">
        <v>178.25608825683594</v>
      </c>
      <c r="U995" s="14">
        <v>48.884093693324495</v>
      </c>
      <c r="V995" s="42" t="s">
        <v>16</v>
      </c>
      <c r="W995" s="42" t="s">
        <v>16</v>
      </c>
      <c r="X995" s="14">
        <v>9.2416652556388605</v>
      </c>
      <c r="Y995" s="42">
        <v>6.1816310882568359</v>
      </c>
      <c r="Z995" s="9"/>
      <c r="AA995" s="9">
        <v>13</v>
      </c>
      <c r="AB995" s="9">
        <v>10</v>
      </c>
      <c r="AC995" s="9">
        <v>3.86</v>
      </c>
      <c r="AD995" s="9">
        <v>2.96</v>
      </c>
      <c r="AE995" s="9">
        <v>133.74</v>
      </c>
      <c r="AF995" s="9">
        <v>1.23</v>
      </c>
      <c r="AG995" s="9">
        <v>0.9</v>
      </c>
    </row>
    <row r="996" spans="16:33" x14ac:dyDescent="0.3">
      <c r="P996" s="9">
        <v>989</v>
      </c>
      <c r="Q996" s="9">
        <v>1326000</v>
      </c>
      <c r="R996" s="9"/>
      <c r="S996" s="15">
        <v>233.09199523925781</v>
      </c>
      <c r="T996" s="15">
        <v>164.71116638183594</v>
      </c>
      <c r="U996" s="14">
        <v>49.436779567173552</v>
      </c>
      <c r="V996" s="14" t="s">
        <v>16</v>
      </c>
      <c r="W996" s="14" t="s">
        <v>16</v>
      </c>
      <c r="X996" s="14">
        <v>9.3747377395629883</v>
      </c>
      <c r="Y996" s="14">
        <v>6.6644797325134277</v>
      </c>
      <c r="Z996" s="9"/>
      <c r="AA996" s="9">
        <v>24</v>
      </c>
      <c r="AB996" s="9">
        <v>12</v>
      </c>
      <c r="AC996" s="9">
        <v>4.5</v>
      </c>
      <c r="AD996" s="9">
        <v>3.29</v>
      </c>
      <c r="AE996" s="9">
        <v>143.93</v>
      </c>
      <c r="AF996" s="9">
        <v>1.23</v>
      </c>
      <c r="AG996" s="9">
        <v>1</v>
      </c>
    </row>
    <row r="997" spans="16:33" x14ac:dyDescent="0.3">
      <c r="P997" s="9">
        <v>990</v>
      </c>
      <c r="Q997" s="9">
        <v>1820000</v>
      </c>
      <c r="R997" s="9"/>
      <c r="S997" s="15">
        <v>352.87030029296875</v>
      </c>
      <c r="T997" s="15">
        <v>211.56538391113281</v>
      </c>
      <c r="U997" s="14">
        <v>40.585477556501118</v>
      </c>
      <c r="V997" s="14" t="s">
        <v>16</v>
      </c>
      <c r="W997" s="14" t="s">
        <v>16</v>
      </c>
      <c r="X997" s="14">
        <v>8.2059996358809926</v>
      </c>
      <c r="Y997" s="14">
        <v>6.8170328140258789</v>
      </c>
      <c r="Z997" s="9"/>
      <c r="AA997" s="9">
        <v>73</v>
      </c>
      <c r="AB997" s="9">
        <v>49</v>
      </c>
      <c r="AC997" s="9">
        <v>15.56</v>
      </c>
      <c r="AD997" s="9">
        <v>2.96</v>
      </c>
      <c r="AE997" s="9">
        <v>100.53</v>
      </c>
      <c r="AF997" s="9">
        <v>1.23</v>
      </c>
      <c r="AG997" s="9">
        <v>1.5</v>
      </c>
    </row>
    <row r="998" spans="16:33" x14ac:dyDescent="0.3">
      <c r="P998" s="9">
        <v>991</v>
      </c>
      <c r="Q998" s="9">
        <v>1480000</v>
      </c>
      <c r="R998" s="9"/>
      <c r="S998" s="15">
        <v>179.3096923828125</v>
      </c>
      <c r="T998" s="15">
        <v>173.32417297363281</v>
      </c>
      <c r="U998" s="14">
        <v>36.80017498561314</v>
      </c>
      <c r="V998" s="42" t="s">
        <v>16</v>
      </c>
      <c r="W998" s="42" t="s">
        <v>16</v>
      </c>
      <c r="X998" s="14">
        <v>6.6044537482723111</v>
      </c>
      <c r="Y998" s="42">
        <v>5.1005063056945801</v>
      </c>
      <c r="Z998" s="9"/>
      <c r="AA998" s="9">
        <v>21</v>
      </c>
      <c r="AB998" s="9">
        <v>9</v>
      </c>
      <c r="AC998" s="9">
        <v>4.5</v>
      </c>
      <c r="AD998" s="9">
        <v>3.29</v>
      </c>
      <c r="AE998" s="9">
        <v>96.1</v>
      </c>
      <c r="AF998" s="9">
        <v>1.23</v>
      </c>
      <c r="AG998" s="9">
        <v>0.8</v>
      </c>
    </row>
    <row r="999" spans="16:33" x14ac:dyDescent="0.3">
      <c r="P999" s="9">
        <v>992</v>
      </c>
      <c r="Q999" s="9">
        <v>1288000</v>
      </c>
      <c r="R999" s="9"/>
      <c r="S999" s="15">
        <v>169.10157775878906</v>
      </c>
      <c r="T999" s="15">
        <v>133.56269836425781</v>
      </c>
      <c r="U999" s="14">
        <v>44.532958439418245</v>
      </c>
      <c r="V999" s="42" t="s">
        <v>16</v>
      </c>
      <c r="W999" s="42" t="s">
        <v>16</v>
      </c>
      <c r="X999" s="14">
        <v>7.7683060784493723</v>
      </c>
      <c r="Y999" s="42">
        <v>5.2715873718261719</v>
      </c>
      <c r="Z999" s="9"/>
      <c r="AA999" s="9">
        <v>8</v>
      </c>
      <c r="AB999" s="9">
        <v>10</v>
      </c>
      <c r="AC999" s="9">
        <v>3.6</v>
      </c>
      <c r="AD999" s="9">
        <v>3.29</v>
      </c>
      <c r="AE999" s="9">
        <v>116.91</v>
      </c>
      <c r="AF999" s="9">
        <v>1.23</v>
      </c>
      <c r="AG999" s="9">
        <v>0.7</v>
      </c>
    </row>
    <row r="1000" spans="16:33" x14ac:dyDescent="0.3">
      <c r="P1000" s="9">
        <v>993</v>
      </c>
      <c r="Q1000" s="9">
        <v>1286000</v>
      </c>
      <c r="R1000" s="9"/>
      <c r="S1000" s="15">
        <v>226.921875</v>
      </c>
      <c r="T1000" s="15">
        <v>191.03515625</v>
      </c>
      <c r="U1000" s="14">
        <v>49.503011431012837</v>
      </c>
      <c r="V1000" s="42" t="s">
        <v>16</v>
      </c>
      <c r="W1000" s="42" t="s">
        <v>16</v>
      </c>
      <c r="X1000" s="14">
        <v>8.881589520362116</v>
      </c>
      <c r="Y1000" s="42">
        <v>6.0054683685302734</v>
      </c>
      <c r="Z1000" s="9"/>
      <c r="AA1000" s="9">
        <v>10</v>
      </c>
      <c r="AB1000" s="9">
        <v>12</v>
      </c>
      <c r="AC1000" s="9">
        <v>3.47</v>
      </c>
      <c r="AD1000" s="9">
        <v>3.29</v>
      </c>
      <c r="AE1000" s="9">
        <v>141.27000000000001</v>
      </c>
      <c r="AF1000" s="9">
        <v>1.53</v>
      </c>
      <c r="AG1000" s="9">
        <v>1</v>
      </c>
    </row>
    <row r="1001" spans="16:33" x14ac:dyDescent="0.3">
      <c r="P1001" s="9">
        <v>994</v>
      </c>
      <c r="Q1001" s="9">
        <v>1391000</v>
      </c>
      <c r="R1001" s="9"/>
      <c r="S1001" s="15">
        <v>261.69558715820313</v>
      </c>
      <c r="T1001" s="15">
        <v>180.44190979003906</v>
      </c>
      <c r="U1001" s="14">
        <v>51.049283163888113</v>
      </c>
      <c r="V1001" s="14" t="s">
        <v>16</v>
      </c>
      <c r="W1001" s="14" t="s">
        <v>16</v>
      </c>
      <c r="X1001" s="14">
        <v>8.718548474773284</v>
      </c>
      <c r="Y1001" s="14">
        <v>6.65948486328125</v>
      </c>
      <c r="Z1001" s="9"/>
      <c r="AA1001" s="9">
        <v>13</v>
      </c>
      <c r="AB1001" s="9">
        <v>10</v>
      </c>
      <c r="AC1001" s="9">
        <v>4.24</v>
      </c>
      <c r="AD1001" s="9">
        <v>2.96</v>
      </c>
      <c r="AE1001" s="9">
        <v>146.13999999999999</v>
      </c>
      <c r="AF1001" s="9">
        <v>1.23</v>
      </c>
      <c r="AG1001" s="9">
        <v>0.9</v>
      </c>
    </row>
    <row r="1002" spans="16:33" x14ac:dyDescent="0.3">
      <c r="P1002" s="9">
        <v>995</v>
      </c>
      <c r="Q1002" s="9">
        <v>1276000</v>
      </c>
      <c r="R1002" s="9"/>
      <c r="S1002" s="15">
        <v>207.72140502929688</v>
      </c>
      <c r="T1002" s="15">
        <v>171.49784851074219</v>
      </c>
      <c r="U1002" s="14">
        <v>52.725782121930806</v>
      </c>
      <c r="V1002" s="14" t="s">
        <v>16</v>
      </c>
      <c r="W1002" s="14" t="s">
        <v>16</v>
      </c>
      <c r="X1002" s="14">
        <v>9.9350403201195494</v>
      </c>
      <c r="Y1002" s="14">
        <v>6.2433362007141113</v>
      </c>
      <c r="Z1002" s="9"/>
      <c r="AA1002" s="9">
        <v>18</v>
      </c>
      <c r="AB1002" s="9">
        <v>13</v>
      </c>
      <c r="AC1002" s="9">
        <v>3.73</v>
      </c>
      <c r="AD1002" s="9">
        <v>2.96</v>
      </c>
      <c r="AE1002" s="9">
        <v>131.97</v>
      </c>
      <c r="AF1002" s="9">
        <v>1.53</v>
      </c>
      <c r="AG1002" s="9">
        <v>1.1000000000000001</v>
      </c>
    </row>
    <row r="1003" spans="16:33" x14ac:dyDescent="0.3">
      <c r="P1003" s="9">
        <v>996</v>
      </c>
      <c r="Q1003" s="9">
        <v>1323000</v>
      </c>
      <c r="R1003" s="9"/>
      <c r="S1003" s="15">
        <v>216.60231018066406</v>
      </c>
      <c r="T1003" s="15">
        <v>152.55520629882813</v>
      </c>
      <c r="U1003" s="14">
        <v>50.847370147705078</v>
      </c>
      <c r="V1003" s="14" t="s">
        <v>16</v>
      </c>
      <c r="W1003" s="14" t="s">
        <v>16</v>
      </c>
      <c r="X1003" s="14">
        <v>10.184368933400799</v>
      </c>
      <c r="Y1003" s="14">
        <v>6.2996912002563477</v>
      </c>
      <c r="Z1003" s="9"/>
      <c r="AA1003" s="9">
        <v>12</v>
      </c>
      <c r="AB1003" s="9">
        <v>9</v>
      </c>
      <c r="AC1003" s="9">
        <v>3.73</v>
      </c>
      <c r="AD1003" s="9">
        <v>2.96</v>
      </c>
      <c r="AE1003" s="9">
        <v>129.76</v>
      </c>
      <c r="AF1003" s="9">
        <v>1.23</v>
      </c>
      <c r="AG1003" s="9">
        <v>0.9</v>
      </c>
    </row>
    <row r="1004" spans="16:33" x14ac:dyDescent="0.3">
      <c r="P1004" s="9">
        <v>997</v>
      </c>
      <c r="Q1004" s="9">
        <v>1282000</v>
      </c>
      <c r="R1004" s="9"/>
      <c r="S1004" s="15">
        <v>221.22463989257813</v>
      </c>
      <c r="T1004" s="15">
        <v>160.35647583007813</v>
      </c>
      <c r="U1004" s="14">
        <v>49.048800332205637</v>
      </c>
      <c r="V1004" s="14" t="s">
        <v>16</v>
      </c>
      <c r="W1004" s="14" t="s">
        <v>16</v>
      </c>
      <c r="X1004" s="14">
        <v>9.5176891742214078</v>
      </c>
      <c r="Y1004" s="14">
        <v>6.3477382659912109</v>
      </c>
      <c r="Z1004" s="9"/>
      <c r="AA1004" s="9">
        <v>13</v>
      </c>
      <c r="AB1004" s="9">
        <v>11</v>
      </c>
      <c r="AC1004" s="9">
        <v>2.96</v>
      </c>
      <c r="AD1004" s="9">
        <v>3.29</v>
      </c>
      <c r="AE1004" s="9">
        <v>124.89</v>
      </c>
      <c r="AF1004" s="9">
        <v>1.53</v>
      </c>
      <c r="AG1004" s="9">
        <v>1.1000000000000001</v>
      </c>
    </row>
    <row r="1005" spans="16:33" x14ac:dyDescent="0.3">
      <c r="P1005" s="9">
        <v>998</v>
      </c>
      <c r="Q1005" s="9">
        <v>1262000</v>
      </c>
      <c r="R1005" s="9"/>
      <c r="S1005" s="15">
        <v>232.40510559082031</v>
      </c>
      <c r="T1005" s="15">
        <v>167.816650390625</v>
      </c>
      <c r="U1005" s="14">
        <v>49.91865267072405</v>
      </c>
      <c r="V1005" s="14" t="s">
        <v>16</v>
      </c>
      <c r="W1005" s="14" t="s">
        <v>16</v>
      </c>
      <c r="X1005" s="14">
        <v>10.235581513374083</v>
      </c>
      <c r="Y1005" s="14">
        <v>6.4544434547424316</v>
      </c>
      <c r="Z1005" s="9"/>
      <c r="AA1005" s="9">
        <v>12</v>
      </c>
      <c r="AB1005" s="9">
        <v>9</v>
      </c>
      <c r="AC1005" s="9">
        <v>1.29</v>
      </c>
      <c r="AD1005" s="9">
        <v>2.96</v>
      </c>
      <c r="AE1005" s="9">
        <v>124.44</v>
      </c>
      <c r="AF1005" s="9">
        <v>0.92</v>
      </c>
      <c r="AG1005" s="9">
        <v>1.1000000000000001</v>
      </c>
    </row>
    <row r="1006" spans="16:33" x14ac:dyDescent="0.3">
      <c r="P1006" s="9">
        <v>999</v>
      </c>
      <c r="Q1006" s="9">
        <v>1318000</v>
      </c>
      <c r="R1006" s="9"/>
      <c r="S1006" s="15">
        <v>234.90052795410156</v>
      </c>
      <c r="T1006" s="15">
        <v>192.9583740234375</v>
      </c>
      <c r="U1006" s="14">
        <v>50.039266858782085</v>
      </c>
      <c r="V1006" s="14" t="s">
        <v>16</v>
      </c>
      <c r="W1006" s="14" t="s">
        <v>16</v>
      </c>
      <c r="X1006" s="14">
        <v>9.9113588948403635</v>
      </c>
      <c r="Y1006" s="14">
        <v>6.7636857032775879</v>
      </c>
      <c r="Z1006" s="9"/>
      <c r="AA1006" s="9">
        <v>17</v>
      </c>
      <c r="AB1006" s="9">
        <v>11</v>
      </c>
      <c r="AC1006" s="9">
        <v>3.73</v>
      </c>
      <c r="AD1006" s="9">
        <v>2.96</v>
      </c>
      <c r="AE1006" s="9">
        <v>132.86000000000001</v>
      </c>
      <c r="AF1006" s="9">
        <v>1.53</v>
      </c>
      <c r="AG1006" s="9">
        <v>1</v>
      </c>
    </row>
    <row r="1007" spans="16:33" x14ac:dyDescent="0.3">
      <c r="P1007" s="9">
        <v>1000</v>
      </c>
      <c r="Q1007" s="9">
        <v>1430000</v>
      </c>
      <c r="R1007" s="9"/>
      <c r="S1007" s="15">
        <v>276.362060546875</v>
      </c>
      <c r="T1007" s="15">
        <v>182.72700500488281</v>
      </c>
      <c r="U1007" s="14">
        <v>50.98743602207729</v>
      </c>
      <c r="V1007" s="14" t="s">
        <v>16</v>
      </c>
      <c r="W1007" s="14" t="s">
        <v>16</v>
      </c>
      <c r="X1007" s="14">
        <v>9.7716675650688902</v>
      </c>
      <c r="Y1007" s="14">
        <v>6.5988507270812988</v>
      </c>
      <c r="Z1007" s="9"/>
      <c r="AA1007" s="9">
        <v>15</v>
      </c>
      <c r="AB1007" s="9">
        <v>10</v>
      </c>
      <c r="AC1007" s="9">
        <v>3.6</v>
      </c>
      <c r="AD1007" s="9">
        <v>2.63</v>
      </c>
      <c r="AE1007" s="9">
        <v>135.96</v>
      </c>
      <c r="AF1007" s="9">
        <v>1.53</v>
      </c>
      <c r="AG1007" s="9">
        <v>1</v>
      </c>
    </row>
    <row r="1008" spans="16:33" x14ac:dyDescent="0.3">
      <c r="P1008" s="9">
        <v>1001</v>
      </c>
      <c r="Q1008" s="9">
        <v>1276000</v>
      </c>
      <c r="R1008" s="9"/>
      <c r="S1008" s="15">
        <v>279.12075805664063</v>
      </c>
      <c r="T1008" s="15">
        <v>179.95513916015625</v>
      </c>
      <c r="U1008" s="14">
        <v>49.119318825857981</v>
      </c>
      <c r="V1008" s="42" t="s">
        <v>16</v>
      </c>
      <c r="W1008" s="42" t="s">
        <v>16</v>
      </c>
      <c r="X1008" s="14">
        <v>9.6222302606028887</v>
      </c>
      <c r="Y1008" s="42">
        <v>6.7722678184509277</v>
      </c>
      <c r="Z1008" s="9"/>
      <c r="AA1008" s="9">
        <v>13</v>
      </c>
      <c r="AB1008" s="9">
        <v>11</v>
      </c>
      <c r="AC1008" s="9">
        <v>4.1100000000000003</v>
      </c>
      <c r="AD1008" s="9">
        <v>2.96</v>
      </c>
      <c r="AE1008" s="9">
        <v>125.77</v>
      </c>
      <c r="AF1008" s="9">
        <v>1.23</v>
      </c>
      <c r="AG1008" s="9">
        <v>0.9</v>
      </c>
    </row>
    <row r="1009" spans="16:33" x14ac:dyDescent="0.3">
      <c r="P1009" s="9">
        <v>1002</v>
      </c>
      <c r="Q1009" s="9">
        <v>1403000</v>
      </c>
      <c r="R1009" s="9"/>
      <c r="S1009" s="15">
        <v>294.06552124023438</v>
      </c>
      <c r="T1009" s="15">
        <v>186.01863098144531</v>
      </c>
      <c r="U1009" s="14">
        <v>47.520209721156526</v>
      </c>
      <c r="V1009" s="42" t="s">
        <v>16</v>
      </c>
      <c r="W1009" s="42" t="s">
        <v>16</v>
      </c>
      <c r="X1009" s="14">
        <v>9.5146044223539299</v>
      </c>
      <c r="Y1009" s="42">
        <v>6.5959043502807617</v>
      </c>
      <c r="Z1009" s="9"/>
      <c r="AA1009" s="9">
        <v>11</v>
      </c>
      <c r="AB1009" s="9">
        <v>10</v>
      </c>
      <c r="AC1009" s="9">
        <v>3.47</v>
      </c>
      <c r="AD1009" s="9">
        <v>2.63</v>
      </c>
      <c r="AE1009" s="9">
        <v>124.89</v>
      </c>
      <c r="AF1009" s="9">
        <v>1.53</v>
      </c>
      <c r="AG1009" s="9">
        <v>0.9</v>
      </c>
    </row>
    <row r="1010" spans="16:33" x14ac:dyDescent="0.3">
      <c r="P1010" s="9">
        <v>1003</v>
      </c>
      <c r="Q1010" s="9">
        <v>1459000</v>
      </c>
      <c r="R1010" s="9"/>
      <c r="S1010" s="15">
        <v>351.302490234375</v>
      </c>
      <c r="T1010" s="15">
        <v>262.16366577148438</v>
      </c>
      <c r="U1010" s="14">
        <v>49.640031542096821</v>
      </c>
      <c r="V1010" s="42" t="s">
        <v>16</v>
      </c>
      <c r="W1010" s="42" t="s">
        <v>16</v>
      </c>
      <c r="X1010" s="14">
        <v>10.222143626982167</v>
      </c>
      <c r="Y1010" s="42">
        <v>7.6313629150390625</v>
      </c>
      <c r="Z1010" s="9"/>
      <c r="AA1010" s="9">
        <v>10</v>
      </c>
      <c r="AB1010" s="9">
        <v>12</v>
      </c>
      <c r="AC1010" s="9">
        <v>3.6</v>
      </c>
      <c r="AD1010" s="9">
        <v>2.2999999999999998</v>
      </c>
      <c r="AE1010" s="9">
        <v>136.84</v>
      </c>
      <c r="AF1010" s="9">
        <v>1.23</v>
      </c>
      <c r="AG1010" s="9">
        <v>0.7</v>
      </c>
    </row>
    <row r="1011" spans="16:33" x14ac:dyDescent="0.3">
      <c r="P1011" s="43">
        <v>1004</v>
      </c>
      <c r="Q1011" s="43">
        <v>1311000</v>
      </c>
      <c r="R1011" s="43"/>
      <c r="S1011" s="15">
        <v>274.61553955078125</v>
      </c>
      <c r="T1011" s="15">
        <v>211.75758361816406</v>
      </c>
      <c r="U1011" s="42">
        <v>47.357141222272602</v>
      </c>
      <c r="V1011" s="42" t="s">
        <v>16</v>
      </c>
      <c r="W1011" s="42" t="s">
        <v>16</v>
      </c>
      <c r="X1011" s="42">
        <v>9.5902517149525313</v>
      </c>
      <c r="Y1011" s="42">
        <v>6.4756631851196289</v>
      </c>
      <c r="Z1011" s="43"/>
      <c r="AA1011" s="43">
        <v>10</v>
      </c>
      <c r="AB1011" s="43">
        <v>8</v>
      </c>
      <c r="AC1011" s="43">
        <v>3.99</v>
      </c>
      <c r="AD1011" s="43">
        <v>2.63</v>
      </c>
      <c r="AE1011" s="43">
        <v>130.63999999999999</v>
      </c>
      <c r="AF1011" s="9">
        <v>1.53</v>
      </c>
      <c r="AG1011" s="9">
        <v>0.9</v>
      </c>
    </row>
    <row r="1012" spans="16:33" x14ac:dyDescent="0.3">
      <c r="P1012" s="9">
        <v>1005</v>
      </c>
      <c r="Q1012" s="9">
        <v>1351000</v>
      </c>
      <c r="R1012" s="9"/>
      <c r="S1012" s="15">
        <v>271.94161987304688</v>
      </c>
      <c r="T1012" s="15">
        <v>196.42561340332031</v>
      </c>
      <c r="U1012" s="14">
        <v>46.439709254673552</v>
      </c>
      <c r="V1012" s="14" t="s">
        <v>16</v>
      </c>
      <c r="W1012" s="14" t="s">
        <v>16</v>
      </c>
      <c r="X1012" s="14">
        <v>9.2905047247486738</v>
      </c>
      <c r="Y1012" s="14">
        <v>6.4874768257141113</v>
      </c>
      <c r="Z1012" s="9"/>
      <c r="AA1012" s="9">
        <v>11</v>
      </c>
      <c r="AB1012" s="9">
        <v>10</v>
      </c>
      <c r="AC1012" s="9">
        <v>4.37</v>
      </c>
      <c r="AD1012" s="9">
        <v>2.96</v>
      </c>
      <c r="AE1012" s="9">
        <v>130.63999999999999</v>
      </c>
      <c r="AF1012" s="9">
        <v>1.53</v>
      </c>
      <c r="AG1012" s="9">
        <v>0.9</v>
      </c>
    </row>
    <row r="1013" spans="16:33" x14ac:dyDescent="0.3">
      <c r="P1013" s="9">
        <v>1006</v>
      </c>
      <c r="Q1013" s="9">
        <v>1520000</v>
      </c>
      <c r="R1013" s="9"/>
      <c r="S1013" s="15">
        <v>291.38653564453125</v>
      </c>
      <c r="T1013" s="15">
        <v>224.36991882324219</v>
      </c>
      <c r="U1013" s="14">
        <v>47.586392538888113</v>
      </c>
      <c r="V1013" s="14" t="s">
        <v>16</v>
      </c>
      <c r="W1013" s="14" t="s">
        <v>16</v>
      </c>
      <c r="X1013" s="14">
        <v>9.3570906500662527</v>
      </c>
      <c r="Y1013" s="14">
        <v>6.8646712303161621</v>
      </c>
      <c r="Z1013" s="9"/>
      <c r="AA1013" s="9">
        <v>14</v>
      </c>
      <c r="AB1013" s="9">
        <v>11</v>
      </c>
      <c r="AC1013" s="9">
        <v>3.34</v>
      </c>
      <c r="AD1013" s="9">
        <v>2.63</v>
      </c>
      <c r="AE1013" s="9">
        <v>125.33</v>
      </c>
      <c r="AF1013" s="9">
        <v>1.23</v>
      </c>
      <c r="AG1013" s="9">
        <v>0.8</v>
      </c>
    </row>
    <row r="1014" spans="16:33" x14ac:dyDescent="0.3">
      <c r="P1014" s="9">
        <v>1007</v>
      </c>
      <c r="Q1014" s="9">
        <v>1477000</v>
      </c>
      <c r="R1014" s="9"/>
      <c r="S1014" s="15">
        <v>288.44384765625</v>
      </c>
      <c r="T1014" s="15">
        <v>215.79598999023438</v>
      </c>
      <c r="U1014" s="14">
        <v>48.883637564522878</v>
      </c>
      <c r="V1014" s="42" t="s">
        <v>16</v>
      </c>
      <c r="W1014" s="42" t="s">
        <v>16</v>
      </c>
      <c r="X1014" s="14">
        <v>9.5340035807701842</v>
      </c>
      <c r="Y1014" s="42">
        <v>6.7061338424682617</v>
      </c>
      <c r="Z1014" s="9"/>
      <c r="AA1014" s="9">
        <v>11</v>
      </c>
      <c r="AB1014" s="9">
        <v>13</v>
      </c>
      <c r="AC1014" s="9">
        <v>3.86</v>
      </c>
      <c r="AD1014" s="9">
        <v>2.96</v>
      </c>
      <c r="AE1014" s="9">
        <v>127.54</v>
      </c>
      <c r="AF1014" s="9">
        <v>1.23</v>
      </c>
      <c r="AG1014" s="9">
        <v>0.9</v>
      </c>
    </row>
    <row r="1015" spans="16:33" x14ac:dyDescent="0.3">
      <c r="P1015" s="9">
        <v>1008</v>
      </c>
      <c r="Q1015" s="9">
        <v>1490000</v>
      </c>
      <c r="R1015" s="9"/>
      <c r="S1015" s="15">
        <v>293.52484130859375</v>
      </c>
      <c r="T1015" s="15">
        <v>208.45436096191406</v>
      </c>
      <c r="U1015" s="14">
        <v>50.558513096400667</v>
      </c>
      <c r="V1015" s="42" t="s">
        <v>16</v>
      </c>
      <c r="W1015" s="42" t="s">
        <v>16</v>
      </c>
      <c r="X1015" s="14">
        <v>9.9031173029253559</v>
      </c>
      <c r="Y1015" s="42">
        <v>6.9890604019165039</v>
      </c>
      <c r="Z1015" s="9"/>
      <c r="AA1015" s="9">
        <v>10</v>
      </c>
      <c r="AB1015" s="9">
        <v>11</v>
      </c>
      <c r="AC1015" s="9">
        <v>5.91</v>
      </c>
      <c r="AD1015" s="9">
        <v>3.29</v>
      </c>
      <c r="AE1015" s="9">
        <v>143.04</v>
      </c>
      <c r="AF1015" s="9">
        <v>1.53</v>
      </c>
      <c r="AG1015" s="9">
        <v>0.9</v>
      </c>
    </row>
    <row r="1016" spans="16:33" x14ac:dyDescent="0.3">
      <c r="P1016" s="9">
        <v>1009</v>
      </c>
      <c r="Q1016" s="9">
        <v>1649000</v>
      </c>
      <c r="R1016" s="9"/>
      <c r="S1016" s="15">
        <v>391.95510864257813</v>
      </c>
      <c r="T1016" s="15">
        <v>257.19345092773438</v>
      </c>
      <c r="U1016" s="14">
        <v>47.478407723563059</v>
      </c>
      <c r="V1016" s="42" t="s">
        <v>16</v>
      </c>
      <c r="W1016" s="42" t="s">
        <v>16</v>
      </c>
      <c r="X1016" s="14">
        <v>10.624894442096833</v>
      </c>
      <c r="Y1016" s="42">
        <v>7.4559125900268555</v>
      </c>
      <c r="Z1016" s="9"/>
      <c r="AA1016" s="9">
        <v>16</v>
      </c>
      <c r="AB1016" s="9">
        <v>18</v>
      </c>
      <c r="AC1016" s="9">
        <v>6.94</v>
      </c>
      <c r="AD1016" s="9">
        <v>3.29</v>
      </c>
      <c r="AE1016" s="9">
        <v>146.59</v>
      </c>
      <c r="AF1016" s="9">
        <v>1.84</v>
      </c>
      <c r="AG1016" s="9">
        <v>1.1000000000000001</v>
      </c>
    </row>
    <row r="1017" spans="16:33" x14ac:dyDescent="0.3">
      <c r="P1017" s="9">
        <v>1010</v>
      </c>
      <c r="Q1017" s="9">
        <v>1632000</v>
      </c>
      <c r="R1017" s="9"/>
      <c r="S1017" s="15">
        <v>339.37869262695313</v>
      </c>
      <c r="T1017" s="15">
        <v>227.94975280761719</v>
      </c>
      <c r="U1017" s="14">
        <v>49.542542593819753</v>
      </c>
      <c r="V1017" s="42" t="s">
        <v>16</v>
      </c>
      <c r="W1017" s="42" t="s">
        <v>16</v>
      </c>
      <c r="X1017" s="14">
        <v>9.2964499227462269</v>
      </c>
      <c r="Y1017" s="42">
        <v>6.9116420745849609</v>
      </c>
      <c r="Z1017" s="9"/>
      <c r="AA1017" s="9">
        <v>17</v>
      </c>
      <c r="AB1017" s="9">
        <v>12</v>
      </c>
      <c r="AC1017" s="9">
        <v>5.66</v>
      </c>
      <c r="AD1017" s="9">
        <v>3.29</v>
      </c>
      <c r="AE1017" s="9">
        <v>143.04</v>
      </c>
      <c r="AF1017" s="9">
        <v>1.23</v>
      </c>
      <c r="AG1017" s="9">
        <v>0.8</v>
      </c>
    </row>
    <row r="1018" spans="16:33" x14ac:dyDescent="0.3">
      <c r="P1018" s="9">
        <v>1011</v>
      </c>
      <c r="Q1018" s="9">
        <v>1507000</v>
      </c>
      <c r="R1018" s="9"/>
      <c r="S1018" s="15">
        <v>278.47509765625</v>
      </c>
      <c r="T1018" s="15">
        <v>200.33177185058594</v>
      </c>
      <c r="U1018" s="14">
        <v>49.588474273681641</v>
      </c>
      <c r="V1018" s="14" t="s">
        <v>16</v>
      </c>
      <c r="W1018" s="14" t="s">
        <v>16</v>
      </c>
      <c r="X1018" s="14">
        <v>9.0886186015221373</v>
      </c>
      <c r="Y1018" s="14">
        <v>6.2443928718566895</v>
      </c>
      <c r="Z1018" s="9"/>
      <c r="AA1018" s="9">
        <v>14</v>
      </c>
      <c r="AB1018" s="9">
        <v>12</v>
      </c>
      <c r="AC1018" s="9">
        <v>4.63</v>
      </c>
      <c r="AD1018" s="9">
        <v>3.61</v>
      </c>
      <c r="AE1018" s="9">
        <v>148.80000000000001</v>
      </c>
      <c r="AF1018" s="9">
        <v>1.23</v>
      </c>
      <c r="AG1018" s="9">
        <v>0.8</v>
      </c>
    </row>
    <row r="1019" spans="16:33" x14ac:dyDescent="0.3">
      <c r="P1019" s="9">
        <v>1012</v>
      </c>
      <c r="Q1019" s="9">
        <v>1949000</v>
      </c>
      <c r="R1019" s="9"/>
      <c r="S1019" s="15">
        <v>335.97744750976563</v>
      </c>
      <c r="T1019" s="15">
        <v>217.94920349121094</v>
      </c>
      <c r="U1019" s="14">
        <v>38.518193926130024</v>
      </c>
      <c r="V1019" s="14" t="s">
        <v>16</v>
      </c>
      <c r="W1019" s="14" t="s">
        <v>16</v>
      </c>
      <c r="X1019" s="14">
        <v>7.7584614676813928</v>
      </c>
      <c r="Y1019" s="14">
        <v>5.7863006591796875</v>
      </c>
      <c r="Z1019" s="9"/>
      <c r="AA1019" s="9">
        <v>21</v>
      </c>
      <c r="AB1019" s="9">
        <v>12</v>
      </c>
      <c r="AC1019" s="9">
        <v>10.029999999999999</v>
      </c>
      <c r="AD1019" s="9">
        <v>3.29</v>
      </c>
      <c r="AE1019" s="9">
        <v>108.94</v>
      </c>
      <c r="AF1019" s="9">
        <v>1.53</v>
      </c>
      <c r="AG1019" s="9">
        <v>1.1000000000000001</v>
      </c>
    </row>
    <row r="1020" spans="16:33" x14ac:dyDescent="0.3">
      <c r="P1020" s="9">
        <v>1013</v>
      </c>
      <c r="Q1020" s="9">
        <v>1512000</v>
      </c>
      <c r="R1020" s="9"/>
      <c r="S1020" s="15">
        <v>233.47074890136719</v>
      </c>
      <c r="T1020" s="15">
        <v>191.60934448242188</v>
      </c>
      <c r="U1020" s="14">
        <v>49.919113704136443</v>
      </c>
      <c r="V1020" s="14" t="s">
        <v>16</v>
      </c>
      <c r="W1020" s="14" t="s">
        <v>16</v>
      </c>
      <c r="X1020" s="14">
        <v>9.1128808836783133</v>
      </c>
      <c r="Y1020" s="14">
        <v>5.8176884651184082</v>
      </c>
      <c r="Z1020" s="9"/>
      <c r="AA1020" s="9">
        <v>23</v>
      </c>
      <c r="AB1020" s="9">
        <v>14</v>
      </c>
      <c r="AC1020" s="9">
        <v>4.63</v>
      </c>
      <c r="AD1020" s="9">
        <v>2.96</v>
      </c>
      <c r="AE1020" s="9">
        <v>114.26</v>
      </c>
      <c r="AF1020" s="9">
        <v>0.92</v>
      </c>
      <c r="AG1020" s="9">
        <v>0.7</v>
      </c>
    </row>
    <row r="1021" spans="16:33" x14ac:dyDescent="0.3">
      <c r="P1021" s="9">
        <v>1014</v>
      </c>
      <c r="Q1021" s="9">
        <v>1482000</v>
      </c>
      <c r="R1021" s="9"/>
      <c r="S1021" s="15">
        <v>259.09716796875</v>
      </c>
      <c r="T1021" s="15">
        <v>160.05465698242188</v>
      </c>
      <c r="U1021" s="14">
        <v>53.024781908307759</v>
      </c>
      <c r="V1021" s="14" t="s">
        <v>16</v>
      </c>
      <c r="W1021" s="14" t="s">
        <v>16</v>
      </c>
      <c r="X1021" s="14">
        <v>10.321133329022315</v>
      </c>
      <c r="Y1021" s="14">
        <v>6.2910933494567871</v>
      </c>
      <c r="Z1021" s="9"/>
      <c r="AA1021" s="9">
        <v>15</v>
      </c>
      <c r="AB1021" s="9">
        <v>11</v>
      </c>
      <c r="AC1021" s="9">
        <v>4.8899999999999997</v>
      </c>
      <c r="AD1021" s="9">
        <v>3.29</v>
      </c>
      <c r="AE1021" s="9">
        <v>146.13999999999999</v>
      </c>
      <c r="AF1021" s="9">
        <v>0.92</v>
      </c>
      <c r="AG1021" s="9">
        <v>0.9</v>
      </c>
    </row>
    <row r="1022" spans="16:33" x14ac:dyDescent="0.3">
      <c r="P1022" s="9">
        <v>1015</v>
      </c>
      <c r="Q1022" s="9">
        <v>1580000</v>
      </c>
      <c r="R1022" s="9"/>
      <c r="S1022" s="15">
        <v>368.32815551757813</v>
      </c>
      <c r="T1022" s="15">
        <v>239.01382446289063</v>
      </c>
      <c r="U1022" s="14">
        <v>54.962284633091521</v>
      </c>
      <c r="V1022" s="14" t="s">
        <v>16</v>
      </c>
      <c r="W1022" s="14" t="s">
        <v>16</v>
      </c>
      <c r="X1022" s="14">
        <v>10.076118400019984</v>
      </c>
      <c r="Y1022" s="14">
        <v>7.2323832511901855</v>
      </c>
      <c r="Z1022" s="9"/>
      <c r="AA1022" s="9">
        <v>15</v>
      </c>
      <c r="AB1022" s="9">
        <v>15</v>
      </c>
      <c r="AC1022" s="9">
        <v>6.3</v>
      </c>
      <c r="AD1022" s="9">
        <v>3.61</v>
      </c>
      <c r="AE1022" s="9">
        <v>147.03</v>
      </c>
      <c r="AF1022" s="9">
        <v>0.61</v>
      </c>
      <c r="AG1022" s="9">
        <v>0.7</v>
      </c>
    </row>
    <row r="1023" spans="16:33" x14ac:dyDescent="0.3">
      <c r="P1023" s="9">
        <v>1016</v>
      </c>
      <c r="Q1023" s="9">
        <v>1539000</v>
      </c>
      <c r="R1023" s="9"/>
      <c r="S1023" s="15">
        <v>268.42105102539063</v>
      </c>
      <c r="T1023" s="15">
        <v>197.03768920898438</v>
      </c>
      <c r="U1023" s="14">
        <v>51.674101148332866</v>
      </c>
      <c r="V1023" s="42" t="s">
        <v>16</v>
      </c>
      <c r="W1023" s="42" t="s">
        <v>16</v>
      </c>
      <c r="X1023" s="14">
        <v>9.5619278184829213</v>
      </c>
      <c r="Y1023" s="42">
        <v>6.7061724662780762</v>
      </c>
      <c r="Z1023" s="9"/>
      <c r="AA1023" s="9">
        <v>12</v>
      </c>
      <c r="AB1023" s="9">
        <v>15</v>
      </c>
      <c r="AC1023" s="9">
        <v>6.04</v>
      </c>
      <c r="AD1023" s="9">
        <v>4.2699999999999996</v>
      </c>
      <c r="AE1023" s="9">
        <v>150.13</v>
      </c>
      <c r="AF1023" s="9">
        <v>0.61</v>
      </c>
      <c r="AG1023" s="9">
        <v>0.6</v>
      </c>
    </row>
    <row r="1024" spans="16:33" x14ac:dyDescent="0.3">
      <c r="P1024" s="43">
        <v>1017</v>
      </c>
      <c r="Q1024" s="43">
        <v>1477000</v>
      </c>
      <c r="R1024" s="43"/>
      <c r="S1024" s="15">
        <v>264.32540893554688</v>
      </c>
      <c r="T1024" s="15">
        <v>200.25419616699219</v>
      </c>
      <c r="U1024" s="42">
        <v>55.646291460309712</v>
      </c>
      <c r="V1024" s="42" t="s">
        <v>16</v>
      </c>
      <c r="W1024" s="42" t="s">
        <v>16</v>
      </c>
      <c r="X1024" s="42">
        <v>10.401806677541424</v>
      </c>
      <c r="Y1024" s="42">
        <v>6.8939242362976074</v>
      </c>
      <c r="Z1024" s="43"/>
      <c r="AA1024" s="43">
        <v>10</v>
      </c>
      <c r="AB1024" s="43">
        <v>15</v>
      </c>
      <c r="AC1024" s="43">
        <v>6.69</v>
      </c>
      <c r="AD1024" s="43">
        <v>4.93</v>
      </c>
      <c r="AE1024" s="43">
        <v>149.24</v>
      </c>
      <c r="AF1024" s="9">
        <v>1.84</v>
      </c>
      <c r="AG1024" s="9">
        <v>1.1000000000000001</v>
      </c>
    </row>
    <row r="1025" spans="16:33" x14ac:dyDescent="0.3">
      <c r="P1025" s="9">
        <v>1018</v>
      </c>
      <c r="Q1025" s="9">
        <v>1461000</v>
      </c>
      <c r="R1025" s="9"/>
      <c r="S1025" s="15">
        <v>300.66616821289063</v>
      </c>
      <c r="T1025" s="15">
        <v>206.66134643554688</v>
      </c>
      <c r="U1025" s="14">
        <v>54.546560014997212</v>
      </c>
      <c r="V1025" s="14" t="s">
        <v>16</v>
      </c>
      <c r="W1025" s="14" t="s">
        <v>16</v>
      </c>
      <c r="X1025" s="14">
        <v>9.6231771669080182</v>
      </c>
      <c r="Y1025" s="14">
        <v>7.0996522903442383</v>
      </c>
      <c r="Z1025" s="9"/>
      <c r="AA1025" s="9">
        <v>15</v>
      </c>
      <c r="AB1025" s="9">
        <v>15</v>
      </c>
      <c r="AC1025" s="9">
        <v>6.81</v>
      </c>
      <c r="AD1025" s="9">
        <v>4.2699999999999996</v>
      </c>
      <c r="AE1025" s="9">
        <v>156.33000000000001</v>
      </c>
      <c r="AF1025" s="9">
        <v>1.84</v>
      </c>
      <c r="AG1025" s="9">
        <v>1.1000000000000001</v>
      </c>
    </row>
    <row r="1026" spans="16:33" x14ac:dyDescent="0.3">
      <c r="P1026" s="9">
        <v>1019</v>
      </c>
      <c r="Q1026" s="9">
        <v>1444000</v>
      </c>
      <c r="R1026" s="9"/>
      <c r="S1026" s="15">
        <v>281.22332763671875</v>
      </c>
      <c r="T1026" s="15">
        <v>218.71478271484375</v>
      </c>
      <c r="U1026" s="14">
        <v>53.861366271972656</v>
      </c>
      <c r="V1026" s="14" t="s">
        <v>16</v>
      </c>
      <c r="W1026" s="14" t="s">
        <v>16</v>
      </c>
      <c r="X1026" s="14">
        <v>9.6305580677524691</v>
      </c>
      <c r="Y1026" s="14">
        <v>6.7425322532653809</v>
      </c>
      <c r="Z1026" s="9"/>
      <c r="AA1026" s="9">
        <v>18</v>
      </c>
      <c r="AB1026" s="9">
        <v>17</v>
      </c>
      <c r="AC1026" s="9">
        <v>6.43</v>
      </c>
      <c r="AD1026" s="9">
        <v>3.94</v>
      </c>
      <c r="AE1026" s="9">
        <v>151.46</v>
      </c>
      <c r="AF1026" s="9">
        <v>1.53</v>
      </c>
      <c r="AG1026" s="9">
        <v>1.1000000000000001</v>
      </c>
    </row>
    <row r="1027" spans="16:33" x14ac:dyDescent="0.3">
      <c r="P1027" s="9">
        <v>1020</v>
      </c>
      <c r="Q1027" s="9">
        <v>1532000</v>
      </c>
      <c r="R1027" s="9"/>
      <c r="S1027" s="15">
        <v>277.94647216796875</v>
      </c>
      <c r="T1027" s="15">
        <v>190.27154541015625</v>
      </c>
      <c r="U1027" s="14">
        <v>55.872006552559988</v>
      </c>
      <c r="V1027" s="14" t="s">
        <v>16</v>
      </c>
      <c r="W1027" s="14" t="s">
        <v>16</v>
      </c>
      <c r="X1027" s="14">
        <v>10.837825613637124</v>
      </c>
      <c r="Y1027" s="14">
        <v>7.0589423179626465</v>
      </c>
      <c r="Z1027" s="9"/>
      <c r="AA1027" s="9">
        <v>16</v>
      </c>
      <c r="AB1027" s="9">
        <v>18</v>
      </c>
      <c r="AC1027" s="9">
        <v>9.64</v>
      </c>
      <c r="AD1027" s="9">
        <v>4.2699999999999996</v>
      </c>
      <c r="AE1027" s="9">
        <v>135.07</v>
      </c>
      <c r="AF1027" s="9">
        <v>2.4500000000000002</v>
      </c>
      <c r="AG1027" s="9">
        <v>1.1000000000000001</v>
      </c>
    </row>
    <row r="1028" spans="16:33" x14ac:dyDescent="0.3">
      <c r="P1028" s="9">
        <v>1021</v>
      </c>
      <c r="Q1028" s="9">
        <v>2044000</v>
      </c>
      <c r="R1028" s="9"/>
      <c r="S1028" s="15">
        <v>424.615478515625</v>
      </c>
      <c r="T1028" s="15">
        <v>245.08071899414063</v>
      </c>
      <c r="U1028" s="14">
        <v>45.595051901681082</v>
      </c>
      <c r="V1028" s="14" t="s">
        <v>16</v>
      </c>
      <c r="W1028" s="14" t="s">
        <v>16</v>
      </c>
      <c r="X1028" s="14">
        <v>7.4833267350350656</v>
      </c>
      <c r="Y1028" s="14">
        <v>6.8444228172302246</v>
      </c>
      <c r="Z1028" s="9"/>
      <c r="AA1028" s="9">
        <v>27</v>
      </c>
      <c r="AB1028" s="9">
        <v>20</v>
      </c>
      <c r="AC1028" s="9">
        <v>14.91</v>
      </c>
      <c r="AD1028" s="9">
        <v>3.94</v>
      </c>
      <c r="AE1028" s="9">
        <v>102.74</v>
      </c>
      <c r="AF1028" s="9">
        <v>2.15</v>
      </c>
      <c r="AG1028" s="9">
        <v>1.5</v>
      </c>
    </row>
    <row r="1029" spans="16:33" x14ac:dyDescent="0.3">
      <c r="P1029" s="9">
        <v>1022</v>
      </c>
      <c r="Q1029" s="9">
        <v>2012000</v>
      </c>
      <c r="R1029" s="9"/>
      <c r="S1029" s="15">
        <v>223.9383544921875</v>
      </c>
      <c r="T1029" s="15">
        <v>172.12673950195313</v>
      </c>
      <c r="U1029" s="14">
        <v>38.607340131487163</v>
      </c>
      <c r="V1029" s="42" t="s">
        <v>16</v>
      </c>
      <c r="W1029" s="42" t="s">
        <v>16</v>
      </c>
      <c r="X1029" s="14">
        <v>6.7963111400604248</v>
      </c>
      <c r="Y1029" s="42">
        <v>4.9584989547729492</v>
      </c>
      <c r="Z1029" s="9"/>
      <c r="AA1029" s="9">
        <v>22</v>
      </c>
      <c r="AB1029" s="9">
        <v>13</v>
      </c>
      <c r="AC1029" s="9">
        <v>7.46</v>
      </c>
      <c r="AD1029" s="9">
        <v>2.96</v>
      </c>
      <c r="AE1029" s="9">
        <v>80.16</v>
      </c>
      <c r="AF1029" s="9">
        <v>0.61</v>
      </c>
      <c r="AG1029" s="9">
        <v>0.9</v>
      </c>
    </row>
    <row r="1030" spans="16:33" x14ac:dyDescent="0.3">
      <c r="P1030" s="9">
        <v>1023</v>
      </c>
      <c r="Q1030" s="9">
        <v>1822000</v>
      </c>
      <c r="R1030" s="9"/>
      <c r="S1030" s="15">
        <v>233.7222900390625</v>
      </c>
      <c r="T1030" s="15">
        <v>201.39901733398438</v>
      </c>
      <c r="U1030" s="14">
        <v>50.990776062011719</v>
      </c>
      <c r="V1030" s="42" t="s">
        <v>16</v>
      </c>
      <c r="W1030" s="42" t="s">
        <v>16</v>
      </c>
      <c r="X1030" s="14">
        <v>9.6907333789333219</v>
      </c>
      <c r="Y1030" s="42">
        <v>6.2415480613708496</v>
      </c>
      <c r="Z1030" s="9"/>
      <c r="AA1030" s="9">
        <v>9</v>
      </c>
      <c r="AB1030" s="9">
        <v>16</v>
      </c>
      <c r="AC1030" s="9">
        <v>8.23</v>
      </c>
      <c r="AD1030" s="9">
        <v>4.5999999999999996</v>
      </c>
      <c r="AE1030" s="9">
        <v>116.03</v>
      </c>
      <c r="AF1030" s="9">
        <v>1.23</v>
      </c>
      <c r="AG1030" s="9">
        <v>0.9</v>
      </c>
    </row>
    <row r="1031" spans="16:33" x14ac:dyDescent="0.3">
      <c r="P1031" s="43">
        <v>1024</v>
      </c>
      <c r="Q1031" s="43">
        <v>1681000</v>
      </c>
      <c r="R1031" s="43"/>
      <c r="S1031" s="15">
        <v>267.08151245117188</v>
      </c>
      <c r="T1031" s="15">
        <v>231.68113708496094</v>
      </c>
      <c r="U1031" s="42">
        <v>56.520033155168804</v>
      </c>
      <c r="V1031" s="42" t="s">
        <v>16</v>
      </c>
      <c r="W1031" s="42" t="s">
        <v>16</v>
      </c>
      <c r="X1031" s="42">
        <v>10.835735259517547</v>
      </c>
      <c r="Y1031" s="42">
        <v>6.4918498992919922</v>
      </c>
      <c r="Z1031" s="43"/>
      <c r="AA1031" s="43">
        <v>21</v>
      </c>
      <c r="AB1031" s="43">
        <v>16</v>
      </c>
      <c r="AC1031" s="43">
        <v>9.64</v>
      </c>
      <c r="AD1031" s="43">
        <v>4.5999999999999996</v>
      </c>
      <c r="AE1031" s="43">
        <v>148.80000000000001</v>
      </c>
      <c r="AF1031" s="9">
        <v>2.76</v>
      </c>
      <c r="AG1031" s="9">
        <v>1.6</v>
      </c>
    </row>
    <row r="1032" spans="16:33" x14ac:dyDescent="0.3">
      <c r="P1032" s="9">
        <v>1025</v>
      </c>
      <c r="Q1032" s="9">
        <v>1684000</v>
      </c>
      <c r="R1032" s="9"/>
      <c r="S1032" s="15">
        <v>210.50474548339844</v>
      </c>
      <c r="T1032" s="15">
        <v>206.01544189453125</v>
      </c>
      <c r="U1032" s="14">
        <v>55.099196842738557</v>
      </c>
      <c r="V1032" s="42" t="s">
        <v>16</v>
      </c>
      <c r="W1032" s="42" t="s">
        <v>16</v>
      </c>
      <c r="X1032" s="14">
        <v>10.716161304904569</v>
      </c>
      <c r="Y1032" s="42">
        <v>6.5717339515686035</v>
      </c>
      <c r="Z1032" s="9"/>
      <c r="AA1032" s="9">
        <v>16</v>
      </c>
      <c r="AB1032" s="9">
        <v>16</v>
      </c>
      <c r="AC1032" s="9">
        <v>9.39</v>
      </c>
      <c r="AD1032" s="9">
        <v>4.2699999999999996</v>
      </c>
      <c r="AE1032" s="9">
        <v>154.56</v>
      </c>
      <c r="AF1032" s="9">
        <v>3.68</v>
      </c>
      <c r="AG1032" s="9">
        <v>1.9</v>
      </c>
    </row>
    <row r="1033" spans="16:33" x14ac:dyDescent="0.3">
      <c r="P1033" s="9">
        <v>1026</v>
      </c>
      <c r="Q1033" s="9">
        <v>1681000</v>
      </c>
      <c r="R1033" s="9"/>
      <c r="S1033" s="15">
        <v>271.34088134765625</v>
      </c>
      <c r="T1033" s="15">
        <v>246.71980285644531</v>
      </c>
      <c r="U1033" s="14">
        <v>53.270561763218474</v>
      </c>
      <c r="V1033" s="42" t="s">
        <v>16</v>
      </c>
      <c r="W1033" s="42" t="s">
        <v>16</v>
      </c>
      <c r="X1033" s="14">
        <v>10.621711784793485</v>
      </c>
      <c r="Y1033" s="42">
        <v>6.9697799682617188</v>
      </c>
      <c r="Z1033" s="9"/>
      <c r="AA1033" s="9">
        <v>13</v>
      </c>
      <c r="AB1033" s="9">
        <v>13</v>
      </c>
      <c r="AC1033" s="9">
        <v>7.97</v>
      </c>
      <c r="AD1033" s="9">
        <v>4.2699999999999996</v>
      </c>
      <c r="AE1033" s="9">
        <v>157.66</v>
      </c>
      <c r="AF1033" s="9">
        <v>3.68</v>
      </c>
      <c r="AG1033" s="9">
        <v>1.8</v>
      </c>
    </row>
    <row r="1034" spans="16:33" x14ac:dyDescent="0.3">
      <c r="P1034" s="9">
        <v>1027</v>
      </c>
      <c r="Q1034" s="9">
        <v>1842000</v>
      </c>
      <c r="R1034" s="9"/>
      <c r="S1034" s="15">
        <v>304.16287231445313</v>
      </c>
      <c r="T1034" s="15">
        <v>229.13681030273438</v>
      </c>
      <c r="U1034" s="14">
        <v>57.214143480573384</v>
      </c>
      <c r="V1034" s="42" t="s">
        <v>16</v>
      </c>
      <c r="W1034" s="42" t="s">
        <v>16</v>
      </c>
      <c r="X1034" s="14">
        <v>12.433417535597279</v>
      </c>
      <c r="Y1034" s="42">
        <v>7.9054832458496094</v>
      </c>
      <c r="Z1034" s="9"/>
      <c r="AA1034" s="9">
        <v>20</v>
      </c>
      <c r="AB1034" s="9">
        <v>14</v>
      </c>
      <c r="AC1034" s="9">
        <v>9.26</v>
      </c>
      <c r="AD1034" s="9">
        <v>4.2699999999999996</v>
      </c>
      <c r="AE1034" s="9">
        <v>147.91</v>
      </c>
      <c r="AF1034" s="9">
        <v>3.98</v>
      </c>
      <c r="AG1034" s="9">
        <v>2</v>
      </c>
    </row>
    <row r="1035" spans="16:33" x14ac:dyDescent="0.3">
      <c r="P1035" s="9">
        <v>1028</v>
      </c>
      <c r="Q1035" s="9">
        <v>2231000</v>
      </c>
      <c r="R1035" s="9"/>
      <c r="S1035" s="15">
        <v>313.2855224609375</v>
      </c>
      <c r="T1035" s="15">
        <v>186.98550415039063</v>
      </c>
      <c r="U1035" s="14">
        <v>32.377984183175222</v>
      </c>
      <c r="V1035" s="14" t="s">
        <v>16</v>
      </c>
      <c r="W1035" s="14" t="s">
        <v>16</v>
      </c>
      <c r="X1035" s="14">
        <v>8.5375147481118479</v>
      </c>
      <c r="Y1035" s="14">
        <v>5.7405648231506348</v>
      </c>
      <c r="Z1035" s="9"/>
      <c r="AA1035" s="9">
        <v>30</v>
      </c>
      <c r="AB1035" s="9">
        <v>22</v>
      </c>
      <c r="AC1035" s="9">
        <v>7.59</v>
      </c>
      <c r="AD1035" s="9">
        <v>2.63</v>
      </c>
      <c r="AE1035" s="9">
        <v>102.74</v>
      </c>
      <c r="AF1035" s="9">
        <v>2.4500000000000002</v>
      </c>
      <c r="AG1035" s="9">
        <v>1.6</v>
      </c>
    </row>
    <row r="1036" spans="16:33" x14ac:dyDescent="0.3">
      <c r="P1036" s="9">
        <v>1029</v>
      </c>
      <c r="Q1036" s="9">
        <v>1636000</v>
      </c>
      <c r="R1036" s="9"/>
      <c r="S1036" s="15">
        <v>256.31539916992188</v>
      </c>
      <c r="T1036" s="15">
        <v>195.24571228027344</v>
      </c>
      <c r="U1036" s="14">
        <v>45.691736493791851</v>
      </c>
      <c r="V1036" s="42" t="s">
        <v>16</v>
      </c>
      <c r="W1036" s="42" t="s">
        <v>16</v>
      </c>
      <c r="X1036" s="14">
        <v>9.2654781956826486</v>
      </c>
      <c r="Y1036" s="42">
        <v>6.2079458236694336</v>
      </c>
      <c r="Z1036" s="9"/>
      <c r="AA1036" s="9">
        <v>12</v>
      </c>
      <c r="AB1036" s="9">
        <v>14</v>
      </c>
      <c r="AC1036" s="9">
        <v>6.43</v>
      </c>
      <c r="AD1036" s="9">
        <v>2.96</v>
      </c>
      <c r="AE1036" s="9">
        <v>112.49</v>
      </c>
      <c r="AF1036" s="9">
        <v>1.23</v>
      </c>
      <c r="AG1036" s="9">
        <v>0.8</v>
      </c>
    </row>
    <row r="1037" spans="16:33" x14ac:dyDescent="0.3">
      <c r="P1037" s="9">
        <v>1030</v>
      </c>
      <c r="Q1037" s="9">
        <v>1634000</v>
      </c>
      <c r="R1037" s="9"/>
      <c r="S1037" s="15">
        <v>278.70254516601563</v>
      </c>
      <c r="T1037" s="15">
        <v>229.62161254882813</v>
      </c>
      <c r="U1037" s="14">
        <v>47.554193769182476</v>
      </c>
      <c r="V1037" s="42" t="s">
        <v>16</v>
      </c>
      <c r="W1037" s="42" t="s">
        <v>16</v>
      </c>
      <c r="X1037" s="14">
        <v>8.9716800566642512</v>
      </c>
      <c r="Y1037" s="42">
        <v>6.8563036918640137</v>
      </c>
      <c r="Z1037" s="9"/>
      <c r="AA1037" s="9">
        <v>19</v>
      </c>
      <c r="AB1037" s="9">
        <v>13</v>
      </c>
      <c r="AC1037" s="9">
        <v>6.69</v>
      </c>
      <c r="AD1037" s="9">
        <v>3.94</v>
      </c>
      <c r="AE1037" s="9">
        <v>141.71</v>
      </c>
      <c r="AF1037" s="9">
        <v>1.23</v>
      </c>
      <c r="AG1037" s="9">
        <v>0.9</v>
      </c>
    </row>
    <row r="1038" spans="16:33" x14ac:dyDescent="0.3">
      <c r="P1038" s="9">
        <v>1031</v>
      </c>
      <c r="Q1038" s="9">
        <v>1373000</v>
      </c>
      <c r="R1038" s="9"/>
      <c r="S1038" s="15">
        <v>239.71173095703125</v>
      </c>
      <c r="T1038" s="15">
        <v>174.72366333007813</v>
      </c>
      <c r="U1038" s="14">
        <v>52.937626974923269</v>
      </c>
      <c r="V1038" s="42" t="s">
        <v>16</v>
      </c>
      <c r="W1038" s="42" t="s">
        <v>16</v>
      </c>
      <c r="X1038" s="14">
        <v>10.465814913472821</v>
      </c>
      <c r="Y1038" s="42">
        <v>7.0429425239562988</v>
      </c>
      <c r="Z1038" s="9"/>
      <c r="AA1038" s="9">
        <v>24</v>
      </c>
      <c r="AB1038" s="9">
        <v>16</v>
      </c>
      <c r="AC1038" s="9">
        <v>6.94</v>
      </c>
      <c r="AD1038" s="9">
        <v>4.2699999999999996</v>
      </c>
      <c r="AE1038" s="9">
        <v>161.19999999999999</v>
      </c>
      <c r="AF1038" s="9">
        <v>0.92</v>
      </c>
      <c r="AG1038" s="9">
        <v>0.8</v>
      </c>
    </row>
    <row r="1039" spans="16:33" x14ac:dyDescent="0.3">
      <c r="P1039" s="9">
        <v>1032</v>
      </c>
      <c r="Q1039" s="9">
        <v>1372000</v>
      </c>
      <c r="R1039" s="9"/>
      <c r="S1039" s="15">
        <v>238.32106018066406</v>
      </c>
      <c r="T1039" s="15">
        <v>162.90132141113281</v>
      </c>
      <c r="U1039" s="14">
        <v>52.950599670410156</v>
      </c>
      <c r="V1039" s="42" t="s">
        <v>16</v>
      </c>
      <c r="W1039" s="42" t="s">
        <v>16</v>
      </c>
      <c r="X1039" s="14">
        <v>10.176765188094109</v>
      </c>
      <c r="Y1039" s="42">
        <v>6.6963181495666504</v>
      </c>
      <c r="Z1039" s="9"/>
      <c r="AA1039" s="9">
        <v>14</v>
      </c>
      <c r="AB1039" s="9">
        <v>13</v>
      </c>
      <c r="AC1039" s="9">
        <v>7.2</v>
      </c>
      <c r="AD1039" s="9">
        <v>4.93</v>
      </c>
      <c r="AE1039" s="9">
        <v>165.19</v>
      </c>
      <c r="AF1039" s="9">
        <v>0.92</v>
      </c>
      <c r="AG1039" s="9">
        <v>0.7</v>
      </c>
    </row>
    <row r="1040" spans="16:33" x14ac:dyDescent="0.3">
      <c r="P1040" s="9">
        <v>1033</v>
      </c>
      <c r="Q1040" s="9">
        <v>1308000</v>
      </c>
      <c r="R1040" s="9"/>
      <c r="S1040" s="15">
        <v>244.55827331542969</v>
      </c>
      <c r="T1040" s="15">
        <v>183.95858764648438</v>
      </c>
      <c r="U1040" s="14">
        <v>52.272272382463726</v>
      </c>
      <c r="V1040" s="42" t="s">
        <v>16</v>
      </c>
      <c r="W1040" s="42" t="s">
        <v>16</v>
      </c>
      <c r="X1040" s="14">
        <v>8.8403304161563998</v>
      </c>
      <c r="Y1040" s="42">
        <v>6.5143404006958008</v>
      </c>
      <c r="Z1040" s="9"/>
      <c r="AA1040" s="9">
        <v>23</v>
      </c>
      <c r="AB1040" s="9">
        <v>15</v>
      </c>
      <c r="AC1040" s="9">
        <v>6.94</v>
      </c>
      <c r="AD1040" s="9">
        <v>5.91</v>
      </c>
      <c r="AE1040" s="9">
        <v>160.31</v>
      </c>
      <c r="AF1040" s="9">
        <v>0.92</v>
      </c>
      <c r="AG1040" s="9">
        <v>0.8</v>
      </c>
    </row>
    <row r="1041" spans="16:33" x14ac:dyDescent="0.3">
      <c r="P1041" s="9">
        <v>1034</v>
      </c>
      <c r="Q1041" s="9">
        <v>1319000</v>
      </c>
      <c r="R1041" s="9"/>
      <c r="S1041" s="15">
        <v>274.67324829101563</v>
      </c>
      <c r="T1041" s="15">
        <v>188.17286682128906</v>
      </c>
      <c r="U1041" s="14">
        <v>51.824422563825337</v>
      </c>
      <c r="V1041" s="14" t="s">
        <v>16</v>
      </c>
      <c r="W1041" s="14" t="s">
        <v>16</v>
      </c>
      <c r="X1041" s="14">
        <v>9.6452102738042029</v>
      </c>
      <c r="Y1041" s="14">
        <v>5.9187264442443848</v>
      </c>
      <c r="Z1041" s="9"/>
      <c r="AA1041" s="9">
        <v>25</v>
      </c>
      <c r="AB1041" s="9">
        <v>16</v>
      </c>
      <c r="AC1041" s="9">
        <v>6.43</v>
      </c>
      <c r="AD1041" s="9">
        <v>6.24</v>
      </c>
      <c r="AE1041" s="9">
        <v>169.61</v>
      </c>
      <c r="AF1041" s="9">
        <v>0.92</v>
      </c>
      <c r="AG1041" s="9">
        <v>1.3</v>
      </c>
    </row>
    <row r="1042" spans="16:33" x14ac:dyDescent="0.3">
      <c r="P1042" s="9">
        <v>1035</v>
      </c>
      <c r="Q1042" s="9">
        <v>2086000</v>
      </c>
      <c r="R1042" s="9"/>
      <c r="S1042" s="15">
        <v>379.432373046875</v>
      </c>
      <c r="T1042" s="15">
        <v>207.71908569335938</v>
      </c>
      <c r="U1042" s="14">
        <v>35.708835329328267</v>
      </c>
      <c r="V1042" s="14" t="s">
        <v>16</v>
      </c>
      <c r="W1042" s="14" t="s">
        <v>16</v>
      </c>
      <c r="X1042" s="14">
        <v>7.4024378484295257</v>
      </c>
      <c r="Y1042" s="14">
        <v>5.9641895294189453</v>
      </c>
      <c r="Z1042" s="9"/>
      <c r="AA1042" s="9">
        <v>49</v>
      </c>
      <c r="AB1042" s="9">
        <v>27</v>
      </c>
      <c r="AC1042" s="9">
        <v>15.43</v>
      </c>
      <c r="AD1042" s="9">
        <v>4.5999999999999996</v>
      </c>
      <c r="AE1042" s="9">
        <v>124</v>
      </c>
      <c r="AF1042" s="9">
        <v>1.53</v>
      </c>
      <c r="AG1042" s="9">
        <v>1.5</v>
      </c>
    </row>
    <row r="1043" spans="16:33" x14ac:dyDescent="0.3">
      <c r="P1043" s="9">
        <v>1036</v>
      </c>
      <c r="Q1043" s="9">
        <v>1571000</v>
      </c>
      <c r="R1043" s="9"/>
      <c r="S1043" s="15">
        <v>260.88018798828125</v>
      </c>
      <c r="T1043" s="15">
        <v>169.71875</v>
      </c>
      <c r="U1043" s="14">
        <v>46.287690843854634</v>
      </c>
      <c r="V1043" s="42" t="s">
        <v>16</v>
      </c>
      <c r="W1043" s="42" t="s">
        <v>16</v>
      </c>
      <c r="X1043" s="14">
        <v>9.0474888201682795</v>
      </c>
      <c r="Y1043" s="42">
        <v>6.5403585433959961</v>
      </c>
      <c r="Z1043" s="9"/>
      <c r="AA1043" s="9">
        <v>12</v>
      </c>
      <c r="AB1043" s="9">
        <v>12</v>
      </c>
      <c r="AC1043" s="9">
        <v>6.3</v>
      </c>
      <c r="AD1043" s="9">
        <v>3.94</v>
      </c>
      <c r="AE1043" s="9">
        <v>110.27</v>
      </c>
      <c r="AF1043" s="9">
        <v>0.61</v>
      </c>
      <c r="AG1043" s="9">
        <v>0.7</v>
      </c>
    </row>
    <row r="1044" spans="16:33" x14ac:dyDescent="0.3">
      <c r="P1044" s="43">
        <v>1037</v>
      </c>
      <c r="Q1044" s="43">
        <v>2467000</v>
      </c>
      <c r="R1044" s="43"/>
      <c r="S1044" s="15">
        <v>337.9669189453125</v>
      </c>
      <c r="T1044" s="15">
        <v>215.97494506835938</v>
      </c>
      <c r="U1044" s="42">
        <v>33.082622255597798</v>
      </c>
      <c r="V1044" s="42" t="s">
        <v>16</v>
      </c>
      <c r="W1044" s="42" t="s">
        <v>16</v>
      </c>
      <c r="X1044" s="42">
        <v>7.8606754733670146</v>
      </c>
      <c r="Y1044" s="42">
        <v>6.2157893180847168</v>
      </c>
      <c r="Z1044" s="43"/>
      <c r="AA1044" s="43">
        <v>42</v>
      </c>
      <c r="AB1044" s="43">
        <v>42</v>
      </c>
      <c r="AC1044" s="43">
        <v>18.260000000000002</v>
      </c>
      <c r="AD1044" s="43">
        <v>3.29</v>
      </c>
      <c r="AE1044" s="43">
        <v>83.26</v>
      </c>
      <c r="AF1044" s="9">
        <v>1.53</v>
      </c>
      <c r="AG1044" s="9">
        <v>1.4</v>
      </c>
    </row>
    <row r="1045" spans="16:33" x14ac:dyDescent="0.3">
      <c r="P1045" s="9">
        <v>1038</v>
      </c>
      <c r="Q1045" s="9">
        <v>2230000</v>
      </c>
      <c r="R1045" s="9"/>
      <c r="S1045" s="15">
        <v>214.64215087890625</v>
      </c>
      <c r="T1045" s="15">
        <v>135.10491943359375</v>
      </c>
      <c r="U1045" s="14">
        <v>35.429037094116211</v>
      </c>
      <c r="V1045" s="42" t="s">
        <v>16</v>
      </c>
      <c r="W1045" s="42" t="s">
        <v>16</v>
      </c>
      <c r="X1045" s="14">
        <v>7.6939965832617974</v>
      </c>
      <c r="Y1045" s="42">
        <v>5.0601792335510254</v>
      </c>
      <c r="Z1045" s="9"/>
      <c r="AA1045" s="9">
        <v>23</v>
      </c>
      <c r="AB1045" s="9">
        <v>9</v>
      </c>
      <c r="AC1045" s="9">
        <v>8.23</v>
      </c>
      <c r="AD1045" s="9">
        <v>2.2999999999999998</v>
      </c>
      <c r="AE1045" s="9">
        <v>75.290000000000006</v>
      </c>
      <c r="AF1045" s="9">
        <v>0.92</v>
      </c>
      <c r="AG1045" s="9">
        <v>0.7</v>
      </c>
    </row>
    <row r="1046" spans="16:33" x14ac:dyDescent="0.3">
      <c r="P1046" s="9">
        <v>1039</v>
      </c>
      <c r="Q1046" s="9">
        <v>2395000</v>
      </c>
      <c r="R1046" s="9"/>
      <c r="S1046" s="15">
        <v>173.04133605957031</v>
      </c>
      <c r="T1046" s="15">
        <v>91.913993835449219</v>
      </c>
      <c r="U1046" s="14">
        <v>23.868062700544083</v>
      </c>
      <c r="V1046" s="42" t="s">
        <v>16</v>
      </c>
      <c r="W1046" s="42" t="s">
        <v>16</v>
      </c>
      <c r="X1046" s="14">
        <v>5.1924038317895702</v>
      </c>
      <c r="Y1046" s="42">
        <v>3.8236744403839111</v>
      </c>
      <c r="Z1046" s="9"/>
      <c r="AA1046" s="9">
        <v>11</v>
      </c>
      <c r="AB1046" s="9">
        <v>10</v>
      </c>
      <c r="AC1046" s="9">
        <v>7.97</v>
      </c>
      <c r="AD1046" s="9">
        <v>2.2999999999999998</v>
      </c>
      <c r="AE1046" s="9">
        <v>75.290000000000006</v>
      </c>
      <c r="AF1046" s="9">
        <v>0.92</v>
      </c>
      <c r="AG1046" s="9">
        <v>0.7</v>
      </c>
    </row>
    <row r="1047" spans="16:33" x14ac:dyDescent="0.3">
      <c r="P1047" s="9">
        <v>1040</v>
      </c>
      <c r="Q1047" s="9">
        <v>1588000</v>
      </c>
      <c r="R1047" s="9"/>
      <c r="S1047" s="15">
        <v>215.92405700683594</v>
      </c>
      <c r="T1047" s="15">
        <v>153.66140747070313</v>
      </c>
      <c r="U1047" s="14">
        <v>45.696729387555806</v>
      </c>
      <c r="V1047" s="42" t="s">
        <v>16</v>
      </c>
      <c r="W1047" s="42" t="s">
        <v>16</v>
      </c>
      <c r="X1047" s="14">
        <v>8.5544611561682924</v>
      </c>
      <c r="Y1047" s="42">
        <v>5.7840509414672852</v>
      </c>
      <c r="Z1047" s="9"/>
      <c r="AA1047" s="9">
        <v>10</v>
      </c>
      <c r="AB1047" s="9">
        <v>8</v>
      </c>
      <c r="AC1047" s="9">
        <v>6.04</v>
      </c>
      <c r="AD1047" s="9">
        <v>3.29</v>
      </c>
      <c r="AE1047" s="9">
        <v>127.54</v>
      </c>
      <c r="AF1047" s="9">
        <v>0.31</v>
      </c>
      <c r="AG1047" s="9">
        <v>0.4</v>
      </c>
    </row>
    <row r="1048" spans="16:33" x14ac:dyDescent="0.3">
      <c r="P1048" s="43">
        <v>1041</v>
      </c>
      <c r="Q1048" s="43">
        <v>1704000</v>
      </c>
      <c r="R1048" s="43"/>
      <c r="S1048" s="15">
        <v>239.03276062011719</v>
      </c>
      <c r="T1048" s="15">
        <v>169.56224060058594</v>
      </c>
      <c r="U1048" s="42">
        <v>50.175786699567524</v>
      </c>
      <c r="V1048" s="42" t="s">
        <v>16</v>
      </c>
      <c r="W1048" s="42" t="s">
        <v>16</v>
      </c>
      <c r="X1048" s="42">
        <v>9.3736965810098951</v>
      </c>
      <c r="Y1048" s="42">
        <v>6.4899940490722656</v>
      </c>
      <c r="Z1048" s="43"/>
      <c r="AA1048" s="43">
        <v>10</v>
      </c>
      <c r="AB1048" s="43">
        <v>16</v>
      </c>
      <c r="AC1048" s="43">
        <v>7.59</v>
      </c>
      <c r="AD1048" s="43">
        <v>4.5999999999999996</v>
      </c>
      <c r="AE1048" s="43">
        <v>144.81</v>
      </c>
      <c r="AF1048" s="9">
        <v>0.92</v>
      </c>
      <c r="AG1048" s="9">
        <v>0.6</v>
      </c>
    </row>
    <row r="1049" spans="16:33" x14ac:dyDescent="0.3">
      <c r="P1049" s="9">
        <v>1042</v>
      </c>
      <c r="Q1049" s="9">
        <v>1665000</v>
      </c>
      <c r="R1049" s="9"/>
      <c r="S1049" s="15">
        <v>277.44189453125</v>
      </c>
      <c r="T1049" s="15">
        <v>200.10939025878906</v>
      </c>
      <c r="U1049" s="14">
        <v>51.23591341291155</v>
      </c>
      <c r="V1049" s="42" t="s">
        <v>16</v>
      </c>
      <c r="W1049" s="42" t="s">
        <v>16</v>
      </c>
      <c r="X1049" s="14">
        <v>9.0872705751849754</v>
      </c>
      <c r="Y1049" s="42">
        <v>6.5517096519470215</v>
      </c>
      <c r="Z1049" s="9"/>
      <c r="AA1049" s="9">
        <v>7</v>
      </c>
      <c r="AB1049" s="9">
        <v>14</v>
      </c>
      <c r="AC1049" s="9">
        <v>10.41</v>
      </c>
      <c r="AD1049" s="9">
        <v>4.93</v>
      </c>
      <c r="AE1049" s="9">
        <v>148.80000000000001</v>
      </c>
      <c r="AF1049" s="9">
        <v>1.53</v>
      </c>
      <c r="AG1049" s="9">
        <v>0.9</v>
      </c>
    </row>
    <row r="1050" spans="16:33" x14ac:dyDescent="0.3">
      <c r="P1050" s="9">
        <v>1043</v>
      </c>
      <c r="Q1050" s="9">
        <v>1625000</v>
      </c>
      <c r="R1050" s="9"/>
      <c r="S1050" s="15">
        <v>305.9508056640625</v>
      </c>
      <c r="T1050" s="15">
        <v>199.16615295410156</v>
      </c>
      <c r="U1050" s="14">
        <v>49.582520076206755</v>
      </c>
      <c r="V1050" s="42" t="s">
        <v>16</v>
      </c>
      <c r="W1050" s="42" t="s">
        <v>16</v>
      </c>
      <c r="X1050" s="14">
        <v>8.9532906393851004</v>
      </c>
      <c r="Y1050" s="42">
        <v>6.5983381271362305</v>
      </c>
      <c r="Z1050" s="9"/>
      <c r="AA1050" s="9">
        <v>13</v>
      </c>
      <c r="AB1050" s="9">
        <v>14</v>
      </c>
      <c r="AC1050" s="9">
        <v>6.56</v>
      </c>
      <c r="AD1050" s="9">
        <v>4.5999999999999996</v>
      </c>
      <c r="AE1050" s="9">
        <v>140.38999999999999</v>
      </c>
      <c r="AF1050" s="9">
        <v>1.23</v>
      </c>
      <c r="AG1050" s="9">
        <v>0.7</v>
      </c>
    </row>
    <row r="1051" spans="16:33" x14ac:dyDescent="0.3">
      <c r="P1051" s="43">
        <v>1044</v>
      </c>
      <c r="Q1051" s="43">
        <v>1439000</v>
      </c>
      <c r="R1051" s="43"/>
      <c r="S1051" s="15">
        <v>316.1375732421875</v>
      </c>
      <c r="T1051" s="15">
        <v>194.40583801269531</v>
      </c>
      <c r="U1051" s="42">
        <v>52.530137198311941</v>
      </c>
      <c r="V1051" s="42" t="s">
        <v>16</v>
      </c>
      <c r="W1051" s="42" t="s">
        <v>16</v>
      </c>
      <c r="X1051" s="42">
        <v>9.32388098009171</v>
      </c>
      <c r="Y1051" s="42">
        <v>6.8836688995361328</v>
      </c>
      <c r="Z1051" s="43"/>
      <c r="AA1051" s="43">
        <v>13</v>
      </c>
      <c r="AB1051" s="43">
        <v>15</v>
      </c>
      <c r="AC1051" s="43">
        <v>7.71</v>
      </c>
      <c r="AD1051" s="43">
        <v>5.91</v>
      </c>
      <c r="AE1051" s="43">
        <v>154.11000000000001</v>
      </c>
      <c r="AF1051" s="9">
        <v>1.23</v>
      </c>
      <c r="AG1051" s="9">
        <v>0.9</v>
      </c>
    </row>
    <row r="1052" spans="16:33" x14ac:dyDescent="0.3">
      <c r="P1052" s="9">
        <v>1045</v>
      </c>
      <c r="Q1052" s="9">
        <v>1409000</v>
      </c>
      <c r="R1052" s="9"/>
      <c r="S1052" s="15">
        <v>282.786376953125</v>
      </c>
      <c r="T1052" s="15">
        <v>193.22853088378906</v>
      </c>
      <c r="U1052" s="14">
        <v>52.255935123988557</v>
      </c>
      <c r="V1052" s="42" t="s">
        <v>16</v>
      </c>
      <c r="W1052" s="42" t="s">
        <v>16</v>
      </c>
      <c r="X1052" s="14">
        <v>8.8431623674208115</v>
      </c>
      <c r="Y1052" s="42">
        <v>6.2209367752075195</v>
      </c>
      <c r="Z1052" s="9"/>
      <c r="AA1052" s="9">
        <v>22</v>
      </c>
      <c r="AB1052" s="9">
        <v>17</v>
      </c>
      <c r="AC1052" s="9">
        <v>10.41</v>
      </c>
      <c r="AD1052" s="9">
        <v>6.57</v>
      </c>
      <c r="AE1052" s="9">
        <v>154.11000000000001</v>
      </c>
      <c r="AF1052" s="9">
        <v>1.23</v>
      </c>
      <c r="AG1052" s="9">
        <v>1.3</v>
      </c>
    </row>
    <row r="1053" spans="16:33" x14ac:dyDescent="0.3">
      <c r="P1053" s="9">
        <v>1046</v>
      </c>
      <c r="Q1053" s="9">
        <v>1310000</v>
      </c>
      <c r="R1053" s="9"/>
      <c r="S1053" s="15">
        <v>260.789306640625</v>
      </c>
      <c r="T1053" s="15">
        <v>187.80152893066406</v>
      </c>
      <c r="U1053" s="14">
        <v>52.369594573974609</v>
      </c>
      <c r="V1053" s="42" t="s">
        <v>16</v>
      </c>
      <c r="W1053" s="42" t="s">
        <v>16</v>
      </c>
      <c r="X1053" s="14">
        <v>8.8314210214922504</v>
      </c>
      <c r="Y1053" s="42">
        <v>6.2662596702575684</v>
      </c>
      <c r="Z1053" s="9"/>
      <c r="AA1053" s="9">
        <v>31</v>
      </c>
      <c r="AB1053" s="9">
        <v>16</v>
      </c>
      <c r="AC1053" s="9">
        <v>6.17</v>
      </c>
      <c r="AD1053" s="9">
        <v>5.91</v>
      </c>
      <c r="AE1053" s="9">
        <v>153.22999999999999</v>
      </c>
      <c r="AF1053" s="9">
        <v>1.53</v>
      </c>
      <c r="AG1053" s="9">
        <v>1.2</v>
      </c>
    </row>
    <row r="1054" spans="16:33" x14ac:dyDescent="0.3">
      <c r="P1054" s="43">
        <v>1047</v>
      </c>
      <c r="Q1054" s="43">
        <v>1365000</v>
      </c>
      <c r="R1054" s="43"/>
      <c r="S1054" s="15">
        <v>273.116455078125</v>
      </c>
      <c r="T1054" s="15">
        <v>206.38681030273438</v>
      </c>
      <c r="U1054" s="42">
        <v>52.365587506975444</v>
      </c>
      <c r="V1054" s="42" t="s">
        <v>16</v>
      </c>
      <c r="W1054" s="42" t="s">
        <v>16</v>
      </c>
      <c r="X1054" s="42">
        <v>8.907077081741825</v>
      </c>
      <c r="Y1054" s="42">
        <v>6.2857146263122559</v>
      </c>
      <c r="Z1054" s="43"/>
      <c r="AA1054" s="43">
        <v>27</v>
      </c>
      <c r="AB1054" s="43">
        <v>14</v>
      </c>
      <c r="AC1054" s="43">
        <v>7.2</v>
      </c>
      <c r="AD1054" s="43">
        <v>5.91</v>
      </c>
      <c r="AE1054" s="43">
        <v>164.74</v>
      </c>
      <c r="AF1054" s="9">
        <v>1.53</v>
      </c>
      <c r="AG1054" s="9">
        <v>1.3</v>
      </c>
    </row>
    <row r="1055" spans="16:33" x14ac:dyDescent="0.3">
      <c r="P1055" s="9">
        <v>1048</v>
      </c>
      <c r="Q1055" s="9">
        <v>1459000</v>
      </c>
      <c r="R1055" s="9"/>
      <c r="S1055" s="15">
        <v>302.8594970703125</v>
      </c>
      <c r="T1055" s="15">
        <v>238.79438781738281</v>
      </c>
      <c r="U1055" s="14">
        <v>53.171115875244141</v>
      </c>
      <c r="V1055" s="42" t="s">
        <v>16</v>
      </c>
      <c r="W1055" s="42" t="s">
        <v>16</v>
      </c>
      <c r="X1055" s="14">
        <v>9.4468589751951164</v>
      </c>
      <c r="Y1055" s="42">
        <v>6.8360519409179688</v>
      </c>
      <c r="Z1055" s="9"/>
      <c r="AA1055" s="9">
        <v>28</v>
      </c>
      <c r="AB1055" s="9">
        <v>19</v>
      </c>
      <c r="AC1055" s="9">
        <v>7.2</v>
      </c>
      <c r="AD1055" s="9">
        <v>5.59</v>
      </c>
      <c r="AE1055" s="9">
        <v>152.34</v>
      </c>
      <c r="AF1055" s="9">
        <v>1.53</v>
      </c>
      <c r="AG1055" s="9">
        <v>1.3</v>
      </c>
    </row>
    <row r="1056" spans="16:33" x14ac:dyDescent="0.3">
      <c r="P1056" s="9">
        <v>1049</v>
      </c>
      <c r="Q1056" s="9">
        <v>1436000</v>
      </c>
      <c r="R1056" s="9"/>
      <c r="S1056" s="15">
        <v>322.826171875</v>
      </c>
      <c r="T1056" s="15">
        <v>222.74874877929688</v>
      </c>
      <c r="U1056" s="14">
        <v>51.511542728969026</v>
      </c>
      <c r="V1056" s="42" t="s">
        <v>16</v>
      </c>
      <c r="W1056" s="42" t="s">
        <v>16</v>
      </c>
      <c r="X1056" s="14">
        <v>9.029216304902107</v>
      </c>
      <c r="Y1056" s="42">
        <v>6.5061221122741699</v>
      </c>
      <c r="Z1056" s="9"/>
      <c r="AA1056" s="9">
        <v>24</v>
      </c>
      <c r="AB1056" s="9">
        <v>21</v>
      </c>
      <c r="AC1056" s="9">
        <v>8.61</v>
      </c>
      <c r="AD1056" s="9">
        <v>5.91</v>
      </c>
      <c r="AE1056" s="9">
        <v>147.91</v>
      </c>
      <c r="AF1056" s="9">
        <v>0.92</v>
      </c>
      <c r="AG1056" s="9">
        <v>1.1000000000000001</v>
      </c>
    </row>
    <row r="1057" spans="16:33" x14ac:dyDescent="0.3">
      <c r="P1057" s="9">
        <v>1050</v>
      </c>
      <c r="Q1057" s="9">
        <v>1464000</v>
      </c>
      <c r="R1057" s="9"/>
      <c r="S1057" s="15">
        <v>261.4774169921875</v>
      </c>
      <c r="T1057" s="15">
        <v>220.44419860839844</v>
      </c>
      <c r="U1057" s="14">
        <v>54.13937432425363</v>
      </c>
      <c r="V1057" s="14" t="s">
        <v>16</v>
      </c>
      <c r="W1057" s="14" t="s">
        <v>16</v>
      </c>
      <c r="X1057" s="14">
        <v>9.6592860068044359</v>
      </c>
      <c r="Y1057" s="14">
        <v>6.2393360137939453</v>
      </c>
      <c r="Z1057" s="9"/>
      <c r="AA1057" s="9">
        <v>22</v>
      </c>
      <c r="AB1057" s="9">
        <v>18</v>
      </c>
      <c r="AC1057" s="9">
        <v>10.41</v>
      </c>
      <c r="AD1057" s="9">
        <v>6.57</v>
      </c>
      <c r="AE1057" s="9">
        <v>153.22999999999999</v>
      </c>
      <c r="AF1057" s="9">
        <v>1.53</v>
      </c>
      <c r="AG1057" s="9">
        <v>1.2</v>
      </c>
    </row>
    <row r="1058" spans="16:33" x14ac:dyDescent="0.3">
      <c r="P1058" s="9">
        <v>1051</v>
      </c>
      <c r="Q1058" s="9">
        <v>1424000</v>
      </c>
      <c r="R1058" s="9"/>
      <c r="S1058" s="15">
        <v>281.40728759765625</v>
      </c>
      <c r="T1058" s="15">
        <v>213.92977905273438</v>
      </c>
      <c r="U1058" s="14">
        <v>53.431089673723491</v>
      </c>
      <c r="V1058" s="14" t="s">
        <v>16</v>
      </c>
      <c r="W1058" s="14" t="s">
        <v>16</v>
      </c>
      <c r="X1058" s="14">
        <v>10.056304239457653</v>
      </c>
      <c r="Y1058" s="14">
        <v>7.108637809753418</v>
      </c>
      <c r="Z1058" s="9"/>
      <c r="AA1058" s="9">
        <v>15</v>
      </c>
      <c r="AB1058" s="9">
        <v>16</v>
      </c>
      <c r="AC1058" s="9">
        <v>7.46</v>
      </c>
      <c r="AD1058" s="9">
        <v>6.24</v>
      </c>
      <c r="AE1058" s="9">
        <v>155.88999999999999</v>
      </c>
      <c r="AF1058" s="9">
        <v>0.92</v>
      </c>
      <c r="AG1058" s="9">
        <v>0.8</v>
      </c>
    </row>
    <row r="1059" spans="16:33" x14ac:dyDescent="0.3">
      <c r="P1059" s="9">
        <v>1052</v>
      </c>
      <c r="Q1059" s="9">
        <v>1388000</v>
      </c>
      <c r="R1059" s="9"/>
      <c r="S1059" s="15">
        <v>323.28530883789063</v>
      </c>
      <c r="T1059" s="15">
        <v>216.57923889160156</v>
      </c>
      <c r="U1059" s="14">
        <v>56.103739602225168</v>
      </c>
      <c r="V1059" s="42" t="s">
        <v>16</v>
      </c>
      <c r="W1059" s="42" t="s">
        <v>16</v>
      </c>
      <c r="X1059" s="14">
        <v>12.483707320305609</v>
      </c>
      <c r="Y1059" s="42">
        <v>8.1396980285644531</v>
      </c>
      <c r="Z1059" s="9"/>
      <c r="AA1059" s="9">
        <v>14</v>
      </c>
      <c r="AB1059" s="9">
        <v>14</v>
      </c>
      <c r="AC1059" s="9">
        <v>5.91</v>
      </c>
      <c r="AD1059" s="9">
        <v>6.9</v>
      </c>
      <c r="AE1059" s="9">
        <v>165.19</v>
      </c>
      <c r="AF1059" s="9">
        <v>1.23</v>
      </c>
      <c r="AG1059" s="9">
        <v>0.9</v>
      </c>
    </row>
    <row r="1060" spans="16:33" x14ac:dyDescent="0.3">
      <c r="P1060" s="9">
        <v>1053</v>
      </c>
      <c r="Q1060" s="9">
        <v>1377000</v>
      </c>
      <c r="R1060" s="9"/>
      <c r="S1060" s="15">
        <v>301.79522705078125</v>
      </c>
      <c r="T1060" s="15">
        <v>212.74290466308594</v>
      </c>
      <c r="U1060" s="14">
        <v>56.063585553850444</v>
      </c>
      <c r="V1060" s="42" t="s">
        <v>16</v>
      </c>
      <c r="W1060" s="42" t="s">
        <v>16</v>
      </c>
      <c r="X1060" s="14">
        <v>11.713261681218301</v>
      </c>
      <c r="Y1060" s="42">
        <v>7.5601305961608887</v>
      </c>
      <c r="Z1060" s="9"/>
      <c r="AA1060" s="9">
        <v>17</v>
      </c>
      <c r="AB1060" s="9">
        <v>15</v>
      </c>
      <c r="AC1060" s="9">
        <v>7.2</v>
      </c>
      <c r="AD1060" s="9">
        <v>6.24</v>
      </c>
      <c r="AE1060" s="9">
        <v>147.47</v>
      </c>
      <c r="AF1060" s="9">
        <v>1.84</v>
      </c>
      <c r="AG1060" s="9">
        <v>1</v>
      </c>
    </row>
    <row r="1061" spans="16:33" x14ac:dyDescent="0.3">
      <c r="P1061" s="9">
        <v>1054</v>
      </c>
      <c r="Q1061" s="9">
        <v>1361000</v>
      </c>
      <c r="R1061" s="9"/>
      <c r="S1061" s="15">
        <v>274.4952392578125</v>
      </c>
      <c r="T1061" s="15">
        <v>202.52314758300781</v>
      </c>
      <c r="U1061" s="14">
        <v>55.110663822719026</v>
      </c>
      <c r="V1061" s="42" t="s">
        <v>16</v>
      </c>
      <c r="W1061" s="42" t="s">
        <v>16</v>
      </c>
      <c r="X1061" s="14">
        <v>11.283768799997144</v>
      </c>
      <c r="Y1061" s="42">
        <v>7.560910701751709</v>
      </c>
      <c r="Z1061" s="9"/>
      <c r="AA1061" s="9">
        <v>21</v>
      </c>
      <c r="AB1061" s="9">
        <v>14</v>
      </c>
      <c r="AC1061" s="9">
        <v>5.14</v>
      </c>
      <c r="AD1061" s="9">
        <v>6.24</v>
      </c>
      <c r="AE1061" s="9">
        <v>147.91</v>
      </c>
      <c r="AF1061" s="9">
        <v>1.84</v>
      </c>
      <c r="AG1061" s="9">
        <v>1.1000000000000001</v>
      </c>
    </row>
    <row r="1062" spans="16:33" x14ac:dyDescent="0.3">
      <c r="P1062" s="9">
        <v>1055</v>
      </c>
      <c r="Q1062" s="9">
        <v>1450000</v>
      </c>
      <c r="R1062" s="9"/>
      <c r="S1062" s="15">
        <v>275.39324951171875</v>
      </c>
      <c r="T1062" s="15">
        <v>234.74981689453125</v>
      </c>
      <c r="U1062" s="14">
        <v>55.213385990687776</v>
      </c>
      <c r="V1062" s="14" t="s">
        <v>16</v>
      </c>
      <c r="W1062" s="14" t="s">
        <v>16</v>
      </c>
      <c r="X1062" s="14">
        <v>10.935261249542236</v>
      </c>
      <c r="Y1062" s="14">
        <v>7.6755361557006836</v>
      </c>
      <c r="Z1062" s="9"/>
      <c r="AA1062" s="9">
        <v>15</v>
      </c>
      <c r="AB1062" s="9">
        <v>17</v>
      </c>
      <c r="AC1062" s="9">
        <v>6.04</v>
      </c>
      <c r="AD1062" s="9">
        <v>5.59</v>
      </c>
      <c r="AE1062" s="9">
        <v>146.59</v>
      </c>
      <c r="AF1062" s="9">
        <v>1.53</v>
      </c>
      <c r="AG1062" s="9">
        <v>1</v>
      </c>
    </row>
    <row r="1063" spans="16:33" x14ac:dyDescent="0.3">
      <c r="P1063" s="9">
        <v>1056</v>
      </c>
      <c r="Q1063" s="9">
        <v>1412000</v>
      </c>
      <c r="R1063" s="9"/>
      <c r="S1063" s="15">
        <v>303.60055541992188</v>
      </c>
      <c r="T1063" s="15">
        <v>232.17706298828125</v>
      </c>
      <c r="U1063" s="14">
        <v>54.941067286900115</v>
      </c>
      <c r="V1063" s="42" t="s">
        <v>16</v>
      </c>
      <c r="W1063" s="42" t="s">
        <v>16</v>
      </c>
      <c r="X1063" s="14">
        <v>11.016631626313732</v>
      </c>
      <c r="Y1063" s="42">
        <v>7.5853395462036133</v>
      </c>
      <c r="Z1063" s="9"/>
      <c r="AA1063" s="9">
        <v>8</v>
      </c>
      <c r="AB1063" s="9">
        <v>14</v>
      </c>
      <c r="AC1063" s="9">
        <v>6.43</v>
      </c>
      <c r="AD1063" s="9">
        <v>6.57</v>
      </c>
      <c r="AE1063" s="9">
        <v>159.43</v>
      </c>
      <c r="AF1063" s="9">
        <v>1.84</v>
      </c>
      <c r="AG1063" s="9">
        <v>1.1000000000000001</v>
      </c>
    </row>
    <row r="1064" spans="16:33" x14ac:dyDescent="0.3">
      <c r="P1064" s="9">
        <v>1057</v>
      </c>
      <c r="Q1064" s="9">
        <v>1458000</v>
      </c>
      <c r="R1064" s="9"/>
      <c r="S1064" s="15">
        <v>281.62811279296875</v>
      </c>
      <c r="T1064" s="15">
        <v>236.93525695800781</v>
      </c>
      <c r="U1064" s="14">
        <v>54.547138759068083</v>
      </c>
      <c r="V1064" s="42" t="s">
        <v>16</v>
      </c>
      <c r="W1064" s="42" t="s">
        <v>16</v>
      </c>
      <c r="X1064" s="14">
        <v>10.798831485932872</v>
      </c>
      <c r="Y1064" s="42">
        <v>7.3483471870422363</v>
      </c>
      <c r="Z1064" s="9"/>
      <c r="AA1064" s="9">
        <v>15</v>
      </c>
      <c r="AB1064" s="9">
        <v>13</v>
      </c>
      <c r="AC1064" s="9">
        <v>7.46</v>
      </c>
      <c r="AD1064" s="9">
        <v>7.23</v>
      </c>
      <c r="AE1064" s="9">
        <v>150.57</v>
      </c>
      <c r="AF1064" s="9">
        <v>2.15</v>
      </c>
      <c r="AG1064" s="9">
        <v>1.2</v>
      </c>
    </row>
    <row r="1065" spans="16:33" x14ac:dyDescent="0.3">
      <c r="P1065" s="9">
        <v>1058</v>
      </c>
      <c r="Q1065" s="9">
        <v>1453000</v>
      </c>
      <c r="R1065" s="9"/>
      <c r="S1065" s="15">
        <v>240.414306640625</v>
      </c>
      <c r="T1065" s="15">
        <v>226.08052062988281</v>
      </c>
      <c r="U1065" s="14">
        <v>55.270225524902344</v>
      </c>
      <c r="V1065" s="42" t="s">
        <v>16</v>
      </c>
      <c r="W1065" s="42" t="s">
        <v>16</v>
      </c>
      <c r="X1065" s="14">
        <v>9.8960885693950029</v>
      </c>
      <c r="Y1065" s="42">
        <v>6.8565034866333008</v>
      </c>
      <c r="Z1065" s="9"/>
      <c r="AA1065" s="9">
        <v>9</v>
      </c>
      <c r="AB1065" s="9">
        <v>13</v>
      </c>
      <c r="AC1065" s="9">
        <v>7.97</v>
      </c>
      <c r="AD1065" s="9">
        <v>6.24</v>
      </c>
      <c r="AE1065" s="9">
        <v>154.56</v>
      </c>
      <c r="AF1065" s="9">
        <v>2.4500000000000002</v>
      </c>
      <c r="AG1065" s="9">
        <v>1.2</v>
      </c>
    </row>
    <row r="1066" spans="16:33" x14ac:dyDescent="0.3">
      <c r="P1066" s="9">
        <v>1059</v>
      </c>
      <c r="Q1066" s="9">
        <v>1361000</v>
      </c>
      <c r="R1066" s="9"/>
      <c r="S1066" s="15">
        <v>319.86334228515625</v>
      </c>
      <c r="T1066" s="15">
        <v>209.32180786132813</v>
      </c>
      <c r="U1066" s="14">
        <v>54.966124943324495</v>
      </c>
      <c r="V1066" s="42" t="s">
        <v>16</v>
      </c>
      <c r="W1066" s="42" t="s">
        <v>16</v>
      </c>
      <c r="X1066" s="14">
        <v>10.536215497601416</v>
      </c>
      <c r="Y1066" s="42">
        <v>6.9548859596252441</v>
      </c>
      <c r="Z1066" s="9"/>
      <c r="AA1066" s="9">
        <v>7</v>
      </c>
      <c r="AB1066" s="9">
        <v>15</v>
      </c>
      <c r="AC1066" s="9">
        <v>7.84</v>
      </c>
      <c r="AD1066" s="9">
        <v>6.9</v>
      </c>
      <c r="AE1066" s="9">
        <v>170.94</v>
      </c>
      <c r="AF1066" s="9">
        <v>2.4500000000000002</v>
      </c>
      <c r="AG1066" s="9">
        <v>1.1000000000000001</v>
      </c>
    </row>
    <row r="1067" spans="16:33" x14ac:dyDescent="0.3">
      <c r="P1067" s="9">
        <v>1060</v>
      </c>
      <c r="Q1067" s="9">
        <v>1332000</v>
      </c>
      <c r="R1067" s="9"/>
      <c r="S1067" s="15">
        <v>283.57205200195313</v>
      </c>
      <c r="T1067" s="15">
        <v>204.00900268554688</v>
      </c>
      <c r="U1067" s="14">
        <v>52.491410391671316</v>
      </c>
      <c r="V1067" s="42" t="s">
        <v>16</v>
      </c>
      <c r="W1067" s="42" t="s">
        <v>16</v>
      </c>
      <c r="X1067" s="14">
        <v>9.993497171709615</v>
      </c>
      <c r="Y1067" s="42">
        <v>6.9409160614013672</v>
      </c>
      <c r="Z1067" s="9"/>
      <c r="AA1067" s="9">
        <v>10</v>
      </c>
      <c r="AB1067" s="9">
        <v>15</v>
      </c>
      <c r="AC1067" s="9">
        <v>7.2</v>
      </c>
      <c r="AD1067" s="9">
        <v>6.9</v>
      </c>
      <c r="AE1067" s="9">
        <v>163.41</v>
      </c>
      <c r="AF1067" s="9">
        <v>2.4500000000000002</v>
      </c>
      <c r="AG1067" s="9">
        <v>1.3</v>
      </c>
    </row>
    <row r="1068" spans="16:33" x14ac:dyDescent="0.3">
      <c r="P1068" s="9">
        <v>1061</v>
      </c>
      <c r="Q1068" s="9">
        <v>1284000</v>
      </c>
      <c r="R1068" s="9"/>
      <c r="S1068" s="15">
        <v>260.05917358398438</v>
      </c>
      <c r="T1068" s="15">
        <v>222.68145751953125</v>
      </c>
      <c r="U1068" s="14">
        <v>54.892889295305523</v>
      </c>
      <c r="V1068" s="42" t="s">
        <v>16</v>
      </c>
      <c r="W1068" s="42" t="s">
        <v>16</v>
      </c>
      <c r="X1068" s="14">
        <v>10.39930643573884</v>
      </c>
      <c r="Y1068" s="42">
        <v>6.9713401794433594</v>
      </c>
      <c r="Z1068" s="9"/>
      <c r="AA1068" s="9">
        <v>11</v>
      </c>
      <c r="AB1068" s="9">
        <v>20</v>
      </c>
      <c r="AC1068" s="9">
        <v>6.04</v>
      </c>
      <c r="AD1068" s="9">
        <v>6.24</v>
      </c>
      <c r="AE1068" s="9">
        <v>161.63999999999999</v>
      </c>
      <c r="AF1068" s="9">
        <v>2.4500000000000002</v>
      </c>
      <c r="AG1068" s="9">
        <v>1.3</v>
      </c>
    </row>
    <row r="1069" spans="16:33" x14ac:dyDescent="0.3">
      <c r="P1069" s="9">
        <v>1062</v>
      </c>
      <c r="Q1069" s="9">
        <v>1402000</v>
      </c>
      <c r="R1069" s="9"/>
      <c r="S1069" s="15">
        <v>294.1109619140625</v>
      </c>
      <c r="T1069" s="15">
        <v>246.04322814941406</v>
      </c>
      <c r="U1069" s="14">
        <v>55.777121952601838</v>
      </c>
      <c r="V1069" s="42" t="s">
        <v>16</v>
      </c>
      <c r="W1069" s="42" t="s">
        <v>16</v>
      </c>
      <c r="X1069" s="14">
        <v>11.101805702332527</v>
      </c>
      <c r="Y1069" s="42">
        <v>7.5244960784912109</v>
      </c>
      <c r="Z1069" s="9"/>
      <c r="AA1069" s="9">
        <v>11</v>
      </c>
      <c r="AB1069" s="9">
        <v>20</v>
      </c>
      <c r="AC1069" s="9">
        <v>6.81</v>
      </c>
      <c r="AD1069" s="9">
        <v>6.24</v>
      </c>
      <c r="AE1069" s="9">
        <v>166.51</v>
      </c>
      <c r="AF1069" s="9">
        <v>2.76</v>
      </c>
      <c r="AG1069" s="9">
        <v>1.4</v>
      </c>
    </row>
    <row r="1070" spans="16:33" x14ac:dyDescent="0.3">
      <c r="P1070" s="9">
        <v>1063</v>
      </c>
      <c r="Q1070" s="9">
        <v>1340000</v>
      </c>
      <c r="R1070" s="9"/>
      <c r="S1070" s="15">
        <v>319.89996337890625</v>
      </c>
      <c r="T1070" s="15">
        <v>225.11717224121094</v>
      </c>
      <c r="U1070" s="14">
        <v>59.338016510009766</v>
      </c>
      <c r="V1070" s="42" t="s">
        <v>16</v>
      </c>
      <c r="W1070" s="42" t="s">
        <v>16</v>
      </c>
      <c r="X1070" s="14">
        <v>12.671316054559522</v>
      </c>
      <c r="Y1070" s="42">
        <v>7.6513433456420898</v>
      </c>
      <c r="Z1070" s="9"/>
      <c r="AA1070" s="9">
        <v>13</v>
      </c>
      <c r="AB1070" s="9">
        <v>15</v>
      </c>
      <c r="AC1070" s="9">
        <v>6.56</v>
      </c>
      <c r="AD1070" s="9">
        <v>5.59</v>
      </c>
      <c r="AE1070" s="9">
        <v>162.53</v>
      </c>
      <c r="AF1070" s="9">
        <v>2.4500000000000002</v>
      </c>
      <c r="AG1070" s="9">
        <v>1.1000000000000001</v>
      </c>
    </row>
    <row r="1071" spans="16:33" x14ac:dyDescent="0.3">
      <c r="P1071" s="9">
        <v>1064</v>
      </c>
      <c r="Q1071" s="9">
        <v>1412000</v>
      </c>
      <c r="R1071" s="9"/>
      <c r="S1071" s="15">
        <v>307.51132202148438</v>
      </c>
      <c r="T1071" s="15">
        <v>255.70466613769531</v>
      </c>
      <c r="U1071" s="14">
        <v>58.550718579973491</v>
      </c>
      <c r="V1071" s="14" t="s">
        <v>16</v>
      </c>
      <c r="W1071" s="14" t="s">
        <v>16</v>
      </c>
      <c r="X1071" s="14">
        <v>12.694303374136648</v>
      </c>
      <c r="Y1071" s="14">
        <v>7.8155808448791504</v>
      </c>
      <c r="Z1071" s="9"/>
      <c r="AA1071" s="9">
        <v>9</v>
      </c>
      <c r="AB1071" s="9">
        <v>15</v>
      </c>
      <c r="AC1071" s="9">
        <v>8.74</v>
      </c>
      <c r="AD1071" s="9">
        <v>6.24</v>
      </c>
      <c r="AE1071" s="9">
        <v>161.63999999999999</v>
      </c>
      <c r="AF1071" s="9">
        <v>2.76</v>
      </c>
      <c r="AG1071" s="9">
        <v>1.5</v>
      </c>
    </row>
    <row r="1072" spans="16:33" x14ac:dyDescent="0.3">
      <c r="P1072" s="9">
        <v>1065</v>
      </c>
      <c r="Q1072" s="9">
        <v>1444000</v>
      </c>
      <c r="R1072" s="9"/>
      <c r="S1072" s="15">
        <v>313.49862670898438</v>
      </c>
      <c r="T1072" s="15">
        <v>286.95361328125</v>
      </c>
      <c r="U1072" s="14">
        <v>59.403203691755024</v>
      </c>
      <c r="V1072" s="14" t="s">
        <v>16</v>
      </c>
      <c r="W1072" s="14" t="s">
        <v>16</v>
      </c>
      <c r="X1072" s="14">
        <v>12.209252080609721</v>
      </c>
      <c r="Y1072" s="14">
        <v>7.9808168411254883</v>
      </c>
      <c r="Z1072" s="9"/>
      <c r="AA1072" s="9">
        <v>12</v>
      </c>
      <c r="AB1072" s="9">
        <v>18</v>
      </c>
      <c r="AC1072" s="9">
        <v>7.97</v>
      </c>
      <c r="AD1072" s="9">
        <v>6.24</v>
      </c>
      <c r="AE1072" s="9">
        <v>162.97</v>
      </c>
      <c r="AF1072" s="9">
        <v>3.68</v>
      </c>
      <c r="AG1072" s="9">
        <v>1.7</v>
      </c>
    </row>
    <row r="1073" spans="16:33" x14ac:dyDescent="0.3">
      <c r="P1073" s="9">
        <v>1066</v>
      </c>
      <c r="Q1073" s="9">
        <v>1436000</v>
      </c>
      <c r="R1073" s="9"/>
      <c r="S1073" s="15">
        <v>303.0780029296875</v>
      </c>
      <c r="T1073" s="15">
        <v>183.85792541503906</v>
      </c>
      <c r="U1073" s="14">
        <v>53.508008684430806</v>
      </c>
      <c r="V1073" s="14" t="s">
        <v>16</v>
      </c>
      <c r="W1073" s="14" t="s">
        <v>16</v>
      </c>
      <c r="X1073" s="14">
        <v>11.900608847218175</v>
      </c>
      <c r="Y1073" s="14">
        <v>7.6912260055541992</v>
      </c>
      <c r="Z1073" s="9"/>
      <c r="AA1073" s="9">
        <v>10</v>
      </c>
      <c r="AB1073" s="9">
        <v>11</v>
      </c>
      <c r="AC1073" s="9">
        <v>6.04</v>
      </c>
      <c r="AD1073" s="9">
        <v>6.24</v>
      </c>
      <c r="AE1073" s="9">
        <v>158.99</v>
      </c>
      <c r="AF1073" s="9">
        <v>2.4500000000000002</v>
      </c>
      <c r="AG1073" s="9">
        <v>1.3</v>
      </c>
    </row>
    <row r="1074" spans="16:33" x14ac:dyDescent="0.3">
      <c r="P1074" s="9">
        <v>1067</v>
      </c>
      <c r="Q1074" s="9">
        <v>1994000</v>
      </c>
      <c r="R1074" s="9"/>
      <c r="S1074" s="15">
        <v>283.16049194335938</v>
      </c>
      <c r="T1074" s="15">
        <v>194.50201416015625</v>
      </c>
      <c r="U1074" s="14">
        <v>41.671583993094309</v>
      </c>
      <c r="V1074" s="14" t="s">
        <v>16</v>
      </c>
      <c r="W1074" s="14" t="s">
        <v>16</v>
      </c>
      <c r="X1074" s="14">
        <v>9.8925157516233391</v>
      </c>
      <c r="Y1074" s="14">
        <v>7.1267800331115723</v>
      </c>
      <c r="Z1074" s="9"/>
      <c r="AA1074" s="9">
        <v>22</v>
      </c>
      <c r="AB1074" s="9">
        <v>17</v>
      </c>
      <c r="AC1074" s="9">
        <v>13.11</v>
      </c>
      <c r="AD1074" s="9">
        <v>5.26</v>
      </c>
      <c r="AE1074" s="9">
        <v>118.24</v>
      </c>
      <c r="AF1074" s="9">
        <v>2.4500000000000002</v>
      </c>
      <c r="AG1074" s="9">
        <v>1.3</v>
      </c>
    </row>
    <row r="1075" spans="16:33" x14ac:dyDescent="0.3">
      <c r="P1075" s="9">
        <v>1068</v>
      </c>
      <c r="Q1075" s="9">
        <v>2300000</v>
      </c>
      <c r="R1075" s="9"/>
      <c r="S1075" s="15">
        <v>313.68869018554688</v>
      </c>
      <c r="T1075" s="15">
        <v>195.49566650390625</v>
      </c>
      <c r="U1075" s="14">
        <v>37.470855985368999</v>
      </c>
      <c r="V1075" s="42" t="s">
        <v>16</v>
      </c>
      <c r="W1075" s="42" t="s">
        <v>16</v>
      </c>
      <c r="X1075" s="14">
        <v>7.4658272343297156</v>
      </c>
      <c r="Y1075" s="42">
        <v>6.4930868148803711</v>
      </c>
      <c r="Z1075" s="9"/>
      <c r="AA1075" s="9">
        <v>12</v>
      </c>
      <c r="AB1075" s="9">
        <v>15</v>
      </c>
      <c r="AC1075" s="9">
        <v>12.34</v>
      </c>
      <c r="AD1075" s="9">
        <v>4.2699999999999996</v>
      </c>
      <c r="AE1075" s="9">
        <v>97.87</v>
      </c>
      <c r="AF1075" s="9">
        <v>2.15</v>
      </c>
      <c r="AG1075" s="9">
        <v>1.3</v>
      </c>
    </row>
    <row r="1076" spans="16:33" x14ac:dyDescent="0.3">
      <c r="P1076" s="43">
        <v>1069</v>
      </c>
      <c r="Q1076" s="43">
        <v>1853000</v>
      </c>
      <c r="R1076" s="43"/>
      <c r="S1076" s="15">
        <v>285.55059814453125</v>
      </c>
      <c r="T1076" s="15">
        <v>155.03794860839844</v>
      </c>
      <c r="U1076" s="42">
        <v>37.171571731567383</v>
      </c>
      <c r="V1076" s="42" t="s">
        <v>16</v>
      </c>
      <c r="W1076" s="42" t="s">
        <v>16</v>
      </c>
      <c r="X1076" s="42">
        <v>7.4082741814274939</v>
      </c>
      <c r="Y1076" s="42">
        <v>5.4522552490234375</v>
      </c>
      <c r="Z1076" s="43"/>
      <c r="AA1076" s="43">
        <v>12</v>
      </c>
      <c r="AB1076" s="43">
        <v>11</v>
      </c>
      <c r="AC1076" s="43">
        <v>5.79</v>
      </c>
      <c r="AD1076" s="43">
        <v>3.29</v>
      </c>
      <c r="AE1076" s="43">
        <v>85.47</v>
      </c>
      <c r="AF1076" s="9">
        <v>0.92</v>
      </c>
      <c r="AG1076" s="9">
        <v>0.7</v>
      </c>
    </row>
    <row r="1077" spans="16:33" x14ac:dyDescent="0.3">
      <c r="P1077" s="9">
        <v>1070</v>
      </c>
      <c r="Q1077" s="9">
        <v>1890000</v>
      </c>
      <c r="R1077" s="9"/>
      <c r="S1077" s="15">
        <v>321.46136474609375</v>
      </c>
      <c r="T1077" s="15">
        <v>187.45079040527344</v>
      </c>
      <c r="U1077" s="14">
        <v>42.782179151262554</v>
      </c>
      <c r="V1077" s="14" t="s">
        <v>16</v>
      </c>
      <c r="W1077" s="14" t="s">
        <v>16</v>
      </c>
      <c r="X1077" s="14">
        <v>7.8644557922117171</v>
      </c>
      <c r="Y1077" s="14">
        <v>5.652010440826416</v>
      </c>
      <c r="Z1077" s="9"/>
      <c r="AA1077" s="9">
        <v>13</v>
      </c>
      <c r="AB1077" s="9">
        <v>14</v>
      </c>
      <c r="AC1077" s="9">
        <v>9.64</v>
      </c>
      <c r="AD1077" s="9">
        <v>4.5999999999999996</v>
      </c>
      <c r="AE1077" s="9">
        <v>112.04</v>
      </c>
      <c r="AF1077" s="9">
        <v>0.92</v>
      </c>
      <c r="AG1077" s="9">
        <v>0.7</v>
      </c>
    </row>
    <row r="1078" spans="16:33" x14ac:dyDescent="0.3">
      <c r="P1078" s="9">
        <v>1071</v>
      </c>
      <c r="Q1078" s="9">
        <v>1878000</v>
      </c>
      <c r="R1078" s="9"/>
      <c r="S1078" s="15">
        <v>305.36102294921875</v>
      </c>
      <c r="T1078" s="15">
        <v>173.41322326660156</v>
      </c>
      <c r="U1078" s="14">
        <v>40.293177468436106</v>
      </c>
      <c r="V1078" s="42" t="s">
        <v>16</v>
      </c>
      <c r="W1078" s="42" t="s">
        <v>16</v>
      </c>
      <c r="X1078" s="14">
        <v>7.7701319417645855</v>
      </c>
      <c r="Y1078" s="42">
        <v>5.4574546813964844</v>
      </c>
      <c r="Z1078" s="9"/>
      <c r="AA1078" s="9">
        <v>11</v>
      </c>
      <c r="AB1078" s="9">
        <v>11</v>
      </c>
      <c r="AC1078" s="9">
        <v>8.36</v>
      </c>
      <c r="AD1078" s="9">
        <v>4.5999999999999996</v>
      </c>
      <c r="AE1078" s="9">
        <v>102.74</v>
      </c>
      <c r="AF1078" s="9">
        <v>0.92</v>
      </c>
      <c r="AG1078" s="9">
        <v>0.6</v>
      </c>
    </row>
    <row r="1079" spans="16:33" x14ac:dyDescent="0.3">
      <c r="P1079" s="9">
        <v>1072</v>
      </c>
      <c r="Q1079" s="9">
        <v>1742000</v>
      </c>
      <c r="R1079" s="9"/>
      <c r="S1079" s="15">
        <v>281.19818115234375</v>
      </c>
      <c r="T1079" s="15">
        <v>202.86102294921875</v>
      </c>
      <c r="U1079" s="14">
        <v>49.248530796595979</v>
      </c>
      <c r="V1079" s="42" t="s">
        <v>16</v>
      </c>
      <c r="W1079" s="42" t="s">
        <v>16</v>
      </c>
      <c r="X1079" s="14">
        <v>9.2603929581180697</v>
      </c>
      <c r="Y1079" s="42">
        <v>6.6787309646606445</v>
      </c>
      <c r="Z1079" s="9"/>
      <c r="AA1079" s="9">
        <v>9</v>
      </c>
      <c r="AB1079" s="9">
        <v>11</v>
      </c>
      <c r="AC1079" s="9">
        <v>5.91</v>
      </c>
      <c r="AD1079" s="9">
        <v>5.26</v>
      </c>
      <c r="AE1079" s="9">
        <v>112.49</v>
      </c>
      <c r="AF1079" s="9">
        <v>1.23</v>
      </c>
      <c r="AG1079" s="9">
        <v>0.8</v>
      </c>
    </row>
    <row r="1080" spans="16:33" x14ac:dyDescent="0.3">
      <c r="P1080" s="9">
        <v>1073</v>
      </c>
      <c r="Q1080" s="9">
        <v>1975000</v>
      </c>
      <c r="R1080" s="9"/>
      <c r="S1080" s="15">
        <v>300.77926635742188</v>
      </c>
      <c r="T1080" s="15">
        <v>169.80760192871094</v>
      </c>
      <c r="U1080" s="14">
        <v>40.455667223249165</v>
      </c>
      <c r="V1080" s="42" t="s">
        <v>16</v>
      </c>
      <c r="W1080" s="42" t="s">
        <v>16</v>
      </c>
      <c r="X1080" s="14">
        <v>9.0112287382925711</v>
      </c>
      <c r="Y1080" s="42">
        <v>7.6655187606811523</v>
      </c>
      <c r="Z1080" s="9"/>
      <c r="AA1080" s="9">
        <v>10</v>
      </c>
      <c r="AB1080" s="9">
        <v>9</v>
      </c>
      <c r="AC1080" s="9">
        <v>10.67</v>
      </c>
      <c r="AD1080" s="9">
        <v>5.26</v>
      </c>
      <c r="AE1080" s="9">
        <v>106.73</v>
      </c>
      <c r="AF1080" s="9">
        <v>2.4500000000000002</v>
      </c>
      <c r="AG1080" s="9">
        <v>1.3</v>
      </c>
    </row>
    <row r="1081" spans="16:33" x14ac:dyDescent="0.3">
      <c r="P1081" s="9">
        <v>1074</v>
      </c>
      <c r="Q1081" s="9">
        <v>1450000</v>
      </c>
      <c r="R1081" s="9"/>
      <c r="S1081" s="15">
        <v>239.6041259765625</v>
      </c>
      <c r="T1081" s="15">
        <v>158.82000732421875</v>
      </c>
      <c r="U1081" s="14">
        <v>49.962058476039338</v>
      </c>
      <c r="V1081" s="42" t="s">
        <v>16</v>
      </c>
      <c r="W1081" s="42" t="s">
        <v>16</v>
      </c>
      <c r="X1081" s="14">
        <v>9.300911195816532</v>
      </c>
      <c r="Y1081" s="42">
        <v>7.2097249031066895</v>
      </c>
      <c r="Z1081" s="9"/>
      <c r="AA1081" s="9">
        <v>9</v>
      </c>
      <c r="AB1081" s="9">
        <v>12</v>
      </c>
      <c r="AC1081" s="9">
        <v>4.8899999999999997</v>
      </c>
      <c r="AD1081" s="9">
        <v>7.23</v>
      </c>
      <c r="AE1081" s="9">
        <v>104.51</v>
      </c>
      <c r="AF1081" s="9">
        <v>1.23</v>
      </c>
      <c r="AG1081" s="9">
        <v>0.9</v>
      </c>
    </row>
    <row r="1082" spans="16:33" x14ac:dyDescent="0.3">
      <c r="P1082" s="9">
        <v>1075</v>
      </c>
      <c r="Q1082" s="9">
        <v>1876000</v>
      </c>
      <c r="R1082" s="9"/>
      <c r="S1082" s="15">
        <v>339.70843505859375</v>
      </c>
      <c r="T1082" s="15">
        <v>211.61726379394531</v>
      </c>
      <c r="U1082" s="14">
        <v>49.541463579450337</v>
      </c>
      <c r="V1082" s="42" t="s">
        <v>16</v>
      </c>
      <c r="W1082" s="42" t="s">
        <v>16</v>
      </c>
      <c r="X1082" s="14">
        <v>9.8809409910632713</v>
      </c>
      <c r="Y1082" s="42">
        <v>7.8020792007446289</v>
      </c>
      <c r="Z1082" s="9"/>
      <c r="AA1082" s="9">
        <v>18</v>
      </c>
      <c r="AB1082" s="9">
        <v>17</v>
      </c>
      <c r="AC1082" s="9">
        <v>16.2</v>
      </c>
      <c r="AD1082" s="9">
        <v>6.57</v>
      </c>
      <c r="AE1082" s="9">
        <v>109.39</v>
      </c>
      <c r="AF1082" s="9">
        <v>3.37</v>
      </c>
      <c r="AG1082" s="9">
        <v>2</v>
      </c>
    </row>
    <row r="1083" spans="16:33" x14ac:dyDescent="0.3">
      <c r="P1083" s="9">
        <v>1076</v>
      </c>
      <c r="Q1083" s="9">
        <v>1955000</v>
      </c>
      <c r="R1083" s="9"/>
      <c r="S1083" s="15">
        <v>273.48541259765625</v>
      </c>
      <c r="T1083" s="15">
        <v>200.9273681640625</v>
      </c>
      <c r="U1083" s="14">
        <v>34.37782941545759</v>
      </c>
      <c r="V1083" s="42" t="s">
        <v>16</v>
      </c>
      <c r="W1083" s="42" t="s">
        <v>16</v>
      </c>
      <c r="X1083" s="14">
        <v>8.0439237625368172</v>
      </c>
      <c r="Y1083" s="42">
        <v>6.2992839813232422</v>
      </c>
      <c r="Z1083" s="9"/>
      <c r="AA1083" s="9">
        <v>28</v>
      </c>
      <c r="AB1083" s="9">
        <v>18</v>
      </c>
      <c r="AC1083" s="9">
        <v>11.44</v>
      </c>
      <c r="AD1083" s="9">
        <v>4.5999999999999996</v>
      </c>
      <c r="AE1083" s="9">
        <v>83.7</v>
      </c>
      <c r="AF1083" s="9">
        <v>1.23</v>
      </c>
      <c r="AG1083" s="9">
        <v>1</v>
      </c>
    </row>
    <row r="1084" spans="16:33" x14ac:dyDescent="0.3">
      <c r="P1084" s="9">
        <v>1077</v>
      </c>
      <c r="Q1084" s="9">
        <v>2766000</v>
      </c>
      <c r="R1084" s="9"/>
      <c r="S1084" s="15">
        <v>258.67288208007813</v>
      </c>
      <c r="T1084" s="15">
        <v>151.19862365722656</v>
      </c>
      <c r="U1084" s="14">
        <v>26.545580455235072</v>
      </c>
      <c r="V1084" s="42" t="s">
        <v>16</v>
      </c>
      <c r="W1084" s="42" t="s">
        <v>16</v>
      </c>
      <c r="X1084" s="14">
        <v>6.1485505104064941</v>
      </c>
      <c r="Y1084" s="42">
        <v>4.4382877349853516</v>
      </c>
      <c r="Z1084" s="9"/>
      <c r="AA1084" s="9">
        <v>57</v>
      </c>
      <c r="AB1084" s="9">
        <v>27</v>
      </c>
      <c r="AC1084" s="9">
        <v>22.37</v>
      </c>
      <c r="AD1084" s="9">
        <v>2.2999999999999998</v>
      </c>
      <c r="AE1084" s="9">
        <v>39.409999999999997</v>
      </c>
      <c r="AF1084" s="9">
        <v>0.31</v>
      </c>
      <c r="AG1084" s="9">
        <v>1</v>
      </c>
    </row>
    <row r="1085" spans="16:33" x14ac:dyDescent="0.3">
      <c r="P1085" s="9">
        <v>1078</v>
      </c>
      <c r="Q1085" s="9">
        <v>1934000</v>
      </c>
      <c r="R1085" s="9"/>
      <c r="S1085" s="15">
        <v>162.18769836425781</v>
      </c>
      <c r="T1085" s="15">
        <v>159.24456787109375</v>
      </c>
      <c r="U1085" s="14">
        <v>34.88686670575823</v>
      </c>
      <c r="V1085" s="42" t="s">
        <v>16</v>
      </c>
      <c r="W1085" s="42" t="s">
        <v>16</v>
      </c>
      <c r="X1085" s="14">
        <v>7.4919022283246441</v>
      </c>
      <c r="Y1085" s="42">
        <v>4.8239402770996094</v>
      </c>
      <c r="Z1085" s="9"/>
      <c r="AA1085" s="9">
        <v>16</v>
      </c>
      <c r="AB1085" s="9">
        <v>12</v>
      </c>
      <c r="AC1085" s="9">
        <v>7.46</v>
      </c>
      <c r="AD1085" s="9">
        <v>5.91</v>
      </c>
      <c r="AE1085" s="9">
        <v>66.430000000000007</v>
      </c>
      <c r="AF1085" s="9">
        <v>1.23</v>
      </c>
      <c r="AG1085" s="9">
        <v>0.8</v>
      </c>
    </row>
    <row r="1086" spans="16:33" x14ac:dyDescent="0.3">
      <c r="P1086" s="43">
        <v>1079</v>
      </c>
      <c r="Q1086" s="43">
        <v>2299000</v>
      </c>
      <c r="R1086" s="43"/>
      <c r="S1086" s="15">
        <v>250.59568786621094</v>
      </c>
      <c r="T1086" s="15">
        <v>188.05160522460938</v>
      </c>
      <c r="U1086" s="42">
        <v>37.698689869471956</v>
      </c>
      <c r="V1086" s="42" t="s">
        <v>16</v>
      </c>
      <c r="W1086" s="42" t="s">
        <v>16</v>
      </c>
      <c r="X1086" s="42">
        <v>7.7724042246418614</v>
      </c>
      <c r="Y1086" s="42">
        <v>5.0763006210327148</v>
      </c>
      <c r="Z1086" s="43"/>
      <c r="AA1086" s="43">
        <v>12</v>
      </c>
      <c r="AB1086" s="43">
        <v>21</v>
      </c>
      <c r="AC1086" s="43">
        <v>19.670000000000002</v>
      </c>
      <c r="AD1086" s="43">
        <v>6.24</v>
      </c>
      <c r="AE1086" s="43">
        <v>58.46</v>
      </c>
      <c r="AF1086" s="9">
        <v>1.23</v>
      </c>
      <c r="AG1086" s="9">
        <v>0.9</v>
      </c>
    </row>
    <row r="1087" spans="16:33" x14ac:dyDescent="0.3">
      <c r="P1087" s="9">
        <v>1080</v>
      </c>
      <c r="Q1087" s="9">
        <v>3184000</v>
      </c>
      <c r="R1087" s="9"/>
      <c r="S1087" s="15">
        <v>172.24717712402344</v>
      </c>
      <c r="T1087" s="15">
        <v>79.501884460449219</v>
      </c>
      <c r="U1087" s="14">
        <v>13.088927405221122</v>
      </c>
      <c r="V1087" s="14" t="s">
        <v>16</v>
      </c>
      <c r="W1087" s="14" t="s">
        <v>16</v>
      </c>
      <c r="X1087" s="14">
        <v>4.7707894156056065</v>
      </c>
      <c r="Y1087" s="14">
        <v>2.858511209487915</v>
      </c>
      <c r="Z1087" s="9"/>
      <c r="AA1087" s="9">
        <v>59</v>
      </c>
      <c r="AB1087" s="9">
        <v>20</v>
      </c>
      <c r="AC1087" s="9">
        <v>10.8</v>
      </c>
      <c r="AD1087" s="9">
        <v>3.94</v>
      </c>
      <c r="AE1087" s="9">
        <v>16.39</v>
      </c>
      <c r="AF1087" s="9">
        <v>0.31</v>
      </c>
      <c r="AG1087" s="9">
        <v>1.2</v>
      </c>
    </row>
    <row r="1088" spans="16:33" x14ac:dyDescent="0.3">
      <c r="P1088" s="9">
        <v>1081</v>
      </c>
      <c r="Q1088" s="9">
        <v>1991000</v>
      </c>
      <c r="R1088" s="9"/>
      <c r="S1088" s="15">
        <v>216.76393127441406</v>
      </c>
      <c r="T1088" s="15">
        <v>132.1270751953125</v>
      </c>
      <c r="U1088" s="14">
        <v>34.415038245064871</v>
      </c>
      <c r="V1088" s="14" t="s">
        <v>16</v>
      </c>
      <c r="W1088" s="14" t="s">
        <v>16</v>
      </c>
      <c r="X1088" s="14">
        <v>6.1448856322996077</v>
      </c>
      <c r="Y1088" s="14">
        <v>4.1876444816589355</v>
      </c>
      <c r="Z1088" s="9"/>
      <c r="AA1088" s="9">
        <v>12</v>
      </c>
      <c r="AB1088" s="9">
        <v>11</v>
      </c>
      <c r="AC1088" s="9">
        <v>9.26</v>
      </c>
      <c r="AD1088" s="9">
        <v>5.59</v>
      </c>
      <c r="AE1088" s="9">
        <v>70.86</v>
      </c>
      <c r="AF1088" s="9">
        <v>0.61</v>
      </c>
      <c r="AG1088" s="9">
        <v>0.5</v>
      </c>
    </row>
    <row r="1089" spans="16:33" x14ac:dyDescent="0.3">
      <c r="P1089" s="43">
        <v>1082</v>
      </c>
      <c r="Q1089" s="43">
        <v>1906000</v>
      </c>
      <c r="R1089" s="43"/>
      <c r="S1089" s="15">
        <v>184.48110961914063</v>
      </c>
      <c r="T1089" s="15">
        <v>135.11016845703125</v>
      </c>
      <c r="U1089" s="42">
        <v>37.261701311383931</v>
      </c>
      <c r="V1089" s="42" t="s">
        <v>16</v>
      </c>
      <c r="W1089" s="42" t="s">
        <v>16</v>
      </c>
      <c r="X1089" s="42">
        <v>6.507514215284778</v>
      </c>
      <c r="Y1089" s="42">
        <v>4.1963272094726563</v>
      </c>
      <c r="Z1089" s="43"/>
      <c r="AA1089" s="43">
        <v>13</v>
      </c>
      <c r="AB1089" s="43">
        <v>11</v>
      </c>
      <c r="AC1089" s="43">
        <v>10.29</v>
      </c>
      <c r="AD1089" s="43">
        <v>7.23</v>
      </c>
      <c r="AE1089" s="43">
        <v>93</v>
      </c>
      <c r="AF1089" s="9">
        <v>1.23</v>
      </c>
      <c r="AG1089" s="9">
        <v>0.8</v>
      </c>
    </row>
    <row r="1090" spans="16:33" x14ac:dyDescent="0.3">
      <c r="P1090" s="9">
        <v>1083</v>
      </c>
      <c r="Q1090" s="9">
        <v>2449000</v>
      </c>
      <c r="R1090" s="9"/>
      <c r="S1090" s="15">
        <v>249.92976379394531</v>
      </c>
      <c r="T1090" s="15">
        <v>172.23887634277344</v>
      </c>
      <c r="U1090" s="14">
        <v>34.808365958077566</v>
      </c>
      <c r="V1090" s="14" t="s">
        <v>16</v>
      </c>
      <c r="W1090" s="14" t="s">
        <v>16</v>
      </c>
      <c r="X1090" s="14">
        <v>6.4233462272151822</v>
      </c>
      <c r="Y1090" s="14">
        <v>4.6521434783935547</v>
      </c>
      <c r="Z1090" s="9"/>
      <c r="AA1090" s="9">
        <v>68</v>
      </c>
      <c r="AB1090" s="9">
        <v>44</v>
      </c>
      <c r="AC1090" s="9">
        <v>23.53</v>
      </c>
      <c r="AD1090" s="9">
        <v>5.59</v>
      </c>
      <c r="AE1090" s="9">
        <v>52.7</v>
      </c>
      <c r="AF1090" s="9">
        <v>0.61</v>
      </c>
      <c r="AG1090" s="9">
        <v>1.1000000000000001</v>
      </c>
    </row>
    <row r="1091" spans="16:33" x14ac:dyDescent="0.3">
      <c r="P1091" s="9">
        <v>1084</v>
      </c>
      <c r="Q1091" s="9">
        <v>1902000</v>
      </c>
      <c r="R1091" s="9"/>
      <c r="S1091" s="15">
        <v>235.93417358398438</v>
      </c>
      <c r="T1091" s="15">
        <v>181.41281127929688</v>
      </c>
      <c r="U1091" s="14">
        <v>34.853620801653179</v>
      </c>
      <c r="V1091" s="42" t="s">
        <v>16</v>
      </c>
      <c r="W1091" s="42" t="s">
        <v>16</v>
      </c>
      <c r="X1091" s="14">
        <v>7.3256441854661514</v>
      </c>
      <c r="Y1091" s="42">
        <v>4.988741397857666</v>
      </c>
      <c r="Z1091" s="9"/>
      <c r="AA1091" s="9">
        <v>12</v>
      </c>
      <c r="AB1091" s="9">
        <v>16</v>
      </c>
      <c r="AC1091" s="9">
        <v>9</v>
      </c>
      <c r="AD1091" s="9">
        <v>5.91</v>
      </c>
      <c r="AE1091" s="9">
        <v>58.9</v>
      </c>
      <c r="AF1091" s="9">
        <v>0.31</v>
      </c>
      <c r="AG1091" s="9">
        <v>0.5</v>
      </c>
    </row>
    <row r="1092" spans="16:33" x14ac:dyDescent="0.3">
      <c r="P1092" s="9">
        <v>1085</v>
      </c>
      <c r="Q1092" s="9">
        <v>2555000</v>
      </c>
      <c r="R1092" s="9"/>
      <c r="S1092" s="15">
        <v>216.45478820800781</v>
      </c>
      <c r="T1092" s="15">
        <v>143.08648681640625</v>
      </c>
      <c r="U1092" s="14">
        <v>27.322662081037247</v>
      </c>
      <c r="V1092" s="42" t="s">
        <v>16</v>
      </c>
      <c r="W1092" s="42" t="s">
        <v>16</v>
      </c>
      <c r="X1092" s="14">
        <v>6.3943435684327152</v>
      </c>
      <c r="Y1092" s="42">
        <v>4.3068490028381348</v>
      </c>
      <c r="Z1092" s="9"/>
      <c r="AA1092" s="9">
        <v>21</v>
      </c>
      <c r="AB1092" s="9">
        <v>21</v>
      </c>
      <c r="AC1092" s="9">
        <v>16.2</v>
      </c>
      <c r="AD1092" s="9">
        <v>3.94</v>
      </c>
      <c r="AE1092" s="9">
        <v>31.89</v>
      </c>
      <c r="AF1092" s="9">
        <v>0.31</v>
      </c>
      <c r="AG1092" s="9">
        <v>0.7</v>
      </c>
    </row>
    <row r="1093" spans="16:33" x14ac:dyDescent="0.3">
      <c r="P1093" s="9">
        <v>1086</v>
      </c>
      <c r="Q1093" s="9">
        <v>1573000</v>
      </c>
      <c r="R1093" s="9"/>
      <c r="S1093" s="15">
        <v>253.44839477539063</v>
      </c>
      <c r="T1093" s="15">
        <v>149.00636291503906</v>
      </c>
      <c r="U1093" s="14">
        <v>41.833048684256418</v>
      </c>
      <c r="V1093" s="42" t="s">
        <v>16</v>
      </c>
      <c r="W1093" s="42" t="s">
        <v>16</v>
      </c>
      <c r="X1093" s="14">
        <v>8.4844156619041193</v>
      </c>
      <c r="Y1093" s="42">
        <v>6.0312104225158691</v>
      </c>
      <c r="Z1093" s="9"/>
      <c r="AA1093" s="9">
        <v>7</v>
      </c>
      <c r="AB1093" s="9">
        <v>14</v>
      </c>
      <c r="AC1093" s="9">
        <v>7.71</v>
      </c>
      <c r="AD1093" s="9">
        <v>7.23</v>
      </c>
      <c r="AE1093" s="9">
        <v>67.760000000000005</v>
      </c>
      <c r="AF1093" s="9">
        <v>0.61</v>
      </c>
      <c r="AG1093" s="9">
        <v>0.4</v>
      </c>
    </row>
    <row r="1094" spans="16:33" x14ac:dyDescent="0.3">
      <c r="P1094" s="43">
        <v>1087</v>
      </c>
      <c r="Q1094" s="43">
        <v>1661000</v>
      </c>
      <c r="R1094" s="43"/>
      <c r="S1094" s="15">
        <v>289.248046875</v>
      </c>
      <c r="T1094" s="15">
        <v>183.37088012695313</v>
      </c>
      <c r="U1094" s="42">
        <v>44.762827736990793</v>
      </c>
      <c r="V1094" s="42" t="s">
        <v>16</v>
      </c>
      <c r="W1094" s="42" t="s">
        <v>16</v>
      </c>
      <c r="X1094" s="42">
        <v>10.649055896266814</v>
      </c>
      <c r="Y1094" s="42">
        <v>6.5763392448425293</v>
      </c>
      <c r="Z1094" s="43"/>
      <c r="AA1094" s="43">
        <v>8</v>
      </c>
      <c r="AB1094" s="43">
        <v>11</v>
      </c>
      <c r="AC1094" s="43">
        <v>13.5</v>
      </c>
      <c r="AD1094" s="43">
        <v>7.89</v>
      </c>
      <c r="AE1094" s="43">
        <v>103.19</v>
      </c>
      <c r="AF1094" s="9">
        <v>1.53</v>
      </c>
      <c r="AG1094" s="9">
        <v>0.9</v>
      </c>
    </row>
    <row r="1095" spans="16:33" x14ac:dyDescent="0.3">
      <c r="P1095" s="9">
        <v>1088</v>
      </c>
      <c r="Q1095" s="9">
        <v>1404000</v>
      </c>
      <c r="R1095" s="9"/>
      <c r="S1095" s="15">
        <v>263.5306396484375</v>
      </c>
      <c r="T1095" s="15">
        <v>169.80270385742188</v>
      </c>
      <c r="U1095" s="14">
        <v>40.844046183994841</v>
      </c>
      <c r="V1095" s="42" t="s">
        <v>16</v>
      </c>
      <c r="W1095" s="42" t="s">
        <v>16</v>
      </c>
      <c r="X1095" s="14">
        <v>9.7339856624603271</v>
      </c>
      <c r="Y1095" s="42">
        <v>5.6735043525695801</v>
      </c>
      <c r="Z1095" s="9"/>
      <c r="AA1095" s="9">
        <v>9</v>
      </c>
      <c r="AB1095" s="9">
        <v>14</v>
      </c>
      <c r="AC1095" s="9">
        <v>6.81</v>
      </c>
      <c r="AD1095" s="9">
        <v>10.84</v>
      </c>
      <c r="AE1095" s="9">
        <v>81.489999999999995</v>
      </c>
      <c r="AF1095" s="9">
        <v>2.15</v>
      </c>
      <c r="AG1095" s="9">
        <v>1</v>
      </c>
    </row>
    <row r="1096" spans="16:33" x14ac:dyDescent="0.3">
      <c r="P1096" s="9">
        <v>1089</v>
      </c>
      <c r="Q1096" s="9">
        <v>1219000</v>
      </c>
      <c r="R1096" s="9"/>
      <c r="S1096" s="15">
        <v>234.97456359863281</v>
      </c>
      <c r="T1096" s="15">
        <v>153.65217590332031</v>
      </c>
      <c r="U1096" s="14">
        <v>47.391493116106304</v>
      </c>
      <c r="V1096" s="42" t="s">
        <v>16</v>
      </c>
      <c r="W1096" s="42" t="s">
        <v>16</v>
      </c>
      <c r="X1096" s="14">
        <v>10.302456771173786</v>
      </c>
      <c r="Y1096" s="42">
        <v>5.9278912544250488</v>
      </c>
      <c r="Z1096" s="9"/>
      <c r="AA1096" s="9">
        <v>13</v>
      </c>
      <c r="AB1096" s="9">
        <v>13</v>
      </c>
      <c r="AC1096" s="9">
        <v>8.1</v>
      </c>
      <c r="AD1096" s="9">
        <v>10.51</v>
      </c>
      <c r="AE1096" s="9">
        <v>108.06</v>
      </c>
      <c r="AF1096" s="9">
        <v>1.53</v>
      </c>
      <c r="AG1096" s="9">
        <v>0.9</v>
      </c>
    </row>
    <row r="1097" spans="16:33" x14ac:dyDescent="0.3">
      <c r="P1097" s="9">
        <v>1090</v>
      </c>
      <c r="Q1097" s="9">
        <v>1346000</v>
      </c>
      <c r="R1097" s="9"/>
      <c r="S1097" s="15">
        <v>246.04457092285156</v>
      </c>
      <c r="T1097" s="15">
        <v>183.55422973632813</v>
      </c>
      <c r="U1097" s="14">
        <v>48.856377737862722</v>
      </c>
      <c r="V1097" s="42" t="s">
        <v>16</v>
      </c>
      <c r="W1097" s="42" t="s">
        <v>16</v>
      </c>
      <c r="X1097" s="14">
        <v>10.162991939052459</v>
      </c>
      <c r="Y1097" s="42">
        <v>5.9059433937072754</v>
      </c>
      <c r="Z1097" s="9"/>
      <c r="AA1097" s="9">
        <v>13</v>
      </c>
      <c r="AB1097" s="9">
        <v>15</v>
      </c>
      <c r="AC1097" s="9">
        <v>11.96</v>
      </c>
      <c r="AD1097" s="9">
        <v>10.19</v>
      </c>
      <c r="AE1097" s="9">
        <v>114.7</v>
      </c>
      <c r="AF1097" s="9">
        <v>2.15</v>
      </c>
      <c r="AG1097" s="9">
        <v>0.9</v>
      </c>
    </row>
    <row r="1098" spans="16:33" x14ac:dyDescent="0.3">
      <c r="P1098" s="9">
        <v>1091</v>
      </c>
      <c r="Q1098" s="9">
        <v>1314000</v>
      </c>
      <c r="R1098" s="9"/>
      <c r="S1098" s="15">
        <v>232.25788879394531</v>
      </c>
      <c r="T1098" s="15">
        <v>202.94558715820313</v>
      </c>
      <c r="U1098" s="14">
        <v>48.82155500139509</v>
      </c>
      <c r="V1098" s="42" t="s">
        <v>16</v>
      </c>
      <c r="W1098" s="42" t="s">
        <v>16</v>
      </c>
      <c r="X1098" s="14">
        <v>9.7199303873123668</v>
      </c>
      <c r="Y1098" s="42">
        <v>5.5249209403991699</v>
      </c>
      <c r="Z1098" s="9"/>
      <c r="AA1098" s="9">
        <v>10</v>
      </c>
      <c r="AB1098" s="9">
        <v>20</v>
      </c>
      <c r="AC1098" s="9">
        <v>10.41</v>
      </c>
      <c r="AD1098" s="9">
        <v>13.14</v>
      </c>
      <c r="AE1098" s="9">
        <v>93.44</v>
      </c>
      <c r="AF1098" s="9">
        <v>1.23</v>
      </c>
      <c r="AG1098" s="9">
        <v>0.8</v>
      </c>
    </row>
    <row r="1099" spans="16:33" x14ac:dyDescent="0.3">
      <c r="P1099" s="9">
        <v>1092</v>
      </c>
      <c r="Q1099" s="9">
        <v>1354000</v>
      </c>
      <c r="R1099" s="9"/>
      <c r="S1099" s="15">
        <v>219.52745056152344</v>
      </c>
      <c r="T1099" s="15">
        <v>193.60044860839844</v>
      </c>
      <c r="U1099" s="14">
        <v>49.347147805350168</v>
      </c>
      <c r="V1099" s="14" t="s">
        <v>16</v>
      </c>
      <c r="W1099" s="14" t="s">
        <v>16</v>
      </c>
      <c r="X1099" s="14">
        <v>9.2470442095110492</v>
      </c>
      <c r="Y1099" s="14">
        <v>5.4096312522888184</v>
      </c>
      <c r="Z1099" s="9"/>
      <c r="AA1099" s="9">
        <v>13</v>
      </c>
      <c r="AB1099" s="9">
        <v>12</v>
      </c>
      <c r="AC1099" s="9">
        <v>11.57</v>
      </c>
      <c r="AD1099" s="9">
        <v>8.2100000000000009</v>
      </c>
      <c r="AE1099" s="9">
        <v>94.33</v>
      </c>
      <c r="AF1099" s="9">
        <v>0.61</v>
      </c>
      <c r="AG1099" s="9">
        <v>0.8</v>
      </c>
    </row>
    <row r="1100" spans="16:33" x14ac:dyDescent="0.3">
      <c r="P1100" s="9">
        <v>1093</v>
      </c>
      <c r="Q1100" s="9">
        <v>1751000</v>
      </c>
      <c r="R1100" s="9"/>
      <c r="S1100" s="15">
        <v>338.21432495117188</v>
      </c>
      <c r="T1100" s="15">
        <v>217.82757568359375</v>
      </c>
      <c r="U1100" s="14">
        <v>47.901871817452566</v>
      </c>
      <c r="V1100" s="42" t="s">
        <v>16</v>
      </c>
      <c r="W1100" s="42" t="s">
        <v>16</v>
      </c>
      <c r="X1100" s="14">
        <v>8.953150356969525</v>
      </c>
      <c r="Y1100" s="42">
        <v>5.9608378410339355</v>
      </c>
      <c r="Z1100" s="9"/>
      <c r="AA1100" s="9">
        <v>16</v>
      </c>
      <c r="AB1100" s="9">
        <v>16</v>
      </c>
      <c r="AC1100" s="9">
        <v>16.59</v>
      </c>
      <c r="AD1100" s="9">
        <v>6.9</v>
      </c>
      <c r="AE1100" s="9">
        <v>106.73</v>
      </c>
      <c r="AF1100" s="9">
        <v>0.92</v>
      </c>
      <c r="AG1100" s="9">
        <v>0.7</v>
      </c>
    </row>
    <row r="1101" spans="16:33" x14ac:dyDescent="0.3">
      <c r="P1101" s="43">
        <v>1094</v>
      </c>
      <c r="Q1101" s="43">
        <v>2610000</v>
      </c>
      <c r="R1101" s="43"/>
      <c r="S1101" s="15">
        <v>288.6214599609375</v>
      </c>
      <c r="T1101" s="15">
        <v>178.53103637695313</v>
      </c>
      <c r="U1101" s="42">
        <v>26.943150656563894</v>
      </c>
      <c r="V1101" s="42" t="s">
        <v>16</v>
      </c>
      <c r="W1101" s="42" t="s">
        <v>16</v>
      </c>
      <c r="X1101" s="42">
        <v>6.5768502604576851</v>
      </c>
      <c r="Y1101" s="42">
        <v>4.5899620056152344</v>
      </c>
      <c r="Z1101" s="43"/>
      <c r="AA1101" s="43">
        <v>73</v>
      </c>
      <c r="AB1101" s="43">
        <v>26</v>
      </c>
      <c r="AC1101" s="43">
        <v>15.43</v>
      </c>
      <c r="AD1101" s="43">
        <v>4.93</v>
      </c>
      <c r="AE1101" s="43">
        <v>54.91</v>
      </c>
      <c r="AF1101" s="9">
        <v>0.31</v>
      </c>
      <c r="AG1101" s="9">
        <v>0.9</v>
      </c>
    </row>
    <row r="1102" spans="16:33" x14ac:dyDescent="0.3">
      <c r="P1102" s="9">
        <v>1095</v>
      </c>
      <c r="Q1102" s="9">
        <v>1963000</v>
      </c>
      <c r="R1102" s="9"/>
      <c r="S1102" s="15">
        <v>165.2674560546875</v>
      </c>
      <c r="T1102" s="15">
        <v>131.82069396972656</v>
      </c>
      <c r="U1102" s="14">
        <v>28.641237258911133</v>
      </c>
      <c r="V1102" s="14" t="s">
        <v>16</v>
      </c>
      <c r="W1102" s="14" t="s">
        <v>16</v>
      </c>
      <c r="X1102" s="14">
        <v>5.7065882029071933</v>
      </c>
      <c r="Y1102" s="14">
        <v>3.7447781562805176</v>
      </c>
      <c r="Z1102" s="9"/>
      <c r="AA1102" s="9">
        <v>19</v>
      </c>
      <c r="AB1102" s="9">
        <v>13</v>
      </c>
      <c r="AC1102" s="9">
        <v>9</v>
      </c>
      <c r="AD1102" s="9">
        <v>7.56</v>
      </c>
      <c r="AE1102" s="9">
        <v>42.07</v>
      </c>
      <c r="AF1102" s="9">
        <v>0.31</v>
      </c>
      <c r="AG1102" s="9">
        <v>0.6</v>
      </c>
    </row>
    <row r="1103" spans="16:33" x14ac:dyDescent="0.3">
      <c r="P1103" s="9">
        <v>1096</v>
      </c>
      <c r="Q1103" s="9">
        <v>2114000</v>
      </c>
      <c r="R1103" s="9"/>
      <c r="S1103" s="15">
        <v>271.61080932617188</v>
      </c>
      <c r="T1103" s="15">
        <v>155.32975769042969</v>
      </c>
      <c r="U1103" s="14">
        <v>34.593266895839143</v>
      </c>
      <c r="V1103" s="42" t="s">
        <v>16</v>
      </c>
      <c r="W1103" s="42" t="s">
        <v>16</v>
      </c>
      <c r="X1103" s="14">
        <v>6.4759893955722934</v>
      </c>
      <c r="Y1103" s="42">
        <v>5.4487981796264648</v>
      </c>
      <c r="Z1103" s="9"/>
      <c r="AA1103" s="9">
        <v>113</v>
      </c>
      <c r="AB1103" s="9">
        <v>48</v>
      </c>
      <c r="AC1103" s="9">
        <v>17.36</v>
      </c>
      <c r="AD1103" s="9">
        <v>4.2699999999999996</v>
      </c>
      <c r="AE1103" s="9">
        <v>44.29</v>
      </c>
      <c r="AF1103" s="9">
        <v>0.31</v>
      </c>
      <c r="AG1103" s="9">
        <v>1.3</v>
      </c>
    </row>
    <row r="1104" spans="16:33" x14ac:dyDescent="0.3">
      <c r="P1104" s="9">
        <v>1097</v>
      </c>
      <c r="Q1104" s="9">
        <v>2482000</v>
      </c>
      <c r="R1104" s="9"/>
      <c r="S1104" s="15">
        <v>190.19540405273438</v>
      </c>
      <c r="T1104" s="15">
        <v>134.28767395019531</v>
      </c>
      <c r="U1104" s="14">
        <v>24.108697618756974</v>
      </c>
      <c r="V1104" s="42" t="s">
        <v>16</v>
      </c>
      <c r="W1104" s="42" t="s">
        <v>16</v>
      </c>
      <c r="X1104" s="14">
        <v>6.3402888082688857</v>
      </c>
      <c r="Y1104" s="42">
        <v>3.8688557147979736</v>
      </c>
      <c r="Z1104" s="9"/>
      <c r="AA1104" s="9">
        <v>34</v>
      </c>
      <c r="AB1104" s="9">
        <v>17</v>
      </c>
      <c r="AC1104" s="9">
        <v>8.61</v>
      </c>
      <c r="AD1104" s="9">
        <v>7.56</v>
      </c>
      <c r="AE1104" s="9">
        <v>34.1</v>
      </c>
      <c r="AF1104" s="9">
        <v>0.31</v>
      </c>
      <c r="AG1104" s="9">
        <v>0.7</v>
      </c>
    </row>
    <row r="1105" spans="16:33" x14ac:dyDescent="0.3">
      <c r="P1105" s="9">
        <v>1098</v>
      </c>
      <c r="Q1105" s="9">
        <v>2018000</v>
      </c>
      <c r="R1105" s="9"/>
      <c r="S1105" s="15">
        <v>264.4415283203125</v>
      </c>
      <c r="T1105" s="15">
        <v>151.60704040527344</v>
      </c>
      <c r="U1105" s="14">
        <v>34.704917907714844</v>
      </c>
      <c r="V1105" s="42" t="s">
        <v>16</v>
      </c>
      <c r="W1105" s="42" t="s">
        <v>16</v>
      </c>
      <c r="X1105" s="14">
        <v>7.031530411012711</v>
      </c>
      <c r="Y1105" s="42">
        <v>4.7517838478088379</v>
      </c>
      <c r="Z1105" s="9"/>
      <c r="AA1105" s="9">
        <v>22</v>
      </c>
      <c r="AB1105" s="9">
        <v>15</v>
      </c>
      <c r="AC1105" s="9">
        <v>13.5</v>
      </c>
      <c r="AD1105" s="9">
        <v>6.57</v>
      </c>
      <c r="AE1105" s="9">
        <v>47.39</v>
      </c>
      <c r="AF1105" s="9">
        <v>0.43</v>
      </c>
      <c r="AG1105" s="9">
        <v>0.5</v>
      </c>
    </row>
    <row r="1106" spans="16:33" x14ac:dyDescent="0.3">
      <c r="P1106" s="9">
        <v>1099</v>
      </c>
      <c r="Q1106" s="9">
        <v>1796000</v>
      </c>
      <c r="R1106" s="9"/>
      <c r="S1106" s="15">
        <v>257.47994995117188</v>
      </c>
      <c r="T1106" s="15">
        <v>171.75556945800781</v>
      </c>
      <c r="U1106" s="14">
        <v>35.269661767142161</v>
      </c>
      <c r="V1106" s="42" t="s">
        <v>16</v>
      </c>
      <c r="W1106" s="42" t="s">
        <v>16</v>
      </c>
      <c r="X1106" s="14">
        <v>6.4465753878316567</v>
      </c>
      <c r="Y1106" s="42">
        <v>4.4466037750244141</v>
      </c>
      <c r="Z1106" s="9"/>
      <c r="AA1106" s="9">
        <v>12</v>
      </c>
      <c r="AB1106" s="9">
        <v>16</v>
      </c>
      <c r="AC1106" s="9">
        <v>7.97</v>
      </c>
      <c r="AD1106" s="9">
        <v>7.23</v>
      </c>
      <c r="AE1106" s="9">
        <v>59.34</v>
      </c>
      <c r="AF1106" s="9">
        <v>0.37</v>
      </c>
      <c r="AG1106" s="9">
        <v>0.4</v>
      </c>
    </row>
    <row r="1107" spans="16:33" x14ac:dyDescent="0.3">
      <c r="P1107" s="9">
        <v>1100</v>
      </c>
      <c r="Q1107" s="9">
        <v>2206000</v>
      </c>
      <c r="R1107" s="9"/>
      <c r="S1107" s="15">
        <v>249.59928894042969</v>
      </c>
      <c r="T1107" s="15">
        <v>166.13372802734375</v>
      </c>
      <c r="U1107" s="14">
        <v>31.429304940359934</v>
      </c>
      <c r="V1107" s="42" t="s">
        <v>16</v>
      </c>
      <c r="W1107" s="42" t="s">
        <v>16</v>
      </c>
      <c r="X1107" s="14">
        <v>5.5930887691436277</v>
      </c>
      <c r="Y1107" s="42">
        <v>4.4558930397033691</v>
      </c>
      <c r="Z1107" s="9"/>
      <c r="AA1107" s="9">
        <v>9</v>
      </c>
      <c r="AB1107" s="9">
        <v>14</v>
      </c>
      <c r="AC1107" s="9">
        <v>10.54</v>
      </c>
      <c r="AD1107" s="9">
        <v>6.9</v>
      </c>
      <c r="AE1107" s="9">
        <v>52.26</v>
      </c>
      <c r="AF1107" s="9">
        <v>0.8</v>
      </c>
      <c r="AG1107" s="9">
        <v>0.6</v>
      </c>
    </row>
    <row r="1108" spans="16:33" x14ac:dyDescent="0.3">
      <c r="P1108" s="9">
        <v>1101</v>
      </c>
      <c r="Q1108" s="9">
        <v>1723000</v>
      </c>
      <c r="R1108" s="9"/>
      <c r="S1108" s="15">
        <v>207.50848388671875</v>
      </c>
      <c r="T1108" s="15">
        <v>129.84884643554688</v>
      </c>
      <c r="U1108" s="14">
        <v>39.175644738333567</v>
      </c>
      <c r="V1108" s="42" t="s">
        <v>16</v>
      </c>
      <c r="W1108" s="42" t="s">
        <v>16</v>
      </c>
      <c r="X1108" s="14">
        <v>6.803334028490128</v>
      </c>
      <c r="Y1108" s="42">
        <v>4.1717047691345215</v>
      </c>
      <c r="Z1108" s="9"/>
      <c r="AA1108" s="9">
        <v>9</v>
      </c>
      <c r="AB1108" s="9">
        <v>10</v>
      </c>
      <c r="AC1108" s="9">
        <v>6.43</v>
      </c>
      <c r="AD1108" s="9">
        <v>6.9</v>
      </c>
      <c r="AE1108" s="9">
        <v>56.24</v>
      </c>
      <c r="AF1108" s="9">
        <v>0.64</v>
      </c>
      <c r="AG1108" s="9">
        <v>0.5</v>
      </c>
    </row>
    <row r="1109" spans="16:33" x14ac:dyDescent="0.3">
      <c r="P1109" s="9">
        <v>1102</v>
      </c>
      <c r="Q1109" s="9">
        <v>1710000</v>
      </c>
      <c r="R1109" s="9"/>
      <c r="S1109" s="15">
        <v>235.0263671875</v>
      </c>
      <c r="T1109" s="15">
        <v>146.12126159667969</v>
      </c>
      <c r="U1109" s="14">
        <v>41.098041261945454</v>
      </c>
      <c r="V1109" s="42" t="s">
        <v>16</v>
      </c>
      <c r="W1109" s="42" t="s">
        <v>16</v>
      </c>
      <c r="X1109" s="14">
        <v>6.9097930385220439</v>
      </c>
      <c r="Y1109" s="42">
        <v>4.625307559967041</v>
      </c>
      <c r="Z1109" s="9"/>
      <c r="AA1109" s="9">
        <v>11</v>
      </c>
      <c r="AB1109" s="9">
        <v>10</v>
      </c>
      <c r="AC1109" s="9">
        <v>8.23</v>
      </c>
      <c r="AD1109" s="9">
        <v>5.59</v>
      </c>
      <c r="AE1109" s="9">
        <v>72.63</v>
      </c>
      <c r="AF1109" s="9">
        <v>0.61</v>
      </c>
      <c r="AG1109" s="9">
        <v>0.6</v>
      </c>
    </row>
    <row r="1110" spans="16:33" x14ac:dyDescent="0.3">
      <c r="P1110" s="9">
        <v>1103</v>
      </c>
      <c r="Q1110" s="9">
        <v>1676000</v>
      </c>
      <c r="R1110" s="9"/>
      <c r="S1110" s="15">
        <v>220.58235168457031</v>
      </c>
      <c r="T1110" s="15">
        <v>169.60978698730469</v>
      </c>
      <c r="U1110" s="14">
        <v>40.471386500767302</v>
      </c>
      <c r="V1110" s="42" t="s">
        <v>16</v>
      </c>
      <c r="W1110" s="42" t="s">
        <v>16</v>
      </c>
      <c r="X1110" s="14">
        <v>6.8077609615941199</v>
      </c>
      <c r="Y1110" s="42">
        <v>4.6860976219177246</v>
      </c>
      <c r="Z1110" s="9"/>
      <c r="AA1110" s="9">
        <v>12</v>
      </c>
      <c r="AB1110" s="9">
        <v>12</v>
      </c>
      <c r="AC1110" s="9">
        <v>7.2</v>
      </c>
      <c r="AD1110" s="9">
        <v>6.57</v>
      </c>
      <c r="AE1110" s="9">
        <v>70.41</v>
      </c>
      <c r="AF1110" s="9">
        <v>0.57999999999999996</v>
      </c>
      <c r="AG1110" s="9">
        <v>0.6</v>
      </c>
    </row>
    <row r="1111" spans="16:33" x14ac:dyDescent="0.3">
      <c r="P1111" s="9">
        <v>1104</v>
      </c>
      <c r="Q1111" s="9">
        <v>1743000</v>
      </c>
      <c r="R1111" s="9"/>
      <c r="S1111" s="15">
        <v>226.07640075683594</v>
      </c>
      <c r="T1111" s="15">
        <v>171.75059509277344</v>
      </c>
      <c r="U1111" s="14">
        <v>41.481471470424104</v>
      </c>
      <c r="V1111" s="42" t="s">
        <v>16</v>
      </c>
      <c r="W1111" s="42" t="s">
        <v>16</v>
      </c>
      <c r="X1111" s="14">
        <v>7.2400967536434049</v>
      </c>
      <c r="Y1111" s="42">
        <v>4.6641206741333008</v>
      </c>
      <c r="Z1111" s="9"/>
      <c r="AA1111" s="9">
        <v>13</v>
      </c>
      <c r="AB1111" s="9">
        <v>10</v>
      </c>
      <c r="AC1111" s="9">
        <v>6.56</v>
      </c>
      <c r="AD1111" s="9">
        <v>11.17</v>
      </c>
      <c r="AE1111" s="9">
        <v>61.11</v>
      </c>
      <c r="AF1111" s="9">
        <v>0.43</v>
      </c>
      <c r="AG1111" s="9">
        <v>0.5</v>
      </c>
    </row>
    <row r="1112" spans="16:33" x14ac:dyDescent="0.3">
      <c r="P1112" s="9">
        <v>1105</v>
      </c>
      <c r="Q1112" s="9">
        <v>1563000</v>
      </c>
      <c r="R1112" s="9"/>
      <c r="S1112" s="15">
        <v>246.56324768066406</v>
      </c>
      <c r="T1112" s="15">
        <v>160.23484802246094</v>
      </c>
      <c r="U1112" s="14">
        <v>42.234324319022043</v>
      </c>
      <c r="V1112" s="42" t="s">
        <v>16</v>
      </c>
      <c r="W1112" s="42" t="s">
        <v>16</v>
      </c>
      <c r="X1112" s="14">
        <v>7.2077996500076784</v>
      </c>
      <c r="Y1112" s="42">
        <v>4.8774566650390625</v>
      </c>
      <c r="Z1112" s="9"/>
      <c r="AA1112" s="9">
        <v>12</v>
      </c>
      <c r="AB1112" s="9">
        <v>16</v>
      </c>
      <c r="AC1112" s="9">
        <v>7.33</v>
      </c>
      <c r="AD1112" s="9">
        <v>9.1999999999999993</v>
      </c>
      <c r="AE1112" s="9">
        <v>63.33</v>
      </c>
      <c r="AF1112" s="9">
        <v>0.55000000000000004</v>
      </c>
      <c r="AG1112" s="9">
        <v>0.5</v>
      </c>
    </row>
    <row r="1113" spans="16:33" x14ac:dyDescent="0.3">
      <c r="P1113" s="9">
        <v>1106</v>
      </c>
      <c r="Q1113" s="9">
        <v>1537000</v>
      </c>
      <c r="R1113" s="9"/>
      <c r="S1113" s="15">
        <v>258.33895874023438</v>
      </c>
      <c r="T1113" s="15">
        <v>164.28692626953125</v>
      </c>
      <c r="U1113" s="14">
        <v>45.075702667236328</v>
      </c>
      <c r="V1113" s="14" t="s">
        <v>16</v>
      </c>
      <c r="W1113" s="14" t="s">
        <v>16</v>
      </c>
      <c r="X1113" s="14">
        <v>8.240897078667917</v>
      </c>
      <c r="Y1113" s="14">
        <v>5.0473651885986328</v>
      </c>
      <c r="Z1113" s="9"/>
      <c r="AA1113" s="9">
        <v>13</v>
      </c>
      <c r="AB1113" s="9">
        <v>18</v>
      </c>
      <c r="AC1113" s="9">
        <v>7.59</v>
      </c>
      <c r="AD1113" s="9">
        <v>9.5299999999999994</v>
      </c>
      <c r="AE1113" s="9">
        <v>63.77</v>
      </c>
      <c r="AF1113" s="9">
        <v>0.92</v>
      </c>
      <c r="AG1113" s="9">
        <v>0.8</v>
      </c>
    </row>
    <row r="1114" spans="16:33" x14ac:dyDescent="0.3">
      <c r="P1114" s="9">
        <v>1107</v>
      </c>
      <c r="Q1114" s="9">
        <v>1441000</v>
      </c>
      <c r="R1114" s="9"/>
      <c r="S1114" s="15">
        <v>277.20944213867188</v>
      </c>
      <c r="T1114" s="15">
        <v>199.37525939941406</v>
      </c>
      <c r="U1114" s="14">
        <v>49.748472486223491</v>
      </c>
      <c r="V1114" s="14" t="s">
        <v>16</v>
      </c>
      <c r="W1114" s="14" t="s">
        <v>16</v>
      </c>
      <c r="X1114" s="14">
        <v>8.9411510959748295</v>
      </c>
      <c r="Y1114" s="14">
        <v>6.0235419273376465</v>
      </c>
      <c r="Z1114" s="9"/>
      <c r="AA1114" s="9">
        <v>12</v>
      </c>
      <c r="AB1114" s="9">
        <v>22</v>
      </c>
      <c r="AC1114" s="9">
        <v>6.94</v>
      </c>
      <c r="AD1114" s="9">
        <v>8.8699999999999992</v>
      </c>
      <c r="AE1114" s="9">
        <v>69.97</v>
      </c>
      <c r="AF1114" s="9">
        <v>1.1299999999999999</v>
      </c>
      <c r="AG1114" s="9">
        <v>0.7</v>
      </c>
    </row>
    <row r="1115" spans="16:33" x14ac:dyDescent="0.3">
      <c r="P1115" s="9">
        <v>1108</v>
      </c>
      <c r="Q1115" s="9">
        <v>1422000</v>
      </c>
      <c r="R1115" s="9"/>
      <c r="S1115" s="15">
        <v>309.77072143554688</v>
      </c>
      <c r="T1115" s="15">
        <v>167.00563049316406</v>
      </c>
      <c r="U1115" s="14">
        <v>48.255244118826731</v>
      </c>
      <c r="V1115" s="14" t="s">
        <v>16</v>
      </c>
      <c r="W1115" s="14" t="s">
        <v>16</v>
      </c>
      <c r="X1115" s="14">
        <v>9.5075420794948453</v>
      </c>
      <c r="Y1115" s="14">
        <v>6.2369203567504883</v>
      </c>
      <c r="Z1115" s="9"/>
      <c r="AA1115" s="9">
        <v>11</v>
      </c>
      <c r="AB1115" s="9">
        <v>16</v>
      </c>
      <c r="AC1115" s="9">
        <v>6.17</v>
      </c>
      <c r="AD1115" s="9">
        <v>10.19</v>
      </c>
      <c r="AE1115" s="9">
        <v>90.34</v>
      </c>
      <c r="AF1115" s="9">
        <v>0.83</v>
      </c>
      <c r="AG1115" s="9">
        <v>0.8</v>
      </c>
    </row>
    <row r="1116" spans="16:33" x14ac:dyDescent="0.3">
      <c r="P1116" s="43">
        <v>1109</v>
      </c>
      <c r="Q1116" s="43">
        <v>1395000</v>
      </c>
      <c r="R1116" s="43"/>
      <c r="S1116" s="15">
        <v>275.45162963867188</v>
      </c>
      <c r="T1116" s="15">
        <v>181.86738586425781</v>
      </c>
      <c r="U1116" s="42">
        <v>49.365991319928852</v>
      </c>
      <c r="V1116" s="42" t="s">
        <v>16</v>
      </c>
      <c r="W1116" s="42" t="s">
        <v>16</v>
      </c>
      <c r="X1116" s="42">
        <v>8.7552900468149488</v>
      </c>
      <c r="Y1116" s="42">
        <v>5.8294625282287598</v>
      </c>
      <c r="Z1116" s="43"/>
      <c r="AA1116" s="43">
        <v>12</v>
      </c>
      <c r="AB1116" s="43">
        <v>17</v>
      </c>
      <c r="AC1116" s="43">
        <v>5.66</v>
      </c>
      <c r="AD1116" s="43">
        <v>11.17</v>
      </c>
      <c r="AE1116" s="43">
        <v>89.9</v>
      </c>
      <c r="AF1116" s="9">
        <v>0.89</v>
      </c>
      <c r="AG1116" s="9">
        <v>0.75</v>
      </c>
    </row>
    <row r="1117" spans="16:33" x14ac:dyDescent="0.3">
      <c r="P1117" s="9">
        <v>1110</v>
      </c>
      <c r="Q1117" s="9">
        <v>1339000</v>
      </c>
      <c r="R1117" s="9"/>
      <c r="S1117" s="15">
        <v>264.29049682617188</v>
      </c>
      <c r="T1117" s="15">
        <v>195.39134216308594</v>
      </c>
      <c r="U1117" s="14">
        <v>54.507661546979634</v>
      </c>
      <c r="V1117" s="42" t="s">
        <v>16</v>
      </c>
      <c r="W1117" s="42" t="s">
        <v>16</v>
      </c>
      <c r="X1117" s="14">
        <v>9.3132458194609615</v>
      </c>
      <c r="Y1117" s="42">
        <v>6.2659454345703125</v>
      </c>
      <c r="Z1117" s="9"/>
      <c r="AA1117" s="9">
        <v>14</v>
      </c>
      <c r="AB1117" s="9">
        <v>17</v>
      </c>
      <c r="AC1117" s="9">
        <v>5.01</v>
      </c>
      <c r="AD1117" s="9">
        <v>8.8699999999999992</v>
      </c>
      <c r="AE1117" s="9">
        <v>97.43</v>
      </c>
      <c r="AF1117" s="9">
        <v>0.86</v>
      </c>
      <c r="AG1117" s="9">
        <v>0.8</v>
      </c>
    </row>
    <row r="1118" spans="16:33" x14ac:dyDescent="0.3">
      <c r="P1118" s="9">
        <v>1111</v>
      </c>
      <c r="Q1118" s="9">
        <v>1685000</v>
      </c>
      <c r="R1118" s="9"/>
      <c r="S1118" s="15">
        <v>288.33792114257813</v>
      </c>
      <c r="T1118" s="15">
        <v>213.64533996582031</v>
      </c>
      <c r="U1118" s="14">
        <v>48.19706072126116</v>
      </c>
      <c r="V1118" s="42" t="s">
        <v>16</v>
      </c>
      <c r="W1118" s="42" t="s">
        <v>16</v>
      </c>
      <c r="X1118" s="14">
        <v>9.1524931307761896</v>
      </c>
      <c r="Y1118" s="42">
        <v>6.5418062210083008</v>
      </c>
      <c r="Z1118" s="9"/>
      <c r="AA1118" s="9">
        <v>13</v>
      </c>
      <c r="AB1118" s="9">
        <v>16</v>
      </c>
      <c r="AC1118" s="9">
        <v>6.69</v>
      </c>
      <c r="AD1118" s="9">
        <v>14.79</v>
      </c>
      <c r="AE1118" s="9">
        <v>83.04</v>
      </c>
      <c r="AF1118" s="9">
        <v>0.74</v>
      </c>
      <c r="AG1118" s="9">
        <v>0.6</v>
      </c>
    </row>
    <row r="1119" spans="16:33" x14ac:dyDescent="0.3">
      <c r="P1119" s="43">
        <v>1112</v>
      </c>
      <c r="Q1119" s="43">
        <v>1448000</v>
      </c>
      <c r="R1119" s="43"/>
      <c r="S1119" s="15">
        <v>278.28936767578125</v>
      </c>
      <c r="T1119" s="15">
        <v>216.68440246582031</v>
      </c>
      <c r="U1119" s="42">
        <v>51.867470332554412</v>
      </c>
      <c r="V1119" s="42" t="s">
        <v>16</v>
      </c>
      <c r="W1119" s="42" t="s">
        <v>16</v>
      </c>
      <c r="X1119" s="42">
        <v>9.2267763230108439</v>
      </c>
      <c r="Y1119" s="42">
        <v>6.30987548828125</v>
      </c>
      <c r="Z1119" s="43"/>
      <c r="AA1119" s="43">
        <v>14</v>
      </c>
      <c r="AB1119" s="43">
        <v>18</v>
      </c>
      <c r="AC1119" s="43">
        <v>6.3</v>
      </c>
      <c r="AD1119" s="43">
        <v>16.760000000000002</v>
      </c>
      <c r="AE1119" s="43">
        <v>58.01</v>
      </c>
      <c r="AF1119" s="9">
        <v>1.29</v>
      </c>
      <c r="AG1119" s="9">
        <v>0.9</v>
      </c>
    </row>
    <row r="1120" spans="16:33" x14ac:dyDescent="0.3">
      <c r="P1120" s="9">
        <v>1113</v>
      </c>
      <c r="Q1120" s="9">
        <v>1497000</v>
      </c>
      <c r="R1120" s="9"/>
      <c r="S1120" s="15">
        <v>289.64263916015625</v>
      </c>
      <c r="T1120" s="15">
        <v>223.14567565917969</v>
      </c>
      <c r="U1120" s="14">
        <v>54.221786499023438</v>
      </c>
      <c r="V1120" s="42" t="s">
        <v>16</v>
      </c>
      <c r="W1120" s="42" t="s">
        <v>16</v>
      </c>
      <c r="X1120" s="14">
        <v>9.1474451557282475</v>
      </c>
      <c r="Y1120" s="42">
        <v>6.5019059181213379</v>
      </c>
      <c r="Z1120" s="9"/>
      <c r="AA1120" s="9">
        <v>11</v>
      </c>
      <c r="AB1120" s="9">
        <v>13</v>
      </c>
      <c r="AC1120" s="9">
        <v>5.79</v>
      </c>
      <c r="AD1120" s="9">
        <v>16.100000000000001</v>
      </c>
      <c r="AE1120" s="9">
        <v>56.69</v>
      </c>
      <c r="AF1120" s="9">
        <v>1.23</v>
      </c>
      <c r="AG1120" s="9">
        <v>0.8</v>
      </c>
    </row>
    <row r="1121" spans="16:33" x14ac:dyDescent="0.3">
      <c r="P1121" s="9">
        <v>1114</v>
      </c>
      <c r="Q1121" s="9">
        <v>1522000</v>
      </c>
      <c r="R1121" s="9"/>
      <c r="S1121" s="15">
        <v>300.41583251953125</v>
      </c>
      <c r="T1121" s="15">
        <v>218.03526306152344</v>
      </c>
      <c r="U1121" s="14">
        <v>50.703248160226003</v>
      </c>
      <c r="V1121" s="42" t="s">
        <v>16</v>
      </c>
      <c r="W1121" s="42" t="s">
        <v>16</v>
      </c>
      <c r="X1121" s="14">
        <v>8.9939374692978404</v>
      </c>
      <c r="Y1121" s="42">
        <v>6.596407413482666</v>
      </c>
      <c r="Z1121" s="9"/>
      <c r="AA1121" s="9">
        <v>12</v>
      </c>
      <c r="AB1121" s="9">
        <v>17</v>
      </c>
      <c r="AC1121" s="9">
        <v>7.07</v>
      </c>
      <c r="AD1121" s="9">
        <v>13.8</v>
      </c>
      <c r="AE1121" s="9">
        <v>73.069999999999993</v>
      </c>
      <c r="AF1121" s="9">
        <v>1.26</v>
      </c>
      <c r="AG1121" s="9">
        <v>0.9</v>
      </c>
    </row>
    <row r="1122" spans="16:33" x14ac:dyDescent="0.3">
      <c r="P1122" s="9">
        <v>1115</v>
      </c>
      <c r="Q1122" s="9">
        <v>1465000</v>
      </c>
      <c r="R1122" s="9"/>
      <c r="S1122" s="15">
        <v>321.93789672851563</v>
      </c>
      <c r="T1122" s="15">
        <v>209.1890869140625</v>
      </c>
      <c r="U1122" s="14">
        <v>50.479337964739116</v>
      </c>
      <c r="V1122" s="42" t="s">
        <v>16</v>
      </c>
      <c r="W1122" s="42" t="s">
        <v>16</v>
      </c>
      <c r="X1122" s="14">
        <v>9.4991631277145885</v>
      </c>
      <c r="Y1122" s="42">
        <v>6.677952766418457</v>
      </c>
      <c r="Z1122" s="9"/>
      <c r="AA1122" s="9">
        <v>10</v>
      </c>
      <c r="AB1122" s="9">
        <v>12</v>
      </c>
      <c r="AC1122" s="9">
        <v>4.76</v>
      </c>
      <c r="AD1122" s="9">
        <v>11.83</v>
      </c>
      <c r="AE1122" s="9">
        <v>55.8</v>
      </c>
      <c r="AF1122" s="9">
        <v>0.83</v>
      </c>
      <c r="AG1122" s="9">
        <v>0.7</v>
      </c>
    </row>
    <row r="1123" spans="16:33" x14ac:dyDescent="0.3">
      <c r="P1123" s="9">
        <v>1116</v>
      </c>
      <c r="Q1123" s="9">
        <v>1447000</v>
      </c>
      <c r="R1123" s="9"/>
      <c r="S1123" s="15">
        <v>308.55908203125</v>
      </c>
      <c r="T1123" s="15">
        <v>251.49757385253906</v>
      </c>
      <c r="U1123" s="14">
        <v>46.093698774065288</v>
      </c>
      <c r="V1123" s="42" t="s">
        <v>16</v>
      </c>
      <c r="W1123" s="42" t="s">
        <v>16</v>
      </c>
      <c r="X1123" s="14">
        <v>8.5014387869065811</v>
      </c>
      <c r="Y1123" s="42">
        <v>6.0387701988220215</v>
      </c>
      <c r="Z1123" s="9"/>
      <c r="AA1123" s="9">
        <v>10</v>
      </c>
      <c r="AB1123" s="9">
        <v>17</v>
      </c>
      <c r="AC1123" s="9">
        <v>3.86</v>
      </c>
      <c r="AD1123" s="9">
        <v>14.46</v>
      </c>
      <c r="AE1123" s="9">
        <v>55.36</v>
      </c>
      <c r="AF1123" s="9">
        <v>0.95</v>
      </c>
      <c r="AG1123" s="9">
        <v>0.7</v>
      </c>
    </row>
    <row r="1124" spans="16:33" x14ac:dyDescent="0.3">
      <c r="P1124" s="9">
        <v>1117</v>
      </c>
      <c r="Q1124" s="9">
        <v>1389000</v>
      </c>
      <c r="R1124" s="9"/>
      <c r="S1124" s="15">
        <v>271.58816528320313</v>
      </c>
      <c r="T1124" s="15">
        <v>237.38877868652344</v>
      </c>
      <c r="U1124" s="14">
        <v>49.212584904261995</v>
      </c>
      <c r="V1124" s="42" t="s">
        <v>16</v>
      </c>
      <c r="W1124" s="42" t="s">
        <v>16</v>
      </c>
      <c r="X1124" s="14">
        <v>8.125711333367132</v>
      </c>
      <c r="Y1124" s="42">
        <v>5.9994955062866211</v>
      </c>
      <c r="Z1124" s="9"/>
      <c r="AA1124" s="9">
        <v>10</v>
      </c>
      <c r="AB1124" s="9">
        <v>15</v>
      </c>
      <c r="AC1124" s="9">
        <v>4.1100000000000003</v>
      </c>
      <c r="AD1124" s="9">
        <v>13.14</v>
      </c>
      <c r="AE1124" s="9">
        <v>63.33</v>
      </c>
      <c r="AF1124" s="9">
        <v>0.89</v>
      </c>
      <c r="AG1124" s="9">
        <v>0.7</v>
      </c>
    </row>
    <row r="1125" spans="16:33" x14ac:dyDescent="0.3">
      <c r="P1125" s="9">
        <v>1118</v>
      </c>
      <c r="Q1125" s="9">
        <v>1412000</v>
      </c>
      <c r="R1125" s="9"/>
      <c r="S1125" s="15">
        <v>202.08433532714844</v>
      </c>
      <c r="T1125" s="15">
        <v>199.04475402832031</v>
      </c>
      <c r="U1125" s="14">
        <v>53.124566214425222</v>
      </c>
      <c r="V1125" s="14" t="s">
        <v>16</v>
      </c>
      <c r="W1125" s="14" t="s">
        <v>16</v>
      </c>
      <c r="X1125" s="14">
        <v>8.7742215971792898</v>
      </c>
      <c r="Y1125" s="14">
        <v>5.9026679992675781</v>
      </c>
      <c r="Z1125" s="9"/>
      <c r="AA1125" s="9">
        <v>10</v>
      </c>
      <c r="AB1125" s="9">
        <v>13</v>
      </c>
      <c r="AC1125" s="9">
        <v>3.86</v>
      </c>
      <c r="AD1125" s="9">
        <v>11.5</v>
      </c>
      <c r="AE1125" s="9">
        <v>69.75</v>
      </c>
      <c r="AF1125" s="9">
        <v>0.95</v>
      </c>
      <c r="AG1125" s="9">
        <v>0.7</v>
      </c>
    </row>
    <row r="1126" spans="16:33" x14ac:dyDescent="0.3">
      <c r="P1126" s="9">
        <v>1119</v>
      </c>
      <c r="Q1126" s="9">
        <v>2379000</v>
      </c>
      <c r="R1126" s="9"/>
      <c r="S1126" s="15">
        <v>369.10760498046875</v>
      </c>
      <c r="T1126" s="15">
        <v>198.29971313476563</v>
      </c>
      <c r="U1126" s="14">
        <v>37.478759765625</v>
      </c>
      <c r="V1126" s="14" t="s">
        <v>16</v>
      </c>
      <c r="W1126" s="14" t="s">
        <v>16</v>
      </c>
      <c r="X1126" s="14">
        <v>7.7273721079672537</v>
      </c>
      <c r="Y1126" s="14">
        <v>5.9142918586730957</v>
      </c>
      <c r="Z1126" s="9"/>
      <c r="AA1126" s="9">
        <v>39</v>
      </c>
      <c r="AB1126" s="9">
        <v>24</v>
      </c>
      <c r="AC1126" s="9">
        <v>19.54</v>
      </c>
      <c r="AD1126" s="9">
        <v>6.9</v>
      </c>
      <c r="AE1126" s="9">
        <v>54.91</v>
      </c>
      <c r="AF1126" s="9">
        <v>0.67</v>
      </c>
      <c r="AG1126" s="9">
        <v>1.1000000000000001</v>
      </c>
    </row>
    <row r="1127" spans="16:33" x14ac:dyDescent="0.3">
      <c r="P1127" s="9">
        <v>1120</v>
      </c>
      <c r="Q1127" s="9">
        <v>1651000</v>
      </c>
      <c r="R1127" s="9"/>
      <c r="S1127" s="15">
        <v>249.4224853515625</v>
      </c>
      <c r="T1127" s="15">
        <v>157.70030212402344</v>
      </c>
      <c r="U1127" s="14">
        <v>39.129482541765483</v>
      </c>
      <c r="V1127" s="14" t="s">
        <v>16</v>
      </c>
      <c r="W1127" s="14" t="s">
        <v>16</v>
      </c>
      <c r="X1127" s="14">
        <v>7.1070695692493073</v>
      </c>
      <c r="Y1127" s="14">
        <v>4.7383589744567871</v>
      </c>
      <c r="Z1127" s="9"/>
      <c r="AA1127" s="9">
        <v>18</v>
      </c>
      <c r="AB1127" s="9">
        <v>15</v>
      </c>
      <c r="AC1127" s="9">
        <v>4.24</v>
      </c>
      <c r="AD1127" s="9">
        <v>9.1999999999999993</v>
      </c>
      <c r="AE1127" s="9">
        <v>26.57</v>
      </c>
      <c r="AF1127" s="9">
        <v>0.98</v>
      </c>
      <c r="AG1127" s="9">
        <v>0.7</v>
      </c>
    </row>
    <row r="1128" spans="16:33" x14ac:dyDescent="0.3">
      <c r="P1128" s="9">
        <v>1121</v>
      </c>
      <c r="Q1128" s="9">
        <v>1629000</v>
      </c>
      <c r="R1128" s="9"/>
      <c r="S1128" s="15">
        <v>320.32879638671875</v>
      </c>
      <c r="T1128" s="15">
        <v>215.46846008300781</v>
      </c>
      <c r="U1128" s="14">
        <v>45.086370195661274</v>
      </c>
      <c r="V1128" s="14" t="s">
        <v>16</v>
      </c>
      <c r="W1128" s="14" t="s">
        <v>16</v>
      </c>
      <c r="X1128" s="14">
        <v>8.6153057313734482</v>
      </c>
      <c r="Y1128" s="14">
        <v>5.3741655349731445</v>
      </c>
      <c r="Z1128" s="9"/>
      <c r="AA1128" s="9">
        <v>11</v>
      </c>
      <c r="AB1128" s="9">
        <v>14</v>
      </c>
      <c r="AC1128" s="9">
        <v>4.8899999999999997</v>
      </c>
      <c r="AD1128" s="9">
        <v>10.51</v>
      </c>
      <c r="AE1128" s="9">
        <v>56.24</v>
      </c>
      <c r="AF1128" s="9">
        <v>1.1000000000000001</v>
      </c>
      <c r="AG1128" s="9">
        <v>0.8</v>
      </c>
    </row>
    <row r="1129" spans="16:33" x14ac:dyDescent="0.3">
      <c r="P1129" s="9">
        <v>1122</v>
      </c>
      <c r="Q1129" s="9">
        <v>1588000</v>
      </c>
      <c r="R1129" s="9"/>
      <c r="S1129" s="15">
        <v>332.342041015625</v>
      </c>
      <c r="T1129" s="15">
        <v>192.82194519042969</v>
      </c>
      <c r="U1129" s="14">
        <v>49.925999777657644</v>
      </c>
      <c r="V1129" s="14" t="s">
        <v>16</v>
      </c>
      <c r="W1129" s="14" t="s">
        <v>16</v>
      </c>
      <c r="X1129" s="14">
        <v>9.5359843392525949</v>
      </c>
      <c r="Y1129" s="14">
        <v>6.3445439338684082</v>
      </c>
      <c r="Z1129" s="9"/>
      <c r="AA1129" s="9">
        <v>8</v>
      </c>
      <c r="AB1129" s="9">
        <v>10</v>
      </c>
      <c r="AC1129" s="9">
        <v>5.14</v>
      </c>
      <c r="AD1129" s="9">
        <v>6.57</v>
      </c>
      <c r="AE1129" s="9">
        <v>64.209999999999994</v>
      </c>
      <c r="AF1129" s="9">
        <v>1.1000000000000001</v>
      </c>
      <c r="AG1129" s="9">
        <v>0.7</v>
      </c>
    </row>
    <row r="1130" spans="16:33" x14ac:dyDescent="0.3">
      <c r="P1130" s="9">
        <v>1123</v>
      </c>
      <c r="Q1130" s="9">
        <v>1758000</v>
      </c>
      <c r="R1130" s="9"/>
      <c r="S1130" s="15">
        <v>317.69479370117188</v>
      </c>
      <c r="T1130" s="15">
        <v>179.01641845703125</v>
      </c>
      <c r="U1130" s="14">
        <v>38.755209241594585</v>
      </c>
      <c r="V1130" s="42" t="s">
        <v>16</v>
      </c>
      <c r="W1130" s="42" t="s">
        <v>16</v>
      </c>
      <c r="X1130" s="14">
        <v>7.7891124448468609</v>
      </c>
      <c r="Y1130" s="42">
        <v>5.3917984962463379</v>
      </c>
      <c r="Z1130" s="9"/>
      <c r="AA1130" s="9">
        <v>9</v>
      </c>
      <c r="AB1130" s="9">
        <v>11</v>
      </c>
      <c r="AC1130" s="9">
        <v>6.69</v>
      </c>
      <c r="AD1130" s="9">
        <v>8.8699999999999992</v>
      </c>
      <c r="AE1130" s="9">
        <v>54.03</v>
      </c>
      <c r="AF1130" s="9">
        <v>1.41</v>
      </c>
      <c r="AG1130" s="9">
        <v>0.8</v>
      </c>
    </row>
    <row r="1131" spans="16:33" x14ac:dyDescent="0.3">
      <c r="P1131" s="9">
        <v>1124</v>
      </c>
      <c r="Q1131" s="9">
        <v>1401000</v>
      </c>
      <c r="R1131" s="9"/>
      <c r="S1131" s="15">
        <v>248.4482421875</v>
      </c>
      <c r="T1131" s="15">
        <v>213.10920715332031</v>
      </c>
      <c r="U1131" s="14">
        <v>48.171340942382813</v>
      </c>
      <c r="V1131" s="42" t="s">
        <v>16</v>
      </c>
      <c r="W1131" s="42" t="s">
        <v>16</v>
      </c>
      <c r="X1131" s="14">
        <v>8.099640723197691</v>
      </c>
      <c r="Y1131" s="42">
        <v>5.4601716995239258</v>
      </c>
      <c r="Z1131" s="9"/>
      <c r="AA1131" s="9">
        <v>8</v>
      </c>
      <c r="AB1131" s="9">
        <v>13</v>
      </c>
      <c r="AC1131" s="9">
        <v>4.37</v>
      </c>
      <c r="AD1131" s="9">
        <v>13.14</v>
      </c>
      <c r="AE1131" s="9">
        <v>53.59</v>
      </c>
      <c r="AF1131" s="9">
        <v>1.01</v>
      </c>
      <c r="AG1131" s="9">
        <v>0.75</v>
      </c>
    </row>
    <row r="1132" spans="16:33" x14ac:dyDescent="0.3">
      <c r="P1132" s="9">
        <v>1125</v>
      </c>
      <c r="Q1132" s="9">
        <v>1412000</v>
      </c>
      <c r="R1132" s="9"/>
      <c r="S1132" s="15">
        <v>280.39602661132813</v>
      </c>
      <c r="T1132" s="15">
        <v>205.28062438964844</v>
      </c>
      <c r="U1132" s="14">
        <v>50.553118024553569</v>
      </c>
      <c r="V1132" s="42" t="s">
        <v>16</v>
      </c>
      <c r="W1132" s="42" t="s">
        <v>16</v>
      </c>
      <c r="X1132" s="14">
        <v>8.6192796691771481</v>
      </c>
      <c r="Y1132" s="42">
        <v>5.864530086517334</v>
      </c>
      <c r="Z1132" s="9"/>
      <c r="AA1132" s="9">
        <v>10</v>
      </c>
      <c r="AB1132" s="9">
        <v>15</v>
      </c>
      <c r="AC1132" s="9">
        <v>4.24</v>
      </c>
      <c r="AD1132" s="9">
        <v>17.41</v>
      </c>
      <c r="AE1132" s="9">
        <v>52.26</v>
      </c>
      <c r="AF1132" s="9">
        <v>1.1599999999999999</v>
      </c>
      <c r="AG1132" s="9">
        <v>0.7</v>
      </c>
    </row>
    <row r="1133" spans="16:33" x14ac:dyDescent="0.3">
      <c r="P1133" s="9">
        <v>1126</v>
      </c>
      <c r="Q1133" s="9">
        <v>1400000</v>
      </c>
      <c r="R1133" s="9"/>
      <c r="S1133" s="15">
        <v>340.72930908203125</v>
      </c>
      <c r="T1133" s="15">
        <v>196.9957275390625</v>
      </c>
      <c r="U1133" s="14">
        <v>49.903345380510601</v>
      </c>
      <c r="V1133" s="42" t="s">
        <v>16</v>
      </c>
      <c r="W1133" s="42" t="s">
        <v>16</v>
      </c>
      <c r="X1133" s="14">
        <v>8.9599883940912068</v>
      </c>
      <c r="Y1133" s="42">
        <v>6.3402857780456543</v>
      </c>
      <c r="Z1133" s="9"/>
      <c r="AA1133" s="9">
        <v>9</v>
      </c>
      <c r="AB1133" s="9">
        <v>17</v>
      </c>
      <c r="AC1133" s="9">
        <v>3.99</v>
      </c>
      <c r="AD1133" s="9">
        <v>15.11</v>
      </c>
      <c r="AE1133" s="9">
        <v>59.34</v>
      </c>
      <c r="AF1133" s="9">
        <v>1.1599999999999999</v>
      </c>
      <c r="AG1133" s="9">
        <v>0.7</v>
      </c>
    </row>
    <row r="1134" spans="16:33" x14ac:dyDescent="0.3">
      <c r="P1134" s="9">
        <v>1127</v>
      </c>
      <c r="Q1134" s="9">
        <v>1420000</v>
      </c>
      <c r="R1134" s="9"/>
      <c r="S1134" s="15">
        <v>300.11407470703125</v>
      </c>
      <c r="T1134" s="15">
        <v>241.26760864257813</v>
      </c>
      <c r="U1134" s="14">
        <v>54.54986572265625</v>
      </c>
      <c r="V1134" s="42" t="s">
        <v>16</v>
      </c>
      <c r="W1134" s="42" t="s">
        <v>16</v>
      </c>
      <c r="X1134" s="14">
        <v>9.7058846104529604</v>
      </c>
      <c r="Y1134" s="42">
        <v>6.5593657493591309</v>
      </c>
      <c r="Z1134" s="9"/>
      <c r="AA1134" s="9">
        <v>22</v>
      </c>
      <c r="AB1134" s="9">
        <v>16</v>
      </c>
      <c r="AC1134" s="9">
        <v>4.1100000000000003</v>
      </c>
      <c r="AD1134" s="9">
        <v>14.13</v>
      </c>
      <c r="AE1134" s="9">
        <v>59.34</v>
      </c>
      <c r="AF1134" s="9">
        <v>1.07</v>
      </c>
      <c r="AG1134" s="9">
        <v>1</v>
      </c>
    </row>
    <row r="1135" spans="16:33" x14ac:dyDescent="0.3">
      <c r="P1135" s="9">
        <v>1128</v>
      </c>
      <c r="Q1135" s="9">
        <v>1329000</v>
      </c>
      <c r="R1135" s="9"/>
      <c r="S1135" s="15">
        <v>278.5718994140625</v>
      </c>
      <c r="T1135" s="15">
        <v>219.64497375488281</v>
      </c>
      <c r="U1135" s="14">
        <v>54.048742021833149</v>
      </c>
      <c r="V1135" s="42" t="s">
        <v>16</v>
      </c>
      <c r="W1135" s="42" t="s">
        <v>16</v>
      </c>
      <c r="X1135" s="14">
        <v>9.9140176849980506</v>
      </c>
      <c r="Y1135" s="42">
        <v>6.7620882987976074</v>
      </c>
      <c r="Z1135" s="9"/>
      <c r="AA1135" s="9">
        <v>25</v>
      </c>
      <c r="AB1135" s="9">
        <v>18</v>
      </c>
      <c r="AC1135" s="9">
        <v>7.07</v>
      </c>
      <c r="AD1135" s="9">
        <v>7.56</v>
      </c>
      <c r="AE1135" s="9">
        <v>135.07</v>
      </c>
      <c r="AF1135" s="9">
        <v>2.33</v>
      </c>
      <c r="AG1135" s="9">
        <v>1.6</v>
      </c>
    </row>
    <row r="1136" spans="16:33" x14ac:dyDescent="0.3">
      <c r="P1136" s="9">
        <v>1129</v>
      </c>
      <c r="Q1136" s="9">
        <v>1351000</v>
      </c>
      <c r="R1136" s="9"/>
      <c r="S1136" s="15">
        <v>330.36642456054688</v>
      </c>
      <c r="T1136" s="15">
        <v>249.1634521484375</v>
      </c>
      <c r="U1136" s="14">
        <v>55.815829140799387</v>
      </c>
      <c r="V1136" s="14" t="s">
        <v>16</v>
      </c>
      <c r="W1136" s="14" t="s">
        <v>16</v>
      </c>
      <c r="X1136" s="14">
        <v>10.927287070981917</v>
      </c>
      <c r="Y1136" s="14">
        <v>7.5551490783691406</v>
      </c>
      <c r="Z1136" s="9"/>
      <c r="AA1136" s="9">
        <v>9</v>
      </c>
      <c r="AB1136" s="9">
        <v>14</v>
      </c>
      <c r="AC1136" s="9">
        <v>4.5</v>
      </c>
      <c r="AD1136" s="9">
        <v>18.399999999999999</v>
      </c>
      <c r="AE1136" s="9">
        <v>75.73</v>
      </c>
      <c r="AF1136" s="9">
        <v>1.2</v>
      </c>
      <c r="AG1136" s="9">
        <v>0.8</v>
      </c>
    </row>
    <row r="1137" spans="16:33" x14ac:dyDescent="0.3">
      <c r="P1137" s="9">
        <v>1130</v>
      </c>
      <c r="Q1137" s="9">
        <v>1349000</v>
      </c>
      <c r="R1137" s="9"/>
      <c r="S1137" s="15">
        <v>340.11712646484375</v>
      </c>
      <c r="T1137" s="15">
        <v>266.85250854492188</v>
      </c>
      <c r="U1137" s="14">
        <v>54.536304473876953</v>
      </c>
      <c r="V1137" s="14" t="s">
        <v>16</v>
      </c>
      <c r="W1137" s="14" t="s">
        <v>16</v>
      </c>
      <c r="X1137" s="14">
        <v>10.243525735793575</v>
      </c>
      <c r="Y1137" s="14">
        <v>7.3285398483276367</v>
      </c>
      <c r="Z1137" s="9"/>
      <c r="AA1137" s="9">
        <v>10</v>
      </c>
      <c r="AB1137" s="9">
        <v>16</v>
      </c>
      <c r="AC1137" s="9">
        <v>7.2</v>
      </c>
      <c r="AD1137" s="9">
        <v>16.760000000000002</v>
      </c>
      <c r="AE1137" s="9">
        <v>60.23</v>
      </c>
      <c r="AF1137" s="9">
        <v>0.77</v>
      </c>
      <c r="AG1137" s="9">
        <v>0.9</v>
      </c>
    </row>
    <row r="1138" spans="16:33" x14ac:dyDescent="0.3">
      <c r="P1138" s="9">
        <v>1131</v>
      </c>
      <c r="Q1138" s="9">
        <v>1335000</v>
      </c>
      <c r="R1138" s="9"/>
      <c r="S1138" s="15">
        <v>370.88336181640625</v>
      </c>
      <c r="T1138" s="15">
        <v>250.40823364257813</v>
      </c>
      <c r="U1138" s="14">
        <v>54.374025617327007</v>
      </c>
      <c r="V1138" s="14" t="s">
        <v>16</v>
      </c>
      <c r="W1138" s="14" t="s">
        <v>16</v>
      </c>
      <c r="X1138" s="14">
        <v>9.5867315030867051</v>
      </c>
      <c r="Y1138" s="14">
        <v>7.3367061614990234</v>
      </c>
      <c r="Z1138" s="9"/>
      <c r="AA1138" s="9">
        <v>12</v>
      </c>
      <c r="AB1138" s="9">
        <v>17</v>
      </c>
      <c r="AC1138" s="9">
        <v>6.17</v>
      </c>
      <c r="AD1138" s="9">
        <v>19.059999999999999</v>
      </c>
      <c r="AE1138" s="9">
        <v>49.6</v>
      </c>
      <c r="AF1138" s="9">
        <v>0.83</v>
      </c>
      <c r="AG1138" s="9">
        <v>0.75</v>
      </c>
    </row>
    <row r="1139" spans="16:33" x14ac:dyDescent="0.3">
      <c r="P1139" s="9">
        <v>1132</v>
      </c>
      <c r="Q1139" s="9">
        <v>1361000</v>
      </c>
      <c r="R1139" s="9"/>
      <c r="S1139" s="15">
        <v>381.91036987304688</v>
      </c>
      <c r="T1139" s="15">
        <v>253.38720703125</v>
      </c>
      <c r="U1139" s="14">
        <v>54.416793823242188</v>
      </c>
      <c r="V1139" s="14" t="s">
        <v>16</v>
      </c>
      <c r="W1139" s="14" t="s">
        <v>16</v>
      </c>
      <c r="X1139" s="14">
        <v>10.135644905028805</v>
      </c>
      <c r="Y1139" s="14">
        <v>7.6825127601623535</v>
      </c>
      <c r="Z1139" s="9"/>
      <c r="AA1139" s="9">
        <v>17</v>
      </c>
      <c r="AB1139" s="9">
        <v>16</v>
      </c>
      <c r="AC1139" s="9">
        <v>8.36</v>
      </c>
      <c r="AD1139" s="9">
        <v>13.8</v>
      </c>
      <c r="AE1139" s="9">
        <v>57.13</v>
      </c>
      <c r="AF1139" s="9">
        <v>1.07</v>
      </c>
      <c r="AG1139" s="9">
        <v>0.8</v>
      </c>
    </row>
    <row r="1140" spans="16:33" x14ac:dyDescent="0.3">
      <c r="P1140" s="9">
        <v>1133</v>
      </c>
      <c r="Q1140" s="9">
        <v>1358000</v>
      </c>
      <c r="R1140" s="9"/>
      <c r="S1140" s="15">
        <v>326.4146728515625</v>
      </c>
      <c r="T1140" s="15">
        <v>301.24801635742188</v>
      </c>
      <c r="U1140" s="14">
        <v>56.327203478131977</v>
      </c>
      <c r="V1140" s="14" t="s">
        <v>16</v>
      </c>
      <c r="W1140" s="14" t="s">
        <v>16</v>
      </c>
      <c r="X1140" s="14">
        <v>9.506842128692135</v>
      </c>
      <c r="Y1140" s="14">
        <v>6.821052074432373</v>
      </c>
      <c r="Z1140" s="9"/>
      <c r="AA1140" s="9">
        <v>14</v>
      </c>
      <c r="AB1140" s="9">
        <v>19</v>
      </c>
      <c r="AC1140" s="9">
        <v>6.69</v>
      </c>
      <c r="AD1140" s="9">
        <v>15.11</v>
      </c>
      <c r="AE1140" s="9">
        <v>49.6</v>
      </c>
      <c r="AF1140" s="9">
        <v>0.46</v>
      </c>
      <c r="AG1140" s="9">
        <v>0.7</v>
      </c>
    </row>
    <row r="1141" spans="16:33" x14ac:dyDescent="0.3">
      <c r="P1141" s="9">
        <v>1134</v>
      </c>
      <c r="Q1141" s="9">
        <v>1301000</v>
      </c>
      <c r="R1141" s="9"/>
      <c r="S1141" s="15">
        <v>293.67025756835938</v>
      </c>
      <c r="T1141" s="15">
        <v>247.1529541015625</v>
      </c>
      <c r="U1141" s="14">
        <v>54.570121765136719</v>
      </c>
      <c r="V1141" s="14" t="s">
        <v>16</v>
      </c>
      <c r="W1141" s="14" t="s">
        <v>16</v>
      </c>
      <c r="X1141" s="14">
        <v>9.5659543621924623</v>
      </c>
      <c r="Y1141" s="14">
        <v>6.4734816551208496</v>
      </c>
      <c r="Z1141" s="9"/>
      <c r="AA1141" s="9">
        <v>22</v>
      </c>
      <c r="AB1141" s="9">
        <v>17</v>
      </c>
      <c r="AC1141" s="9">
        <v>4.8899999999999997</v>
      </c>
      <c r="AD1141" s="9">
        <v>7.56</v>
      </c>
      <c r="AE1141" s="9">
        <v>52.7</v>
      </c>
      <c r="AF1141" s="9">
        <v>0.43</v>
      </c>
      <c r="AG1141" s="9">
        <v>0.6</v>
      </c>
    </row>
    <row r="1142" spans="16:33" x14ac:dyDescent="0.3">
      <c r="P1142" s="9">
        <v>1135</v>
      </c>
      <c r="Q1142" s="9">
        <v>1500000</v>
      </c>
      <c r="R1142" s="9"/>
      <c r="S1142" s="15">
        <v>320.01473999023438</v>
      </c>
      <c r="T1142" s="15">
        <v>246.50099182128906</v>
      </c>
      <c r="U1142" s="14">
        <v>52.399968828473774</v>
      </c>
      <c r="V1142" s="42" t="s">
        <v>16</v>
      </c>
      <c r="W1142" s="42" t="s">
        <v>16</v>
      </c>
      <c r="X1142" s="14">
        <v>9.5115101721978963</v>
      </c>
      <c r="Y1142" s="42">
        <v>6.7495636940002441</v>
      </c>
      <c r="Z1142" s="9"/>
      <c r="AA1142" s="9">
        <v>13</v>
      </c>
      <c r="AB1142" s="9">
        <v>21</v>
      </c>
      <c r="AC1142" s="9">
        <v>8.23</v>
      </c>
      <c r="AD1142" s="9">
        <v>9.86</v>
      </c>
      <c r="AE1142" s="9">
        <v>52.26</v>
      </c>
      <c r="AF1142" s="9">
        <v>0.67</v>
      </c>
      <c r="AG1142" s="9">
        <v>0.6</v>
      </c>
    </row>
    <row r="1143" spans="16:33" x14ac:dyDescent="0.3">
      <c r="P1143" s="9">
        <v>1136</v>
      </c>
      <c r="Q1143" s="9">
        <v>1305000</v>
      </c>
      <c r="R1143" s="9"/>
      <c r="S1143" s="15">
        <v>310.65518188476563</v>
      </c>
      <c r="T1143" s="15">
        <v>201.85441589355469</v>
      </c>
      <c r="U1143" s="14">
        <v>52.956156594412668</v>
      </c>
      <c r="V1143" s="42" t="s">
        <v>16</v>
      </c>
      <c r="W1143" s="42" t="s">
        <v>16</v>
      </c>
      <c r="X1143" s="14">
        <v>10.530898647923623</v>
      </c>
      <c r="Y1143" s="42">
        <v>6.656705379486084</v>
      </c>
      <c r="Z1143" s="9"/>
      <c r="AA1143" s="9">
        <v>13</v>
      </c>
      <c r="AB1143" s="9">
        <v>14</v>
      </c>
      <c r="AC1143" s="9">
        <v>3.99</v>
      </c>
      <c r="AD1143" s="9">
        <v>4.2699999999999996</v>
      </c>
      <c r="AE1143" s="9">
        <v>59.34</v>
      </c>
      <c r="AF1143" s="9">
        <v>0.92</v>
      </c>
      <c r="AG1143" s="9">
        <v>0.7</v>
      </c>
    </row>
    <row r="1144" spans="16:33" x14ac:dyDescent="0.3">
      <c r="P1144" s="9">
        <v>1137</v>
      </c>
      <c r="Q1144" s="9">
        <v>1377000</v>
      </c>
      <c r="R1144" s="9"/>
      <c r="S1144" s="15">
        <v>251.38461303710938</v>
      </c>
      <c r="T1144" s="15">
        <v>191.89012145996094</v>
      </c>
      <c r="U1144" s="14">
        <v>51.147414616176057</v>
      </c>
      <c r="V1144" s="42" t="s">
        <v>16</v>
      </c>
      <c r="W1144" s="42" t="s">
        <v>16</v>
      </c>
      <c r="X1144" s="14">
        <v>9.6327799366366484</v>
      </c>
      <c r="Y1144" s="42">
        <v>5.9506278038024902</v>
      </c>
      <c r="Z1144" s="9"/>
      <c r="AA1144" s="9">
        <v>19</v>
      </c>
      <c r="AB1144" s="9">
        <v>20</v>
      </c>
      <c r="AC1144" s="9">
        <v>5.14</v>
      </c>
      <c r="AD1144" s="9">
        <v>14.46</v>
      </c>
      <c r="AE1144" s="9">
        <v>49.82</v>
      </c>
      <c r="AF1144" s="9">
        <v>0.83</v>
      </c>
      <c r="AG1144" s="9">
        <v>0.8</v>
      </c>
    </row>
    <row r="1145" spans="16:33" x14ac:dyDescent="0.3">
      <c r="P1145" s="9">
        <v>1138</v>
      </c>
      <c r="Q1145" s="9">
        <v>1495000</v>
      </c>
      <c r="R1145" s="9"/>
      <c r="S1145" s="15">
        <v>258.2694091796875</v>
      </c>
      <c r="T1145" s="15">
        <v>207.49623107910156</v>
      </c>
      <c r="U1145" s="14">
        <v>47.823353903634207</v>
      </c>
      <c r="V1145" s="42" t="s">
        <v>16</v>
      </c>
      <c r="W1145" s="42" t="s">
        <v>16</v>
      </c>
      <c r="X1145" s="14">
        <v>8.3186332641109342</v>
      </c>
      <c r="Y1145" s="42">
        <v>5.7103776931762695</v>
      </c>
      <c r="Z1145" s="9"/>
      <c r="AA1145" s="9">
        <v>9</v>
      </c>
      <c r="AB1145" s="9">
        <v>16</v>
      </c>
      <c r="AC1145" s="9">
        <v>5.14</v>
      </c>
      <c r="AD1145" s="9">
        <v>16.100000000000001</v>
      </c>
      <c r="AE1145" s="9">
        <v>47.83</v>
      </c>
      <c r="AF1145" s="9">
        <v>0.74</v>
      </c>
      <c r="AG1145" s="9">
        <v>0.6</v>
      </c>
    </row>
    <row r="1146" spans="16:33" x14ac:dyDescent="0.3">
      <c r="P1146" s="9">
        <v>1139</v>
      </c>
      <c r="Q1146" s="9">
        <v>1504000</v>
      </c>
      <c r="R1146" s="9"/>
      <c r="S1146" s="15">
        <v>296.21542358398438</v>
      </c>
      <c r="T1146" s="15">
        <v>224.30717468261719</v>
      </c>
      <c r="U1146" s="14">
        <v>50.345290047781809</v>
      </c>
      <c r="V1146" s="42" t="s">
        <v>16</v>
      </c>
      <c r="W1146" s="42" t="s">
        <v>16</v>
      </c>
      <c r="X1146" s="14">
        <v>8.9529107078429195</v>
      </c>
      <c r="Y1146" s="42">
        <v>6.2359042167663574</v>
      </c>
      <c r="Z1146" s="9"/>
      <c r="AA1146" s="9">
        <v>12</v>
      </c>
      <c r="AB1146" s="9">
        <v>13</v>
      </c>
      <c r="AC1146" s="9">
        <v>6.81</v>
      </c>
      <c r="AD1146" s="9">
        <v>4.93</v>
      </c>
      <c r="AE1146" s="9">
        <v>126.66</v>
      </c>
      <c r="AF1146" s="9">
        <v>1.62</v>
      </c>
      <c r="AG1146" s="9">
        <v>1</v>
      </c>
    </row>
    <row r="1147" spans="16:33" x14ac:dyDescent="0.3">
      <c r="P1147" s="9">
        <v>1140</v>
      </c>
      <c r="Q1147" s="9">
        <v>1559000</v>
      </c>
      <c r="R1147" s="9"/>
      <c r="S1147" s="15">
        <v>299.63870239257813</v>
      </c>
      <c r="T1147" s="15">
        <v>233.41902160644531</v>
      </c>
      <c r="U1147" s="14">
        <v>47.61493246895926</v>
      </c>
      <c r="V1147" s="42" t="s">
        <v>16</v>
      </c>
      <c r="W1147" s="42" t="s">
        <v>16</v>
      </c>
      <c r="X1147" s="14">
        <v>8.3591960707018451</v>
      </c>
      <c r="Y1147" s="42">
        <v>6.450951099395752</v>
      </c>
      <c r="Z1147" s="9"/>
      <c r="AA1147" s="9">
        <v>9</v>
      </c>
      <c r="AB1147" s="9">
        <v>13</v>
      </c>
      <c r="AC1147" s="9">
        <v>6.94</v>
      </c>
      <c r="AD1147" s="9">
        <v>1.97</v>
      </c>
      <c r="AE1147" s="9">
        <v>141.27000000000001</v>
      </c>
      <c r="AF1147" s="9">
        <v>1.56</v>
      </c>
      <c r="AG1147" s="9">
        <v>1</v>
      </c>
    </row>
    <row r="1148" spans="16:33" x14ac:dyDescent="0.3">
      <c r="P1148" s="9">
        <v>1141</v>
      </c>
      <c r="Q1148" s="9">
        <v>1471000</v>
      </c>
      <c r="R1148" s="9"/>
      <c r="S1148" s="15">
        <v>261.87966918945313</v>
      </c>
      <c r="T1148" s="15">
        <v>195.96806335449219</v>
      </c>
      <c r="U1148" s="14">
        <v>49.314350673130583</v>
      </c>
      <c r="V1148" s="42" t="s">
        <v>16</v>
      </c>
      <c r="W1148" s="42" t="s">
        <v>16</v>
      </c>
      <c r="X1148" s="14">
        <v>8.9691776229489228</v>
      </c>
      <c r="Y1148" s="42">
        <v>6.0972127914428711</v>
      </c>
      <c r="Z1148" s="9"/>
      <c r="AA1148" s="9">
        <v>20</v>
      </c>
      <c r="AB1148" s="9">
        <v>19</v>
      </c>
      <c r="AC1148" s="9">
        <v>6.3</v>
      </c>
      <c r="AD1148" s="9">
        <v>10.84</v>
      </c>
      <c r="AE1148" s="9">
        <v>85.03</v>
      </c>
      <c r="AF1148" s="9">
        <v>1.26</v>
      </c>
      <c r="AG1148" s="9">
        <v>1.2</v>
      </c>
    </row>
    <row r="1149" spans="16:33" x14ac:dyDescent="0.3">
      <c r="P1149" s="9">
        <v>1142</v>
      </c>
      <c r="Q1149" s="9">
        <v>1415000</v>
      </c>
      <c r="R1149" s="9"/>
      <c r="S1149" s="15">
        <v>256.6929931640625</v>
      </c>
      <c r="T1149" s="15">
        <v>211.91595458984375</v>
      </c>
      <c r="U1149" s="14">
        <v>52.874357495989116</v>
      </c>
      <c r="V1149" s="42" t="s">
        <v>16</v>
      </c>
      <c r="W1149" s="42" t="s">
        <v>16</v>
      </c>
      <c r="X1149" s="14">
        <v>9.256409522025816</v>
      </c>
      <c r="Y1149" s="42">
        <v>6.219942569732666</v>
      </c>
      <c r="Z1149" s="9"/>
      <c r="AA1149" s="9">
        <v>15</v>
      </c>
      <c r="AB1149" s="9">
        <v>19</v>
      </c>
      <c r="AC1149" s="9">
        <v>5.66</v>
      </c>
      <c r="AD1149" s="9">
        <v>9.1999999999999993</v>
      </c>
      <c r="AE1149" s="9">
        <v>71.739999999999995</v>
      </c>
      <c r="AF1149" s="9">
        <v>0.89</v>
      </c>
      <c r="AG1149" s="9">
        <v>0.7</v>
      </c>
    </row>
    <row r="1150" spans="16:33" x14ac:dyDescent="0.3">
      <c r="P1150" s="9">
        <v>1143</v>
      </c>
      <c r="Q1150" s="9">
        <v>1392000</v>
      </c>
      <c r="R1150" s="9"/>
      <c r="S1150" s="15">
        <v>285.99783325195313</v>
      </c>
      <c r="T1150" s="15">
        <v>213.90744018554688</v>
      </c>
      <c r="U1150" s="14">
        <v>51.885774339948384</v>
      </c>
      <c r="V1150" s="14" t="s">
        <v>16</v>
      </c>
      <c r="W1150" s="14" t="s">
        <v>16</v>
      </c>
      <c r="X1150" s="14">
        <v>10.602162115035519</v>
      </c>
      <c r="Y1150" s="14">
        <v>6.4041218757629395</v>
      </c>
      <c r="Z1150" s="9"/>
      <c r="AA1150" s="9">
        <v>22</v>
      </c>
      <c r="AB1150" s="9">
        <v>18</v>
      </c>
      <c r="AC1150" s="9">
        <v>8.68</v>
      </c>
      <c r="AD1150" s="9">
        <v>5.59</v>
      </c>
      <c r="AE1150" s="9">
        <v>94.77</v>
      </c>
      <c r="AF1150" s="9">
        <v>1.87</v>
      </c>
      <c r="AG1150" s="9">
        <v>1.3</v>
      </c>
    </row>
    <row r="1151" spans="16:33" x14ac:dyDescent="0.3">
      <c r="P1151" s="9">
        <v>1144</v>
      </c>
      <c r="Q1151" s="9">
        <v>1510000</v>
      </c>
      <c r="R1151" s="9"/>
      <c r="S1151" s="15">
        <v>293.56829833984375</v>
      </c>
      <c r="T1151" s="15">
        <v>225.12449645996094</v>
      </c>
      <c r="U1151" s="14">
        <v>49.441649845668245</v>
      </c>
      <c r="V1151" s="14" t="s">
        <v>16</v>
      </c>
      <c r="W1151" s="14" t="s">
        <v>16</v>
      </c>
      <c r="X1151" s="14">
        <v>9.08216780231845</v>
      </c>
      <c r="Y1151" s="14">
        <v>6.1690759658813477</v>
      </c>
      <c r="Z1151" s="9"/>
      <c r="AA1151" s="9">
        <v>10</v>
      </c>
      <c r="AB1151" s="9">
        <v>11</v>
      </c>
      <c r="AC1151" s="9">
        <v>6.69</v>
      </c>
      <c r="AD1151" s="9">
        <v>5.59</v>
      </c>
      <c r="AE1151" s="9">
        <v>90.34</v>
      </c>
      <c r="AF1151" s="9">
        <v>1.84</v>
      </c>
      <c r="AG1151" s="9">
        <v>0.9</v>
      </c>
    </row>
    <row r="1152" spans="16:33" x14ac:dyDescent="0.3">
      <c r="P1152" s="9">
        <v>1145</v>
      </c>
      <c r="Q1152" s="9">
        <v>1482000</v>
      </c>
      <c r="R1152" s="9"/>
      <c r="S1152" s="15">
        <v>273.84414672851563</v>
      </c>
      <c r="T1152" s="15">
        <v>203.35227966308594</v>
      </c>
      <c r="U1152" s="14">
        <v>39.523921149117605</v>
      </c>
      <c r="V1152" s="14" t="s">
        <v>16</v>
      </c>
      <c r="W1152" s="14" t="s">
        <v>16</v>
      </c>
      <c r="X1152" s="14">
        <v>7.5471165103297082</v>
      </c>
      <c r="Y1152" s="14">
        <v>5.4056820869445801</v>
      </c>
      <c r="Z1152" s="9"/>
      <c r="AA1152" s="9">
        <v>10</v>
      </c>
      <c r="AB1152" s="9">
        <v>12</v>
      </c>
      <c r="AC1152" s="9">
        <v>6.17</v>
      </c>
      <c r="AD1152" s="9">
        <v>6.9</v>
      </c>
      <c r="AE1152" s="9">
        <v>74.84</v>
      </c>
      <c r="AF1152" s="9">
        <v>1.07</v>
      </c>
      <c r="AG1152" s="9">
        <v>0.7</v>
      </c>
    </row>
    <row r="1153" spans="16:33" x14ac:dyDescent="0.3">
      <c r="P1153" s="9">
        <v>1146</v>
      </c>
      <c r="Q1153" s="9">
        <v>1337000</v>
      </c>
      <c r="R1153" s="9"/>
      <c r="S1153" s="15">
        <v>231.59613037109375</v>
      </c>
      <c r="T1153" s="15">
        <v>194.27001953125</v>
      </c>
      <c r="U1153" s="14">
        <v>49.263916560581755</v>
      </c>
      <c r="V1153" s="14" t="s">
        <v>16</v>
      </c>
      <c r="W1153" s="14" t="s">
        <v>16</v>
      </c>
      <c r="X1153" s="14">
        <v>9.0970516204833984</v>
      </c>
      <c r="Y1153" s="14">
        <v>6.4528050422668457</v>
      </c>
      <c r="Z1153" s="9"/>
      <c r="AA1153" s="9">
        <v>8</v>
      </c>
      <c r="AB1153" s="9">
        <v>15</v>
      </c>
      <c r="AC1153" s="9">
        <v>3.99</v>
      </c>
      <c r="AD1153" s="9">
        <v>12.16</v>
      </c>
      <c r="AE1153" s="9">
        <v>32.33</v>
      </c>
      <c r="AF1153" s="9">
        <v>0.95</v>
      </c>
      <c r="AG1153" s="9">
        <v>0.7</v>
      </c>
    </row>
    <row r="1154" spans="16:33" x14ac:dyDescent="0.3">
      <c r="P1154" s="9">
        <v>1147</v>
      </c>
      <c r="Q1154" s="9">
        <v>1316000</v>
      </c>
      <c r="R1154" s="9"/>
      <c r="S1154" s="15">
        <v>252.40045166015625</v>
      </c>
      <c r="T1154" s="15">
        <v>198.51976013183594</v>
      </c>
      <c r="U1154" s="14">
        <v>50.899045126778738</v>
      </c>
      <c r="V1154" s="42" t="s">
        <v>16</v>
      </c>
      <c r="W1154" s="42" t="s">
        <v>16</v>
      </c>
      <c r="X1154" s="14">
        <v>9.9359251222302838</v>
      </c>
      <c r="Y1154" s="42">
        <v>6.5118541717529297</v>
      </c>
      <c r="Z1154" s="9"/>
      <c r="AA1154" s="9">
        <v>9</v>
      </c>
      <c r="AB1154" s="9">
        <v>19</v>
      </c>
      <c r="AC1154" s="9">
        <v>3.21</v>
      </c>
      <c r="AD1154" s="9">
        <v>8.5399999999999991</v>
      </c>
      <c r="AE1154" s="9">
        <v>27.46</v>
      </c>
      <c r="AF1154" s="9">
        <v>0.83</v>
      </c>
      <c r="AG1154" s="9">
        <v>0.7</v>
      </c>
    </row>
    <row r="1155" spans="16:33" x14ac:dyDescent="0.3">
      <c r="P1155" s="9">
        <v>1148</v>
      </c>
      <c r="Q1155" s="9">
        <v>1304000</v>
      </c>
      <c r="R1155" s="9"/>
      <c r="S1155" s="15">
        <v>413.429443359375</v>
      </c>
      <c r="T1155" s="15">
        <v>284.03219604492188</v>
      </c>
      <c r="U1155" s="14">
        <v>51.371977124895366</v>
      </c>
      <c r="V1155" s="42" t="s">
        <v>16</v>
      </c>
      <c r="W1155" s="42" t="s">
        <v>16</v>
      </c>
      <c r="X1155" s="14">
        <v>9.1763930166921313</v>
      </c>
      <c r="Y1155" s="42">
        <v>7.2549848556518555</v>
      </c>
      <c r="Z1155" s="9"/>
      <c r="AA1155" s="9">
        <v>8</v>
      </c>
      <c r="AB1155" s="9">
        <v>14</v>
      </c>
      <c r="AC1155" s="9">
        <v>5.14</v>
      </c>
      <c r="AD1155" s="9">
        <v>9.86</v>
      </c>
      <c r="AE1155" s="9">
        <v>56.24</v>
      </c>
      <c r="AF1155" s="9">
        <v>0.98</v>
      </c>
      <c r="AG1155" s="9">
        <v>0.7</v>
      </c>
    </row>
    <row r="1156" spans="16:33" x14ac:dyDescent="0.3">
      <c r="P1156" s="9">
        <v>1149</v>
      </c>
      <c r="Q1156" s="9">
        <v>1324000</v>
      </c>
      <c r="R1156" s="9"/>
      <c r="S1156" s="15">
        <v>276.24847412109375</v>
      </c>
      <c r="T1156" s="15">
        <v>240.32023620605469</v>
      </c>
      <c r="U1156" s="14">
        <v>48.196805681501118</v>
      </c>
      <c r="V1156" s="42" t="s">
        <v>16</v>
      </c>
      <c r="W1156" s="42" t="s">
        <v>16</v>
      </c>
      <c r="X1156" s="14">
        <v>8.6077260971069336</v>
      </c>
      <c r="Y1156" s="42">
        <v>6.1746973991394043</v>
      </c>
      <c r="Z1156" s="9"/>
      <c r="AA1156" s="9">
        <v>8</v>
      </c>
      <c r="AB1156" s="9">
        <v>13</v>
      </c>
      <c r="AC1156" s="9">
        <v>3.34</v>
      </c>
      <c r="AD1156" s="9">
        <v>9.1999999999999993</v>
      </c>
      <c r="AE1156" s="9">
        <v>42.51</v>
      </c>
      <c r="AF1156" s="9">
        <v>0.83</v>
      </c>
      <c r="AG1156" s="9">
        <v>0.6</v>
      </c>
    </row>
    <row r="1157" spans="16:33" x14ac:dyDescent="0.3">
      <c r="P1157" s="9">
        <v>1150</v>
      </c>
      <c r="Q1157" s="9">
        <v>1270000</v>
      </c>
      <c r="R1157" s="9"/>
      <c r="S1157" s="15">
        <v>289.2874755859375</v>
      </c>
      <c r="T1157" s="15">
        <v>225.36611938476563</v>
      </c>
      <c r="U1157" s="14">
        <v>53.982667105538503</v>
      </c>
      <c r="V1157" s="42" t="s">
        <v>16</v>
      </c>
      <c r="W1157" s="42" t="s">
        <v>16</v>
      </c>
      <c r="X1157" s="14">
        <v>10.40558115128548</v>
      </c>
      <c r="Y1157" s="42">
        <v>6.8469099998474121</v>
      </c>
      <c r="Z1157" s="9"/>
      <c r="AA1157" s="9">
        <v>13</v>
      </c>
      <c r="AB1157" s="9">
        <v>10</v>
      </c>
      <c r="AC1157" s="9">
        <v>2.19</v>
      </c>
      <c r="AD1157" s="9">
        <v>7.23</v>
      </c>
      <c r="AE1157" s="9">
        <v>41.63</v>
      </c>
      <c r="AF1157" s="9">
        <v>0.89</v>
      </c>
      <c r="AG1157" s="9">
        <v>0.7</v>
      </c>
    </row>
    <row r="1158" spans="16:33" x14ac:dyDescent="0.3">
      <c r="P1158" s="9">
        <v>1151</v>
      </c>
      <c r="Q1158" s="9">
        <v>1233000</v>
      </c>
      <c r="R1158" s="9"/>
      <c r="S1158" s="15">
        <v>295.38406372070313</v>
      </c>
      <c r="T1158" s="15">
        <v>240.28712463378906</v>
      </c>
      <c r="U1158" s="14">
        <v>53.712094443184988</v>
      </c>
      <c r="V1158" s="14" t="s">
        <v>16</v>
      </c>
      <c r="W1158" s="14" t="s">
        <v>16</v>
      </c>
      <c r="X1158" s="14">
        <v>9.6436379417296383</v>
      </c>
      <c r="Y1158" s="14">
        <v>6.8830676078796387</v>
      </c>
      <c r="Z1158" s="9"/>
      <c r="AA1158" s="9">
        <v>11</v>
      </c>
      <c r="AB1158" s="9">
        <v>14</v>
      </c>
      <c r="AC1158" s="9">
        <v>2.83</v>
      </c>
      <c r="AD1158" s="9">
        <v>16.100000000000001</v>
      </c>
      <c r="AE1158" s="9">
        <v>32.33</v>
      </c>
      <c r="AF1158" s="9">
        <v>1.01</v>
      </c>
      <c r="AG1158" s="9">
        <v>0.8</v>
      </c>
    </row>
    <row r="1159" spans="16:33" x14ac:dyDescent="0.3">
      <c r="P1159" s="9">
        <v>1152</v>
      </c>
      <c r="Q1159" s="9">
        <v>1193000</v>
      </c>
      <c r="R1159" s="9"/>
      <c r="S1159" s="15">
        <v>276.63919067382813</v>
      </c>
      <c r="T1159" s="15">
        <v>230.83634948730469</v>
      </c>
      <c r="U1159" s="14">
        <v>55.580628531319753</v>
      </c>
      <c r="V1159" s="14" t="s">
        <v>16</v>
      </c>
      <c r="W1159" s="14" t="s">
        <v>16</v>
      </c>
      <c r="X1159" s="14">
        <v>9.1892047466770297</v>
      </c>
      <c r="Y1159" s="14">
        <v>6.6235823631286621</v>
      </c>
      <c r="Z1159" s="9"/>
      <c r="AA1159" s="9">
        <v>10</v>
      </c>
      <c r="AB1159" s="9">
        <v>15</v>
      </c>
      <c r="AC1159" s="9">
        <v>2.57</v>
      </c>
      <c r="AD1159" s="9">
        <v>17.09</v>
      </c>
      <c r="AE1159" s="9">
        <v>33.21</v>
      </c>
      <c r="AF1159" s="9">
        <v>1.04</v>
      </c>
      <c r="AG1159" s="9">
        <v>0.8</v>
      </c>
    </row>
    <row r="1160" spans="16:33" x14ac:dyDescent="0.3">
      <c r="P1160" s="9">
        <v>1153</v>
      </c>
      <c r="Q1160" s="9">
        <v>1206000</v>
      </c>
      <c r="R1160" s="9"/>
      <c r="S1160" s="15">
        <v>250.02488708496094</v>
      </c>
      <c r="T1160" s="15">
        <v>201.48258972167969</v>
      </c>
      <c r="U1160" s="14">
        <v>53.773137228829519</v>
      </c>
      <c r="V1160" s="14" t="s">
        <v>16</v>
      </c>
      <c r="W1160" s="14" t="s">
        <v>16</v>
      </c>
      <c r="X1160" s="14">
        <v>9.6090108348477266</v>
      </c>
      <c r="Y1160" s="14">
        <v>6.4387226104736328</v>
      </c>
      <c r="Z1160" s="9"/>
      <c r="AA1160" s="9">
        <v>11</v>
      </c>
      <c r="AB1160" s="9">
        <v>16</v>
      </c>
      <c r="AC1160" s="9">
        <v>2.7</v>
      </c>
      <c r="AD1160" s="9">
        <v>15.44</v>
      </c>
      <c r="AE1160" s="9">
        <v>18.16</v>
      </c>
      <c r="AF1160" s="9">
        <v>0.83</v>
      </c>
      <c r="AG1160" s="9">
        <v>0.7</v>
      </c>
    </row>
    <row r="1161" spans="16:33" x14ac:dyDescent="0.3">
      <c r="P1161" s="9">
        <v>1154</v>
      </c>
      <c r="Q1161" s="9">
        <v>1266000</v>
      </c>
      <c r="R1161" s="9"/>
      <c r="S1161" s="15">
        <v>303.69668579101563</v>
      </c>
      <c r="T1161" s="15">
        <v>213.54421997070313</v>
      </c>
      <c r="U1161" s="14">
        <v>53.033987862723215</v>
      </c>
      <c r="V1161" s="42" t="s">
        <v>16</v>
      </c>
      <c r="W1161" s="42" t="s">
        <v>16</v>
      </c>
      <c r="X1161" s="14">
        <v>9.8325939716831332</v>
      </c>
      <c r="Y1161" s="42">
        <v>6.7687201499938965</v>
      </c>
      <c r="Z1161" s="9"/>
      <c r="AA1161" s="9">
        <v>11</v>
      </c>
      <c r="AB1161" s="9">
        <v>16</v>
      </c>
      <c r="AC1161" s="9">
        <v>3.73</v>
      </c>
      <c r="AD1161" s="9">
        <v>8.5399999999999991</v>
      </c>
      <c r="AE1161" s="9">
        <v>33.21</v>
      </c>
      <c r="AF1161" s="9">
        <v>0.86</v>
      </c>
      <c r="AG1161" s="9">
        <v>0.7</v>
      </c>
    </row>
    <row r="1162" spans="16:33" x14ac:dyDescent="0.3">
      <c r="P1162" s="9">
        <v>1155</v>
      </c>
      <c r="Q1162" s="9">
        <v>1312000</v>
      </c>
      <c r="R1162" s="9"/>
      <c r="S1162" s="15">
        <v>347.65399169921875</v>
      </c>
      <c r="T1162" s="15">
        <v>261.50152587890625</v>
      </c>
      <c r="U1162" s="14">
        <v>55.254059927804128</v>
      </c>
      <c r="V1162" s="42" t="s">
        <v>16</v>
      </c>
      <c r="W1162" s="42" t="s">
        <v>16</v>
      </c>
      <c r="X1162" s="14">
        <v>10.450186575612713</v>
      </c>
      <c r="Y1162" s="42">
        <v>7.4291152954101563</v>
      </c>
      <c r="Z1162" s="9"/>
      <c r="AA1162" s="9">
        <v>10</v>
      </c>
      <c r="AB1162" s="9">
        <v>17</v>
      </c>
      <c r="AC1162" s="9">
        <v>2.83</v>
      </c>
      <c r="AD1162" s="9">
        <v>9.86</v>
      </c>
      <c r="AE1162" s="9">
        <v>21.26</v>
      </c>
      <c r="AF1162" s="9">
        <v>0.86</v>
      </c>
      <c r="AG1162" s="9">
        <v>0.7</v>
      </c>
    </row>
    <row r="1163" spans="16:33" x14ac:dyDescent="0.3">
      <c r="P1163" s="9">
        <v>1156</v>
      </c>
      <c r="Q1163" s="9">
        <v>1287000</v>
      </c>
      <c r="R1163" s="9"/>
      <c r="S1163" s="15">
        <v>331.40621948242188</v>
      </c>
      <c r="T1163" s="15">
        <v>276.956298828125</v>
      </c>
      <c r="U1163" s="14">
        <v>53.914988381522043</v>
      </c>
      <c r="V1163" s="42" t="s">
        <v>16</v>
      </c>
      <c r="W1163" s="42" t="s">
        <v>16</v>
      </c>
      <c r="X1163" s="14">
        <v>10.074946457339871</v>
      </c>
      <c r="Y1163" s="42">
        <v>7.1030054092407227</v>
      </c>
      <c r="Z1163" s="9"/>
      <c r="AA1163" s="9">
        <v>10</v>
      </c>
      <c r="AB1163" s="9">
        <v>16</v>
      </c>
      <c r="AC1163" s="9">
        <v>4.63</v>
      </c>
      <c r="AD1163" s="9">
        <v>9.86</v>
      </c>
      <c r="AE1163" s="9">
        <v>25.24</v>
      </c>
      <c r="AF1163" s="9">
        <v>0.64</v>
      </c>
      <c r="AG1163" s="9">
        <v>0.6</v>
      </c>
    </row>
    <row r="1164" spans="16:33" x14ac:dyDescent="0.3">
      <c r="P1164" s="9">
        <v>1157</v>
      </c>
      <c r="Q1164" s="9">
        <v>1250000</v>
      </c>
      <c r="R1164" s="9"/>
      <c r="S1164" s="15">
        <v>357.66079711914063</v>
      </c>
      <c r="T1164" s="15">
        <v>228.92160034179688</v>
      </c>
      <c r="U1164" s="14">
        <v>53.018744332449778</v>
      </c>
      <c r="V1164" s="42" t="s">
        <v>16</v>
      </c>
      <c r="W1164" s="42" t="s">
        <v>16</v>
      </c>
      <c r="X1164" s="14">
        <v>10.975135064894154</v>
      </c>
      <c r="Y1164" s="42">
        <v>7.5533599853515625</v>
      </c>
      <c r="Z1164" s="9"/>
      <c r="AA1164" s="9">
        <v>9</v>
      </c>
      <c r="AB1164" s="9">
        <v>13</v>
      </c>
      <c r="AC1164" s="9">
        <v>3.34</v>
      </c>
      <c r="AD1164" s="9">
        <v>7.23</v>
      </c>
      <c r="AE1164" s="9">
        <v>30.11</v>
      </c>
      <c r="AF1164" s="9">
        <v>0.37</v>
      </c>
      <c r="AG1164" s="9">
        <v>0.4</v>
      </c>
    </row>
    <row r="1165" spans="16:33" x14ac:dyDescent="0.3">
      <c r="P1165" s="9">
        <v>1158</v>
      </c>
      <c r="Q1165" s="9">
        <v>1259000</v>
      </c>
      <c r="R1165" s="9"/>
      <c r="S1165" s="15">
        <v>339.93804931640625</v>
      </c>
      <c r="T1165" s="15">
        <v>206.003173828125</v>
      </c>
      <c r="U1165" s="14">
        <v>50.535005296979634</v>
      </c>
      <c r="V1165" s="42" t="s">
        <v>16</v>
      </c>
      <c r="W1165" s="42" t="s">
        <v>16</v>
      </c>
      <c r="X1165" s="14">
        <v>9.536754431263093</v>
      </c>
      <c r="Y1165" s="42">
        <v>6.7810168266296387</v>
      </c>
      <c r="Z1165" s="9"/>
      <c r="AA1165" s="9">
        <v>12</v>
      </c>
      <c r="AB1165" s="9">
        <v>14</v>
      </c>
      <c r="AC1165" s="9">
        <v>3.86</v>
      </c>
      <c r="AD1165" s="9">
        <v>6.57</v>
      </c>
      <c r="AE1165" s="9">
        <v>21.26</v>
      </c>
      <c r="AF1165" s="9">
        <v>0.43</v>
      </c>
      <c r="AG1165" s="9">
        <v>0.6</v>
      </c>
    </row>
    <row r="1166" spans="16:33" x14ac:dyDescent="0.3">
      <c r="P1166" s="9">
        <v>1159</v>
      </c>
      <c r="Q1166" s="9">
        <v>1620000</v>
      </c>
      <c r="R1166" s="9"/>
      <c r="S1166" s="15">
        <v>420.42779541015625</v>
      </c>
      <c r="T1166" s="15">
        <v>244.12715148925781</v>
      </c>
      <c r="U1166" s="14">
        <v>48.837220328194753</v>
      </c>
      <c r="V1166" s="14" t="s">
        <v>16</v>
      </c>
      <c r="W1166" s="14" t="s">
        <v>16</v>
      </c>
      <c r="X1166" s="14">
        <v>9.4795696197017545</v>
      </c>
      <c r="Y1166" s="14">
        <v>7.6775307655334473</v>
      </c>
      <c r="Z1166" s="9"/>
      <c r="AA1166" s="9">
        <v>13</v>
      </c>
      <c r="AB1166" s="9">
        <v>15</v>
      </c>
      <c r="AC1166" s="9">
        <v>10.67</v>
      </c>
      <c r="AD1166" s="9">
        <v>9.86</v>
      </c>
      <c r="AE1166" s="9">
        <v>21.7</v>
      </c>
      <c r="AF1166" s="9">
        <v>0.37</v>
      </c>
      <c r="AG1166" s="9">
        <v>1.2</v>
      </c>
    </row>
    <row r="1167" spans="16:33" x14ac:dyDescent="0.3">
      <c r="P1167" s="9">
        <v>1160</v>
      </c>
      <c r="Q1167" s="9">
        <v>1470000</v>
      </c>
      <c r="R1167" s="9"/>
      <c r="S1167" s="15">
        <v>315.72311401367188</v>
      </c>
      <c r="T1167" s="15">
        <v>218.06121826171875</v>
      </c>
      <c r="U1167" s="14">
        <v>48.83352715628488</v>
      </c>
      <c r="V1167" s="42" t="s">
        <v>16</v>
      </c>
      <c r="W1167" s="42" t="s">
        <v>16</v>
      </c>
      <c r="X1167" s="14">
        <v>10.729559006229524</v>
      </c>
      <c r="Y1167" s="42">
        <v>6.512993335723877</v>
      </c>
      <c r="Z1167" s="9"/>
      <c r="AA1167" s="9">
        <v>9</v>
      </c>
      <c r="AB1167" s="9">
        <v>18</v>
      </c>
      <c r="AC1167" s="9">
        <v>8.23</v>
      </c>
      <c r="AD1167" s="9">
        <v>9.1999999999999993</v>
      </c>
      <c r="AE1167" s="9">
        <v>19.489999999999998</v>
      </c>
      <c r="AF1167" s="9">
        <v>0.31</v>
      </c>
      <c r="AG1167" s="9">
        <v>0.4</v>
      </c>
    </row>
    <row r="1168" spans="16:33" x14ac:dyDescent="0.3">
      <c r="P1168" s="9">
        <v>1161</v>
      </c>
      <c r="Q1168" s="9">
        <v>1581000</v>
      </c>
      <c r="R1168" s="9"/>
      <c r="S1168" s="15">
        <v>295.96026611328125</v>
      </c>
      <c r="T1168" s="15">
        <v>209.33717346191406</v>
      </c>
      <c r="U1168" s="14">
        <v>49.38123485020229</v>
      </c>
      <c r="V1168" s="42" t="s">
        <v>16</v>
      </c>
      <c r="W1168" s="42" t="s">
        <v>16</v>
      </c>
      <c r="X1168" s="14">
        <v>9.2560171696447551</v>
      </c>
      <c r="Y1168" s="42">
        <v>6.0393586158752441</v>
      </c>
      <c r="Z1168" s="9"/>
      <c r="AA1168" s="9">
        <v>9</v>
      </c>
      <c r="AB1168" s="9">
        <v>16</v>
      </c>
      <c r="AC1168" s="9">
        <v>11.31</v>
      </c>
      <c r="AD1168" s="9">
        <v>10.19</v>
      </c>
      <c r="AE1168" s="9">
        <v>36.76</v>
      </c>
      <c r="AF1168" s="9">
        <v>0.4</v>
      </c>
      <c r="AG1168" s="9">
        <v>0.4</v>
      </c>
    </row>
    <row r="1169" spans="16:33" x14ac:dyDescent="0.3">
      <c r="P1169" s="9">
        <v>1162</v>
      </c>
      <c r="Q1169" s="9">
        <v>1878000</v>
      </c>
      <c r="R1169" s="9"/>
      <c r="S1169" s="15">
        <v>405.64483642578125</v>
      </c>
      <c r="T1169" s="15">
        <v>224.44355773925781</v>
      </c>
      <c r="U1169" s="14">
        <v>44.775309971400667</v>
      </c>
      <c r="V1169" s="42" t="s">
        <v>16</v>
      </c>
      <c r="W1169" s="42" t="s">
        <v>16</v>
      </c>
      <c r="X1169" s="14">
        <v>8.0405204526839711</v>
      </c>
      <c r="Y1169" s="42">
        <v>6.2908411026000977</v>
      </c>
      <c r="Z1169" s="9"/>
      <c r="AA1169" s="9">
        <v>10</v>
      </c>
      <c r="AB1169" s="9">
        <v>11</v>
      </c>
      <c r="AC1169" s="9">
        <v>14.4</v>
      </c>
      <c r="AD1169" s="9">
        <v>5.26</v>
      </c>
      <c r="AE1169" s="9">
        <v>65.099999999999994</v>
      </c>
      <c r="AF1169" s="9">
        <v>0.86</v>
      </c>
      <c r="AG1169" s="9">
        <v>0.7</v>
      </c>
    </row>
    <row r="1170" spans="16:33" x14ac:dyDescent="0.3">
      <c r="P1170" s="9">
        <v>1163</v>
      </c>
      <c r="Q1170" s="9">
        <v>1484000</v>
      </c>
      <c r="R1170" s="9"/>
      <c r="S1170" s="15">
        <v>226.84304809570313</v>
      </c>
      <c r="T1170" s="15">
        <v>174.21786499023438</v>
      </c>
      <c r="U1170" s="14">
        <v>44.519382476806641</v>
      </c>
      <c r="V1170" s="42" t="s">
        <v>16</v>
      </c>
      <c r="W1170" s="42" t="s">
        <v>16</v>
      </c>
      <c r="X1170" s="14">
        <v>7.7917091308101529</v>
      </c>
      <c r="Y1170" s="42">
        <v>5.3958048820495605</v>
      </c>
      <c r="Z1170" s="9"/>
      <c r="AA1170" s="9">
        <v>7</v>
      </c>
      <c r="AB1170" s="9">
        <v>13</v>
      </c>
      <c r="AC1170" s="9">
        <v>6.81</v>
      </c>
      <c r="AD1170" s="9">
        <v>5.91</v>
      </c>
      <c r="AE1170" s="9">
        <v>25.69</v>
      </c>
      <c r="AF1170" s="9">
        <v>0.49</v>
      </c>
      <c r="AG1170" s="9">
        <v>0.5</v>
      </c>
    </row>
    <row r="1171" spans="16:33" x14ac:dyDescent="0.3">
      <c r="P1171" s="9">
        <v>1164</v>
      </c>
      <c r="Q1171" s="9">
        <v>1349000</v>
      </c>
      <c r="R1171" s="9"/>
      <c r="S1171" s="15">
        <v>206.39511108398438</v>
      </c>
      <c r="T1171" s="15">
        <v>186.0096435546875</v>
      </c>
      <c r="U1171" s="14">
        <v>49.463401794433594</v>
      </c>
      <c r="V1171" s="42" t="s">
        <v>16</v>
      </c>
      <c r="W1171" s="42" t="s">
        <v>16</v>
      </c>
      <c r="X1171" s="14">
        <v>8.7860060507251365</v>
      </c>
      <c r="Y1171" s="42">
        <v>6.2083024978637695</v>
      </c>
      <c r="Z1171" s="9"/>
      <c r="AA1171" s="9">
        <v>8</v>
      </c>
      <c r="AB1171" s="9">
        <v>10</v>
      </c>
      <c r="AC1171" s="9">
        <v>5.27</v>
      </c>
      <c r="AD1171" s="9">
        <v>1.97</v>
      </c>
      <c r="AE1171" s="9">
        <v>54.03</v>
      </c>
      <c r="AF1171" s="9">
        <v>0.98</v>
      </c>
      <c r="AG1171" s="9">
        <v>0.7</v>
      </c>
    </row>
    <row r="1172" spans="16:33" x14ac:dyDescent="0.3">
      <c r="P1172" s="9">
        <v>1165</v>
      </c>
      <c r="Q1172" s="9">
        <v>1339000</v>
      </c>
      <c r="R1172" s="9"/>
      <c r="S1172" s="15">
        <v>271.7000732421875</v>
      </c>
      <c r="T1172" s="15">
        <v>206.91485595703125</v>
      </c>
      <c r="U1172" s="14">
        <v>50.172412327357698</v>
      </c>
      <c r="V1172" s="42" t="s">
        <v>16</v>
      </c>
      <c r="W1172" s="42" t="s">
        <v>16</v>
      </c>
      <c r="X1172" s="14">
        <v>9.250589263054632</v>
      </c>
      <c r="Y1172" s="42">
        <v>6.7094202041625977</v>
      </c>
      <c r="Z1172" s="9"/>
      <c r="AA1172" s="9">
        <v>11</v>
      </c>
      <c r="AB1172" s="9">
        <v>13</v>
      </c>
      <c r="AC1172" s="9">
        <v>6.81</v>
      </c>
      <c r="AD1172" s="9">
        <v>11.17</v>
      </c>
      <c r="AE1172" s="9">
        <v>27.46</v>
      </c>
      <c r="AF1172" s="9">
        <v>0.98</v>
      </c>
      <c r="AG1172" s="9">
        <v>1</v>
      </c>
    </row>
    <row r="1173" spans="16:33" x14ac:dyDescent="0.3">
      <c r="P1173" s="9">
        <v>1166</v>
      </c>
      <c r="Q1173" s="9">
        <v>1327000</v>
      </c>
      <c r="R1173" s="9"/>
      <c r="S1173" s="15">
        <v>280.28558349609375</v>
      </c>
      <c r="T1173" s="15">
        <v>214.36622619628906</v>
      </c>
      <c r="U1173" s="14">
        <v>53.041384015764507</v>
      </c>
      <c r="V1173" s="42" t="s">
        <v>16</v>
      </c>
      <c r="W1173" s="42" t="s">
        <v>16</v>
      </c>
      <c r="X1173" s="14">
        <v>9.2843059955104703</v>
      </c>
      <c r="Y1173" s="42">
        <v>6.4283347129821777</v>
      </c>
      <c r="Z1173" s="9"/>
      <c r="AA1173" s="9">
        <v>10</v>
      </c>
      <c r="AB1173" s="9">
        <v>18</v>
      </c>
      <c r="AC1173" s="9">
        <v>5.14</v>
      </c>
      <c r="AD1173" s="9">
        <v>12.81</v>
      </c>
      <c r="AE1173" s="9">
        <v>25.46</v>
      </c>
      <c r="AF1173" s="9">
        <v>1.01</v>
      </c>
      <c r="AG1173" s="9">
        <v>0.8</v>
      </c>
    </row>
    <row r="1174" spans="16:33" x14ac:dyDescent="0.3">
      <c r="P1174" s="9">
        <v>1167</v>
      </c>
      <c r="Q1174" s="9">
        <v>1425000</v>
      </c>
      <c r="R1174" s="9"/>
      <c r="S1174" s="15">
        <v>297.98526000976563</v>
      </c>
      <c r="T1174" s="15">
        <v>223.06875610351563</v>
      </c>
      <c r="U1174" s="14">
        <v>51.18676430838449</v>
      </c>
      <c r="V1174" s="42" t="s">
        <v>16</v>
      </c>
      <c r="W1174" s="42" t="s">
        <v>16</v>
      </c>
      <c r="X1174" s="14">
        <v>9.1113984200262248</v>
      </c>
      <c r="Y1174" s="42">
        <v>6.9503159523010254</v>
      </c>
      <c r="Z1174" s="9"/>
      <c r="AA1174" s="9">
        <v>11</v>
      </c>
      <c r="AB1174" s="9">
        <v>18</v>
      </c>
      <c r="AC1174" s="9">
        <v>7.84</v>
      </c>
      <c r="AD1174" s="9">
        <v>13.8</v>
      </c>
      <c r="AE1174" s="9">
        <v>26.13</v>
      </c>
      <c r="AF1174" s="9">
        <v>1.32</v>
      </c>
      <c r="AG1174" s="9">
        <v>0.9</v>
      </c>
    </row>
    <row r="1175" spans="16:33" x14ac:dyDescent="0.3">
      <c r="P1175" s="9">
        <v>1168</v>
      </c>
      <c r="Q1175" s="9">
        <v>1434000</v>
      </c>
      <c r="R1175" s="9"/>
      <c r="S1175" s="15">
        <v>295.9149169921875</v>
      </c>
      <c r="T1175" s="15">
        <v>220.33682250976563</v>
      </c>
      <c r="U1175" s="14">
        <v>57.058995928083149</v>
      </c>
      <c r="V1175" s="42" t="s">
        <v>16</v>
      </c>
      <c r="W1175" s="42" t="s">
        <v>16</v>
      </c>
      <c r="X1175" s="14">
        <v>9.7096430101702289</v>
      </c>
      <c r="Y1175" s="42">
        <v>6.6782426834106445</v>
      </c>
      <c r="Z1175" s="9"/>
      <c r="AA1175" s="9">
        <v>11</v>
      </c>
      <c r="AB1175" s="9">
        <v>16</v>
      </c>
      <c r="AC1175" s="9">
        <v>8.36</v>
      </c>
      <c r="AD1175" s="9">
        <v>12.16</v>
      </c>
      <c r="AE1175" s="9">
        <v>31</v>
      </c>
      <c r="AF1175" s="9">
        <v>1.2</v>
      </c>
      <c r="AG1175" s="9">
        <v>0.9</v>
      </c>
    </row>
    <row r="1176" spans="16:33" x14ac:dyDescent="0.3">
      <c r="P1176" s="43">
        <v>1169</v>
      </c>
      <c r="Q1176" s="43">
        <v>1435000</v>
      </c>
      <c r="R1176" s="43"/>
      <c r="S1176" s="15">
        <v>272.15191650390625</v>
      </c>
      <c r="T1176" s="15">
        <v>229.04808044433594</v>
      </c>
      <c r="U1176" s="42">
        <v>53.673416682652068</v>
      </c>
      <c r="V1176" s="42" t="s">
        <v>16</v>
      </c>
      <c r="W1176" s="42" t="s">
        <v>16</v>
      </c>
      <c r="X1176" s="42">
        <v>9.6492748106679613</v>
      </c>
      <c r="Y1176" s="42">
        <v>6.4914283752441406</v>
      </c>
      <c r="Z1176" s="43"/>
      <c r="AA1176" s="43">
        <v>12</v>
      </c>
      <c r="AB1176" s="43">
        <v>16</v>
      </c>
      <c r="AC1176" s="43">
        <v>8.49</v>
      </c>
      <c r="AD1176" s="43">
        <v>11.83</v>
      </c>
      <c r="AE1176" s="43">
        <v>43.84</v>
      </c>
      <c r="AF1176" s="9">
        <v>1.44</v>
      </c>
      <c r="AG1176" s="9">
        <v>1</v>
      </c>
    </row>
    <row r="1177" spans="16:33" x14ac:dyDescent="0.3">
      <c r="P1177" s="9">
        <v>1170</v>
      </c>
      <c r="Q1177" s="9">
        <v>1446000</v>
      </c>
      <c r="R1177" s="9"/>
      <c r="S1177" s="15">
        <v>277.88241577148438</v>
      </c>
      <c r="T1177" s="15">
        <v>224.34577941894531</v>
      </c>
      <c r="U1177" s="14">
        <v>56.397417885916575</v>
      </c>
      <c r="V1177" s="14" t="s">
        <v>16</v>
      </c>
      <c r="W1177" s="14" t="s">
        <v>16</v>
      </c>
      <c r="X1177" s="14">
        <v>9.3834381718789377</v>
      </c>
      <c r="Y1177" s="14">
        <v>6.6921849250793457</v>
      </c>
      <c r="Z1177" s="9"/>
      <c r="AA1177" s="9">
        <v>11</v>
      </c>
      <c r="AB1177" s="9">
        <v>19</v>
      </c>
      <c r="AC1177" s="9">
        <v>6.69</v>
      </c>
      <c r="AD1177" s="9">
        <v>12.16</v>
      </c>
      <c r="AE1177" s="9">
        <v>27.9</v>
      </c>
      <c r="AF1177" s="9">
        <v>1.29</v>
      </c>
      <c r="AG1177" s="9">
        <v>1</v>
      </c>
    </row>
    <row r="1178" spans="16:33" x14ac:dyDescent="0.3">
      <c r="P1178" s="9">
        <v>1171</v>
      </c>
      <c r="Q1178" s="9">
        <v>1444000</v>
      </c>
      <c r="R1178" s="9"/>
      <c r="S1178" s="15">
        <v>285.59280395507813</v>
      </c>
      <c r="T1178" s="15">
        <v>207.80055236816406</v>
      </c>
      <c r="U1178" s="14">
        <v>58.113305773053852</v>
      </c>
      <c r="V1178" s="14" t="s">
        <v>16</v>
      </c>
      <c r="W1178" s="14" t="s">
        <v>16</v>
      </c>
      <c r="X1178" s="14">
        <v>10.538200639909313</v>
      </c>
      <c r="Y1178" s="14">
        <v>7.076662540435791</v>
      </c>
      <c r="Z1178" s="9"/>
      <c r="AA1178" s="9">
        <v>15</v>
      </c>
      <c r="AB1178" s="9">
        <v>17</v>
      </c>
      <c r="AC1178" s="9">
        <v>6.17</v>
      </c>
      <c r="AD1178" s="9">
        <v>12.49</v>
      </c>
      <c r="AE1178" s="9">
        <v>59.34</v>
      </c>
      <c r="AF1178" s="9">
        <v>1.59</v>
      </c>
      <c r="AG1178" s="9">
        <v>1.1000000000000001</v>
      </c>
    </row>
    <row r="1179" spans="16:33" x14ac:dyDescent="0.3">
      <c r="P1179" s="43">
        <v>1172</v>
      </c>
      <c r="Q1179" s="43">
        <v>1481000</v>
      </c>
      <c r="R1179" s="43"/>
      <c r="S1179" s="15">
        <v>278.52395629882813</v>
      </c>
      <c r="T1179" s="15">
        <v>179.23092651367188</v>
      </c>
      <c r="U1179" s="42">
        <v>56.222082955496653</v>
      </c>
      <c r="V1179" s="42" t="s">
        <v>16</v>
      </c>
      <c r="W1179" s="42" t="s">
        <v>16</v>
      </c>
      <c r="X1179" s="42">
        <v>10.372383902149815</v>
      </c>
      <c r="Y1179" s="42">
        <v>6.5103983879089355</v>
      </c>
      <c r="Z1179" s="43"/>
      <c r="AA1179" s="43">
        <v>17</v>
      </c>
      <c r="AB1179" s="43">
        <v>19</v>
      </c>
      <c r="AC1179" s="43">
        <v>8.61</v>
      </c>
      <c r="AD1179" s="43">
        <v>11.5</v>
      </c>
      <c r="AE1179" s="43">
        <v>32.770000000000003</v>
      </c>
      <c r="AF1179" s="9">
        <v>1.2</v>
      </c>
      <c r="AG1179" s="9">
        <v>1</v>
      </c>
    </row>
    <row r="1180" spans="16:33" x14ac:dyDescent="0.3">
      <c r="P1180" s="9">
        <v>1173</v>
      </c>
      <c r="Q1180" s="9">
        <v>1634000</v>
      </c>
      <c r="R1180" s="9"/>
      <c r="S1180" s="15">
        <v>311.74359130859375</v>
      </c>
      <c r="T1180" s="15">
        <v>215.17259216308594</v>
      </c>
      <c r="U1180" s="14">
        <v>47.173674447195872</v>
      </c>
      <c r="V1180" s="14" t="s">
        <v>16</v>
      </c>
      <c r="W1180" s="14" t="s">
        <v>16</v>
      </c>
      <c r="X1180" s="14">
        <v>8.9084769833472475</v>
      </c>
      <c r="Y1180" s="14">
        <v>6.4759483337402344</v>
      </c>
      <c r="Z1180" s="9"/>
      <c r="AA1180" s="9">
        <v>14</v>
      </c>
      <c r="AB1180" s="9">
        <v>19</v>
      </c>
      <c r="AC1180" s="9">
        <v>9.77</v>
      </c>
      <c r="AD1180" s="9">
        <v>12.16</v>
      </c>
      <c r="AE1180" s="9">
        <v>33.659999999999997</v>
      </c>
      <c r="AF1180" s="9">
        <v>1.1599999999999999</v>
      </c>
      <c r="AG1180" s="9">
        <v>0.9</v>
      </c>
    </row>
    <row r="1181" spans="16:33" x14ac:dyDescent="0.3">
      <c r="P1181" s="9">
        <v>1174</v>
      </c>
      <c r="Q1181" s="9">
        <v>1409000</v>
      </c>
      <c r="R1181" s="9"/>
      <c r="S1181" s="15">
        <v>246.94322204589844</v>
      </c>
      <c r="T1181" s="15">
        <v>175.52520751953125</v>
      </c>
      <c r="U1181" s="14">
        <v>53.874804905482698</v>
      </c>
      <c r="V1181" s="14" t="s">
        <v>16</v>
      </c>
      <c r="W1181" s="14" t="s">
        <v>16</v>
      </c>
      <c r="X1181" s="14">
        <v>9.1735391463002856</v>
      </c>
      <c r="Y1181" s="14">
        <v>6.1660747528076172</v>
      </c>
      <c r="Z1181" s="9"/>
      <c r="AA1181" s="9">
        <v>8</v>
      </c>
      <c r="AB1181" s="9">
        <v>15</v>
      </c>
      <c r="AC1181" s="9">
        <v>3.99</v>
      </c>
      <c r="AD1181" s="9">
        <v>11.17</v>
      </c>
      <c r="AE1181" s="9">
        <v>22.59</v>
      </c>
      <c r="AF1181" s="9">
        <v>1.26</v>
      </c>
      <c r="AG1181" s="9">
        <v>0.8</v>
      </c>
    </row>
    <row r="1182" spans="16:33" x14ac:dyDescent="0.3">
      <c r="P1182" s="9">
        <v>1175</v>
      </c>
      <c r="Q1182" s="9">
        <v>1421000</v>
      </c>
      <c r="R1182" s="9"/>
      <c r="S1182" s="15">
        <v>258.72622680664063</v>
      </c>
      <c r="T1182" s="15">
        <v>167.14356994628906</v>
      </c>
      <c r="U1182" s="14">
        <v>53.809181213378906</v>
      </c>
      <c r="V1182" s="14" t="s">
        <v>16</v>
      </c>
      <c r="W1182" s="14" t="s">
        <v>16</v>
      </c>
      <c r="X1182" s="14">
        <v>9.8506611777890107</v>
      </c>
      <c r="Y1182" s="14">
        <v>6.6176633834838867</v>
      </c>
      <c r="Z1182" s="9"/>
      <c r="AA1182" s="9">
        <v>8</v>
      </c>
      <c r="AB1182" s="9">
        <v>16</v>
      </c>
      <c r="AC1182" s="9">
        <v>5.46</v>
      </c>
      <c r="AD1182" s="9">
        <v>12.16</v>
      </c>
      <c r="AE1182" s="9">
        <v>16.39</v>
      </c>
      <c r="AF1182" s="9">
        <v>0.95</v>
      </c>
      <c r="AG1182" s="9">
        <v>0.8</v>
      </c>
    </row>
    <row r="1183" spans="16:33" x14ac:dyDescent="0.3">
      <c r="P1183" s="9">
        <v>1176</v>
      </c>
      <c r="Q1183" s="9">
        <v>1452000</v>
      </c>
      <c r="R1183" s="9"/>
      <c r="S1183" s="15">
        <v>296.15716552734375</v>
      </c>
      <c r="T1183" s="15">
        <v>187.755859375</v>
      </c>
      <c r="U1183" s="14">
        <v>56.736919948032927</v>
      </c>
      <c r="V1183" s="14" t="s">
        <v>16</v>
      </c>
      <c r="W1183" s="14" t="s">
        <v>16</v>
      </c>
      <c r="X1183" s="14">
        <v>10.041522710554061</v>
      </c>
      <c r="Y1183" s="14">
        <v>6.9927034378051758</v>
      </c>
      <c r="Z1183" s="9"/>
      <c r="AA1183" s="9">
        <v>12</v>
      </c>
      <c r="AB1183" s="9">
        <v>15</v>
      </c>
      <c r="AC1183" s="9">
        <v>8.61</v>
      </c>
      <c r="AD1183" s="9">
        <v>9.1999999999999993</v>
      </c>
      <c r="AE1183" s="9">
        <v>22.59</v>
      </c>
      <c r="AF1183" s="9">
        <v>1.32</v>
      </c>
      <c r="AG1183" s="9">
        <v>1</v>
      </c>
    </row>
    <row r="1184" spans="16:33" x14ac:dyDescent="0.3">
      <c r="P1184" s="9">
        <v>1177</v>
      </c>
      <c r="Q1184" s="9">
        <v>1447000</v>
      </c>
      <c r="R1184" s="9"/>
      <c r="S1184" s="15">
        <v>306.80587768554688</v>
      </c>
      <c r="T1184" s="15">
        <v>197.29888916015625</v>
      </c>
      <c r="U1184" s="14">
        <v>52.964607238769531</v>
      </c>
      <c r="V1184" s="14" t="s">
        <v>16</v>
      </c>
      <c r="W1184" s="14" t="s">
        <v>16</v>
      </c>
      <c r="X1184" s="14">
        <v>9.5997251618293031</v>
      </c>
      <c r="Y1184" s="14">
        <v>7.027653694152832</v>
      </c>
      <c r="Z1184" s="9"/>
      <c r="AA1184" s="9">
        <v>9</v>
      </c>
      <c r="AB1184" s="9">
        <v>14</v>
      </c>
      <c r="AC1184" s="9">
        <v>3.86</v>
      </c>
      <c r="AD1184" s="9">
        <v>7.56</v>
      </c>
      <c r="AE1184" s="9">
        <v>17.27</v>
      </c>
      <c r="AF1184" s="9">
        <v>1.04</v>
      </c>
      <c r="AG1184" s="9">
        <v>0.8</v>
      </c>
    </row>
    <row r="1185" spans="16:33" x14ac:dyDescent="0.3">
      <c r="P1185" s="9">
        <v>1178</v>
      </c>
      <c r="Q1185" s="9">
        <v>1408000</v>
      </c>
      <c r="R1185" s="9"/>
      <c r="S1185" s="15">
        <v>302.6151123046875</v>
      </c>
      <c r="T1185" s="15">
        <v>205.53166198730469</v>
      </c>
      <c r="U1185" s="14">
        <v>54.134307861328125</v>
      </c>
      <c r="V1185" s="14" t="s">
        <v>16</v>
      </c>
      <c r="W1185" s="14" t="s">
        <v>16</v>
      </c>
      <c r="X1185" s="14">
        <v>9.6843118052328787</v>
      </c>
      <c r="Y1185" s="14">
        <v>7.0622296333312988</v>
      </c>
      <c r="Z1185" s="9"/>
      <c r="AA1185" s="9">
        <v>9</v>
      </c>
      <c r="AB1185" s="9">
        <v>10</v>
      </c>
      <c r="AC1185" s="9">
        <v>2.57</v>
      </c>
      <c r="AD1185" s="9">
        <v>6.9</v>
      </c>
      <c r="AE1185" s="9">
        <v>23.03</v>
      </c>
      <c r="AF1185" s="9">
        <v>1.23</v>
      </c>
      <c r="AG1185" s="9">
        <v>0.8</v>
      </c>
    </row>
    <row r="1186" spans="16:33" x14ac:dyDescent="0.3">
      <c r="P1186" s="9">
        <v>1179</v>
      </c>
      <c r="Q1186" s="9">
        <v>1380000</v>
      </c>
      <c r="R1186" s="9"/>
      <c r="S1186" s="15">
        <v>261.1920166015625</v>
      </c>
      <c r="T1186" s="15">
        <v>186.24346923828125</v>
      </c>
      <c r="U1186" s="14">
        <v>53.503785814557759</v>
      </c>
      <c r="V1186" s="14" t="s">
        <v>16</v>
      </c>
      <c r="W1186" s="14" t="s">
        <v>16</v>
      </c>
      <c r="X1186" s="14">
        <v>9.4595837593078613</v>
      </c>
      <c r="Y1186" s="14">
        <v>6.4446382522583008</v>
      </c>
      <c r="Z1186" s="9"/>
      <c r="AA1186" s="9">
        <v>7</v>
      </c>
      <c r="AB1186" s="9">
        <v>11</v>
      </c>
      <c r="AC1186" s="9">
        <v>2.06</v>
      </c>
      <c r="AD1186" s="9">
        <v>9.1999999999999993</v>
      </c>
      <c r="AE1186" s="9">
        <v>24.8</v>
      </c>
      <c r="AF1186" s="9">
        <v>1.29</v>
      </c>
      <c r="AG1186" s="9">
        <v>0.8</v>
      </c>
    </row>
    <row r="1187" spans="16:33" x14ac:dyDescent="0.3">
      <c r="P1187" s="9">
        <v>1180</v>
      </c>
      <c r="Q1187" s="9">
        <v>1365000</v>
      </c>
      <c r="R1187" s="9"/>
      <c r="S1187" s="15">
        <v>296.79269409179688</v>
      </c>
      <c r="T1187" s="15">
        <v>205.24468994140625</v>
      </c>
      <c r="U1187" s="14">
        <v>54.338619232177734</v>
      </c>
      <c r="V1187" s="42" t="s">
        <v>16</v>
      </c>
      <c r="W1187" s="42" t="s">
        <v>16</v>
      </c>
      <c r="X1187" s="14">
        <v>9.5464726417295402</v>
      </c>
      <c r="Y1187" s="42">
        <v>6.5072531700134277</v>
      </c>
      <c r="Z1187" s="9"/>
      <c r="AA1187" s="9">
        <v>10</v>
      </c>
      <c r="AB1187" s="9">
        <v>15</v>
      </c>
      <c r="AC1187" s="9">
        <v>3.21</v>
      </c>
      <c r="AD1187" s="9">
        <v>11.5</v>
      </c>
      <c r="AE1187" s="9">
        <v>28.79</v>
      </c>
      <c r="AF1187" s="9">
        <v>1.07</v>
      </c>
      <c r="AG1187" s="9">
        <v>0.8</v>
      </c>
    </row>
    <row r="1188" spans="16:33" x14ac:dyDescent="0.3">
      <c r="P1188" s="9">
        <v>1181</v>
      </c>
      <c r="Q1188" s="9">
        <v>1485000</v>
      </c>
      <c r="R1188" s="9"/>
      <c r="S1188" s="15">
        <v>319.01690673828125</v>
      </c>
      <c r="T1188" s="15">
        <v>206.41041564941406</v>
      </c>
      <c r="U1188" s="14">
        <v>54.171774183000835</v>
      </c>
      <c r="V1188" s="42" t="s">
        <v>16</v>
      </c>
      <c r="W1188" s="42" t="s">
        <v>16</v>
      </c>
      <c r="X1188" s="14">
        <v>9.6270152061216301</v>
      </c>
      <c r="Y1188" s="42">
        <v>7.1058144569396973</v>
      </c>
      <c r="Z1188" s="9"/>
      <c r="AA1188" s="9">
        <v>10</v>
      </c>
      <c r="AB1188" s="9">
        <v>13</v>
      </c>
      <c r="AC1188" s="9">
        <v>1.67</v>
      </c>
      <c r="AD1188" s="9">
        <v>8.2100000000000009</v>
      </c>
      <c r="AE1188" s="9">
        <v>23.91</v>
      </c>
      <c r="AF1188" s="9">
        <v>1.07</v>
      </c>
      <c r="AG1188" s="9">
        <v>0.9</v>
      </c>
    </row>
    <row r="1189" spans="16:33" x14ac:dyDescent="0.3">
      <c r="P1189" s="9">
        <v>1182</v>
      </c>
      <c r="Q1189" s="9">
        <v>1379000</v>
      </c>
      <c r="R1189" s="9"/>
      <c r="S1189" s="15">
        <v>275.18731689453125</v>
      </c>
      <c r="T1189" s="15">
        <v>185.90339660644531</v>
      </c>
      <c r="U1189" s="14">
        <v>56.38568115234375</v>
      </c>
      <c r="V1189" s="42" t="s">
        <v>16</v>
      </c>
      <c r="W1189" s="42" t="s">
        <v>16</v>
      </c>
      <c r="X1189" s="14">
        <v>10.159232808697608</v>
      </c>
      <c r="Y1189" s="42">
        <v>6.9362096786499023</v>
      </c>
      <c r="Z1189" s="9"/>
      <c r="AA1189" s="9">
        <v>12</v>
      </c>
      <c r="AB1189" s="9">
        <v>15</v>
      </c>
      <c r="AC1189" s="9">
        <v>2.19</v>
      </c>
      <c r="AD1189" s="9">
        <v>8.2100000000000009</v>
      </c>
      <c r="AE1189" s="9">
        <v>26.13</v>
      </c>
      <c r="AF1189" s="9">
        <v>1.01</v>
      </c>
      <c r="AG1189" s="9">
        <v>0.8</v>
      </c>
    </row>
    <row r="1190" spans="16:33" x14ac:dyDescent="0.3">
      <c r="P1190" s="9">
        <v>1183</v>
      </c>
      <c r="Q1190" s="9">
        <v>1426000</v>
      </c>
      <c r="R1190" s="9"/>
      <c r="S1190" s="15">
        <v>264.66058349609375</v>
      </c>
      <c r="T1190" s="15">
        <v>191.41796875</v>
      </c>
      <c r="U1190" s="14">
        <v>53.552522931780132</v>
      </c>
      <c r="V1190" s="42" t="s">
        <v>16</v>
      </c>
      <c r="W1190" s="42" t="s">
        <v>16</v>
      </c>
      <c r="X1190" s="14">
        <v>9.0560102462768555</v>
      </c>
      <c r="Y1190" s="42">
        <v>7.0793132781982422</v>
      </c>
      <c r="Z1190" s="9"/>
      <c r="AA1190" s="9">
        <v>17</v>
      </c>
      <c r="AB1190" s="9">
        <v>17</v>
      </c>
      <c r="AC1190" s="9">
        <v>3.73</v>
      </c>
      <c r="AD1190" s="9">
        <v>8.5399999999999991</v>
      </c>
      <c r="AE1190" s="9">
        <v>38.53</v>
      </c>
      <c r="AF1190" s="9">
        <v>1.04</v>
      </c>
      <c r="AG1190" s="9">
        <v>0.9</v>
      </c>
    </row>
    <row r="1191" spans="16:33" x14ac:dyDescent="0.3">
      <c r="P1191" s="9">
        <v>1184</v>
      </c>
      <c r="Q1191" s="9">
        <v>1398000</v>
      </c>
      <c r="R1191" s="9"/>
      <c r="S1191" s="15">
        <v>290.51327514648438</v>
      </c>
      <c r="T1191" s="15">
        <v>213.25701904296875</v>
      </c>
      <c r="U1191" s="14">
        <v>53.304727281842915</v>
      </c>
      <c r="V1191" s="42" t="s">
        <v>16</v>
      </c>
      <c r="W1191" s="42" t="s">
        <v>16</v>
      </c>
      <c r="X1191" s="14">
        <v>9.2152753568464707</v>
      </c>
      <c r="Y1191" s="42">
        <v>6.6187591552734375</v>
      </c>
      <c r="Z1191" s="9"/>
      <c r="AA1191" s="9">
        <v>12</v>
      </c>
      <c r="AB1191" s="9">
        <v>15</v>
      </c>
      <c r="AC1191" s="9">
        <v>3.47</v>
      </c>
      <c r="AD1191" s="9">
        <v>11.17</v>
      </c>
      <c r="AE1191" s="9">
        <v>38.53</v>
      </c>
      <c r="AF1191" s="9">
        <v>1.23</v>
      </c>
      <c r="AG1191" s="9">
        <v>1</v>
      </c>
    </row>
    <row r="1192" spans="16:33" x14ac:dyDescent="0.3">
      <c r="P1192" s="9">
        <v>1185</v>
      </c>
      <c r="Q1192" s="9">
        <v>1458000</v>
      </c>
      <c r="R1192" s="9"/>
      <c r="S1192" s="15">
        <v>323.6817626953125</v>
      </c>
      <c r="T1192" s="15">
        <v>222.07749938964844</v>
      </c>
      <c r="U1192" s="14">
        <v>52.220018659319194</v>
      </c>
      <c r="V1192" s="42" t="s">
        <v>16</v>
      </c>
      <c r="W1192" s="42" t="s">
        <v>16</v>
      </c>
      <c r="X1192" s="14">
        <v>9.5563289426988174</v>
      </c>
      <c r="Y1192" s="42">
        <v>7.1275725364685059</v>
      </c>
      <c r="Z1192" s="9"/>
      <c r="AA1192" s="9">
        <v>11</v>
      </c>
      <c r="AB1192" s="9">
        <v>14</v>
      </c>
      <c r="AC1192" s="9">
        <v>5.27</v>
      </c>
      <c r="AD1192" s="9">
        <v>8.5399999999999991</v>
      </c>
      <c r="AE1192" s="9">
        <v>38.97</v>
      </c>
      <c r="AF1192" s="9">
        <v>0.83</v>
      </c>
      <c r="AG1192" s="9">
        <v>0.7</v>
      </c>
    </row>
    <row r="1193" spans="16:33" x14ac:dyDescent="0.3">
      <c r="P1193" s="9">
        <v>1186</v>
      </c>
      <c r="Q1193" s="9">
        <v>1328000</v>
      </c>
      <c r="R1193" s="9"/>
      <c r="S1193" s="15">
        <v>283.71612548828125</v>
      </c>
      <c r="T1193" s="15">
        <v>225.27409362792969</v>
      </c>
      <c r="U1193" s="14">
        <v>52.075685773577007</v>
      </c>
      <c r="V1193" s="42" t="s">
        <v>16</v>
      </c>
      <c r="W1193" s="42" t="s">
        <v>16</v>
      </c>
      <c r="X1193" s="14">
        <v>8.9849396674863762</v>
      </c>
      <c r="Y1193" s="42">
        <v>6.690436840057373</v>
      </c>
      <c r="Z1193" s="9"/>
      <c r="AA1193" s="9">
        <v>11</v>
      </c>
      <c r="AB1193" s="9">
        <v>15</v>
      </c>
      <c r="AC1193" s="9">
        <v>2.44</v>
      </c>
      <c r="AD1193" s="9">
        <v>7.89</v>
      </c>
      <c r="AE1193" s="9">
        <v>30.56</v>
      </c>
      <c r="AF1193" s="9">
        <v>0.83</v>
      </c>
      <c r="AG1193" s="9">
        <v>0.8</v>
      </c>
    </row>
    <row r="1194" spans="16:33" x14ac:dyDescent="0.3">
      <c r="P1194" s="9">
        <v>1187</v>
      </c>
      <c r="Q1194" s="9">
        <v>1384000</v>
      </c>
      <c r="R1194" s="9"/>
      <c r="S1194" s="15">
        <v>302.37356567382813</v>
      </c>
      <c r="T1194" s="15">
        <v>241.64739990234375</v>
      </c>
      <c r="U1194" s="14">
        <v>53.353704724993023</v>
      </c>
      <c r="V1194" s="42" t="s">
        <v>16</v>
      </c>
      <c r="W1194" s="42" t="s">
        <v>16</v>
      </c>
      <c r="X1194" s="14">
        <v>8.9083535055960379</v>
      </c>
      <c r="Y1194" s="42">
        <v>7.180274486541748</v>
      </c>
      <c r="Z1194" s="9"/>
      <c r="AA1194" s="9">
        <v>15</v>
      </c>
      <c r="AB1194" s="9">
        <v>16</v>
      </c>
      <c r="AC1194" s="9">
        <v>2.96</v>
      </c>
      <c r="AD1194" s="9">
        <v>10.19</v>
      </c>
      <c r="AE1194" s="9">
        <v>28.34</v>
      </c>
      <c r="AF1194" s="9">
        <v>0.74</v>
      </c>
      <c r="AG1194" s="9">
        <v>0.8</v>
      </c>
    </row>
    <row r="1195" spans="16:33" x14ac:dyDescent="0.3">
      <c r="P1195" s="9">
        <v>1188</v>
      </c>
      <c r="Q1195" s="9">
        <v>1453000</v>
      </c>
      <c r="R1195" s="9"/>
      <c r="S1195" s="15">
        <v>313.57534790039063</v>
      </c>
      <c r="T1195" s="15">
        <v>209.24363708496094</v>
      </c>
      <c r="U1195" s="14">
        <v>55.13935579572405</v>
      </c>
      <c r="V1195" s="14" t="s">
        <v>16</v>
      </c>
      <c r="W1195" s="14" t="s">
        <v>16</v>
      </c>
      <c r="X1195" s="14">
        <v>9.4966256233953654</v>
      </c>
      <c r="Y1195" s="14">
        <v>7.1808667182922363</v>
      </c>
      <c r="Z1195" s="9"/>
      <c r="AA1195" s="9">
        <v>9</v>
      </c>
      <c r="AB1195" s="9">
        <v>15</v>
      </c>
      <c r="AC1195" s="9">
        <v>3.99</v>
      </c>
      <c r="AD1195" s="9">
        <v>12.81</v>
      </c>
      <c r="AE1195" s="9">
        <v>24.8</v>
      </c>
      <c r="AF1195" s="9">
        <v>0.83</v>
      </c>
      <c r="AG1195" s="9">
        <v>0.7</v>
      </c>
    </row>
    <row r="1196" spans="16:33" x14ac:dyDescent="0.3">
      <c r="P1196" s="9">
        <v>1189</v>
      </c>
      <c r="Q1196" s="9">
        <v>1585000</v>
      </c>
      <c r="R1196" s="9"/>
      <c r="S1196" s="15">
        <v>333.52615356445313</v>
      </c>
      <c r="T1196" s="15">
        <v>202.94638061523438</v>
      </c>
      <c r="U1196" s="14">
        <v>53.324370247977122</v>
      </c>
      <c r="V1196" s="14" t="s">
        <v>16</v>
      </c>
      <c r="W1196" s="14" t="s">
        <v>16</v>
      </c>
      <c r="X1196" s="14">
        <v>9.3379771709442139</v>
      </c>
      <c r="Y1196" s="14">
        <v>7.4011354446411133</v>
      </c>
      <c r="Z1196" s="9"/>
      <c r="AA1196" s="9">
        <v>11</v>
      </c>
      <c r="AB1196" s="9">
        <v>13</v>
      </c>
      <c r="AC1196" s="9">
        <v>9.77</v>
      </c>
      <c r="AD1196" s="9">
        <v>10.19</v>
      </c>
      <c r="AE1196" s="9">
        <v>31.44</v>
      </c>
      <c r="AF1196" s="9">
        <v>0.67</v>
      </c>
      <c r="AG1196" s="9">
        <v>0.7</v>
      </c>
    </row>
    <row r="1197" spans="16:33" x14ac:dyDescent="0.3">
      <c r="P1197" s="9">
        <v>1190</v>
      </c>
      <c r="Q1197" s="9">
        <v>1589000</v>
      </c>
      <c r="R1197" s="9"/>
      <c r="S1197" s="15">
        <v>289.809326171875</v>
      </c>
      <c r="T1197" s="15">
        <v>211.38011169433594</v>
      </c>
      <c r="U1197" s="14">
        <v>50.513444628034321</v>
      </c>
      <c r="V1197" s="14" t="s">
        <v>16</v>
      </c>
      <c r="W1197" s="14" t="s">
        <v>16</v>
      </c>
      <c r="X1197" s="14">
        <v>8.9034896512185373</v>
      </c>
      <c r="Y1197" s="14">
        <v>7.1056637763977051</v>
      </c>
      <c r="Z1197" s="9"/>
      <c r="AA1197" s="9">
        <v>10</v>
      </c>
      <c r="AB1197" s="9">
        <v>15</v>
      </c>
      <c r="AC1197" s="9">
        <v>7.59</v>
      </c>
      <c r="AD1197" s="9">
        <v>11.5</v>
      </c>
      <c r="AE1197" s="9">
        <v>32.33</v>
      </c>
      <c r="AF1197" s="9">
        <v>0.67</v>
      </c>
      <c r="AG1197" s="9">
        <v>0.7</v>
      </c>
    </row>
    <row r="1198" spans="16:33" x14ac:dyDescent="0.3">
      <c r="P1198" s="9">
        <v>1191</v>
      </c>
      <c r="Q1198" s="9">
        <v>1611000</v>
      </c>
      <c r="R1198" s="9"/>
      <c r="S1198" s="15">
        <v>257.49160766601563</v>
      </c>
      <c r="T1198" s="15">
        <v>217.64247131347656</v>
      </c>
      <c r="U1198" s="14">
        <v>51.348361424037385</v>
      </c>
      <c r="V1198" s="42" t="s">
        <v>16</v>
      </c>
      <c r="W1198" s="42" t="s">
        <v>16</v>
      </c>
      <c r="X1198" s="14">
        <v>8.3331634536866215</v>
      </c>
      <c r="Y1198" s="42">
        <v>6.8296704292297363</v>
      </c>
      <c r="Z1198" s="9"/>
      <c r="AA1198" s="9">
        <v>11</v>
      </c>
      <c r="AB1198" s="9">
        <v>16</v>
      </c>
      <c r="AC1198" s="9">
        <v>6.81</v>
      </c>
      <c r="AD1198" s="9">
        <v>9.86</v>
      </c>
      <c r="AE1198" s="9">
        <v>28.79</v>
      </c>
      <c r="AF1198" s="9">
        <v>0.61</v>
      </c>
      <c r="AG1198" s="9">
        <v>0.7</v>
      </c>
    </row>
    <row r="1199" spans="16:33" x14ac:dyDescent="0.3">
      <c r="P1199" s="9">
        <v>1192</v>
      </c>
      <c r="Q1199" s="9">
        <v>1619000</v>
      </c>
      <c r="R1199" s="9"/>
      <c r="S1199" s="15">
        <v>315.2791748046875</v>
      </c>
      <c r="T1199" s="15">
        <v>216.19270324707031</v>
      </c>
      <c r="U1199" s="14">
        <v>51.205499921526226</v>
      </c>
      <c r="V1199" s="14" t="s">
        <v>16</v>
      </c>
      <c r="W1199" s="14" t="s">
        <v>16</v>
      </c>
      <c r="X1199" s="14">
        <v>8.5849988845086873</v>
      </c>
      <c r="Y1199" s="14">
        <v>6.7384185791015625</v>
      </c>
      <c r="Z1199" s="9"/>
      <c r="AA1199" s="9">
        <v>9</v>
      </c>
      <c r="AB1199" s="9">
        <v>12</v>
      </c>
      <c r="AC1199" s="9">
        <v>4.76</v>
      </c>
      <c r="AD1199" s="9">
        <v>14.13</v>
      </c>
      <c r="AE1199" s="9">
        <v>31.89</v>
      </c>
      <c r="AF1199" s="9">
        <v>1.04</v>
      </c>
      <c r="AG1199" s="9">
        <v>0.7</v>
      </c>
    </row>
    <row r="1200" spans="16:33" x14ac:dyDescent="0.3">
      <c r="P1200" s="9">
        <v>1193</v>
      </c>
      <c r="Q1200" s="9">
        <v>1591000</v>
      </c>
      <c r="R1200" s="9"/>
      <c r="S1200" s="15">
        <v>310.43679809570313</v>
      </c>
      <c r="T1200" s="15">
        <v>213.7364501953125</v>
      </c>
      <c r="U1200" s="14">
        <v>47.205750601632253</v>
      </c>
      <c r="V1200" s="14" t="s">
        <v>16</v>
      </c>
      <c r="W1200" s="14" t="s">
        <v>16</v>
      </c>
      <c r="X1200" s="14">
        <v>8.236681299824868</v>
      </c>
      <c r="Y1200" s="14">
        <v>6.8275585174560547</v>
      </c>
      <c r="Z1200" s="9"/>
      <c r="AA1200" s="9">
        <v>7</v>
      </c>
      <c r="AB1200" s="9">
        <v>12</v>
      </c>
      <c r="AC1200" s="9">
        <v>5.27</v>
      </c>
      <c r="AD1200" s="9">
        <v>11.5</v>
      </c>
      <c r="AE1200" s="9">
        <v>33.659999999999997</v>
      </c>
      <c r="AF1200" s="9">
        <v>1.1599999999999999</v>
      </c>
      <c r="AG1200" s="9">
        <v>0.8</v>
      </c>
    </row>
    <row r="1201" spans="16:33" x14ac:dyDescent="0.3">
      <c r="P1201" s="9">
        <v>1194</v>
      </c>
      <c r="Q1201" s="9">
        <v>1492000</v>
      </c>
      <c r="R1201" s="9"/>
      <c r="S1201" s="15">
        <v>318.13937377929688</v>
      </c>
      <c r="T1201" s="15">
        <v>221.00743103027344</v>
      </c>
      <c r="U1201" s="14">
        <v>49.246073586600168</v>
      </c>
      <c r="V1201" s="14" t="s">
        <v>16</v>
      </c>
      <c r="W1201" s="14" t="s">
        <v>16</v>
      </c>
      <c r="X1201" s="14">
        <v>8.26341167573006</v>
      </c>
      <c r="Y1201" s="14">
        <v>6.5658998489379883</v>
      </c>
      <c r="Z1201" s="9"/>
      <c r="AA1201" s="9">
        <v>7</v>
      </c>
      <c r="AB1201" s="9">
        <v>12</v>
      </c>
      <c r="AC1201" s="9">
        <v>1.93</v>
      </c>
      <c r="AD1201" s="9">
        <v>11.83</v>
      </c>
      <c r="AE1201" s="9">
        <v>25.24</v>
      </c>
      <c r="AF1201" s="9">
        <v>1.1599999999999999</v>
      </c>
      <c r="AG1201" s="9">
        <v>0.8</v>
      </c>
    </row>
    <row r="1202" spans="16:33" x14ac:dyDescent="0.3">
      <c r="P1202" s="9">
        <v>1195</v>
      </c>
      <c r="Q1202" s="9">
        <v>1759000</v>
      </c>
      <c r="R1202" s="9"/>
      <c r="S1202" s="15">
        <v>321.378662109375</v>
      </c>
      <c r="T1202" s="15">
        <v>220.19577026367188</v>
      </c>
      <c r="U1202" s="14">
        <v>44.653528485979351</v>
      </c>
      <c r="V1202" s="42" t="s">
        <v>16</v>
      </c>
      <c r="W1202" s="42" t="s">
        <v>16</v>
      </c>
      <c r="X1202" s="14">
        <v>7.7773301832137571</v>
      </c>
      <c r="Y1202" s="42">
        <v>6.3116250038146973</v>
      </c>
      <c r="Z1202" s="9"/>
      <c r="AA1202" s="9">
        <v>12</v>
      </c>
      <c r="AB1202" s="9">
        <v>13</v>
      </c>
      <c r="AC1202" s="9">
        <v>9.26</v>
      </c>
      <c r="AD1202" s="9">
        <v>11.17</v>
      </c>
      <c r="AE1202" s="9">
        <v>38.53</v>
      </c>
      <c r="AF1202" s="9">
        <v>1.07</v>
      </c>
      <c r="AG1202" s="9">
        <v>0.9</v>
      </c>
    </row>
    <row r="1203" spans="16:33" x14ac:dyDescent="0.3">
      <c r="P1203" s="9">
        <v>1196</v>
      </c>
      <c r="Q1203" s="9">
        <v>2073000</v>
      </c>
      <c r="R1203" s="9"/>
      <c r="S1203" s="15">
        <v>369.22625732421875</v>
      </c>
      <c r="T1203" s="15">
        <v>214.58369445800781</v>
      </c>
      <c r="U1203" s="14">
        <v>37.120053700038362</v>
      </c>
      <c r="V1203" s="42" t="s">
        <v>16</v>
      </c>
      <c r="W1203" s="42" t="s">
        <v>16</v>
      </c>
      <c r="X1203" s="14">
        <v>6.890208298160184</v>
      </c>
      <c r="Y1203" s="42">
        <v>6.3897733688354492</v>
      </c>
      <c r="Z1203" s="9"/>
      <c r="AA1203" s="9">
        <v>34</v>
      </c>
      <c r="AB1203" s="9">
        <v>23</v>
      </c>
      <c r="AC1203" s="9">
        <v>14.14</v>
      </c>
      <c r="AD1203" s="9">
        <v>6.57</v>
      </c>
      <c r="AE1203" s="9">
        <v>31</v>
      </c>
      <c r="AF1203" s="9">
        <v>0.61</v>
      </c>
      <c r="AG1203" s="9">
        <v>1</v>
      </c>
    </row>
    <row r="1204" spans="16:33" x14ac:dyDescent="0.3">
      <c r="P1204" s="9">
        <v>1197</v>
      </c>
      <c r="Q1204" s="9">
        <v>1716000</v>
      </c>
      <c r="R1204" s="9"/>
      <c r="S1204" s="15">
        <v>269.89566040039063</v>
      </c>
      <c r="T1204" s="15">
        <v>214.7733154296875</v>
      </c>
      <c r="U1204" s="14">
        <v>43.276951381138396</v>
      </c>
      <c r="V1204" s="42" t="s">
        <v>16</v>
      </c>
      <c r="W1204" s="42" t="s">
        <v>16</v>
      </c>
      <c r="X1204" s="14">
        <v>7.724866751701601</v>
      </c>
      <c r="Y1204" s="42">
        <v>5.810722827911377</v>
      </c>
      <c r="Z1204" s="9"/>
      <c r="AA1204" s="9">
        <v>9</v>
      </c>
      <c r="AB1204" s="9">
        <v>14</v>
      </c>
      <c r="AC1204" s="9">
        <v>6.43</v>
      </c>
      <c r="AD1204" s="9">
        <v>9.86</v>
      </c>
      <c r="AE1204" s="9">
        <v>17.71</v>
      </c>
      <c r="AF1204" s="9">
        <v>0.52</v>
      </c>
      <c r="AG1204" s="9">
        <v>1</v>
      </c>
    </row>
    <row r="1205" spans="16:33" x14ac:dyDescent="0.3">
      <c r="P1205" s="9">
        <v>1198</v>
      </c>
      <c r="Q1205" s="9">
        <v>1715000</v>
      </c>
      <c r="R1205" s="9"/>
      <c r="S1205" s="15">
        <v>305.95394897460938</v>
      </c>
      <c r="T1205" s="15">
        <v>206.43673706054688</v>
      </c>
      <c r="U1205" s="14">
        <v>49.731424059186665</v>
      </c>
      <c r="V1205" s="42" t="s">
        <v>16</v>
      </c>
      <c r="W1205" s="42" t="s">
        <v>16</v>
      </c>
      <c r="X1205" s="14">
        <v>8.7961443778007258</v>
      </c>
      <c r="Y1205" s="42">
        <v>6.5974340438842773</v>
      </c>
      <c r="Z1205" s="9"/>
      <c r="AA1205" s="9">
        <v>9</v>
      </c>
      <c r="AB1205" s="9">
        <v>11</v>
      </c>
      <c r="AC1205" s="9">
        <v>7.71</v>
      </c>
      <c r="AD1205" s="9">
        <v>6.57</v>
      </c>
      <c r="AE1205" s="9">
        <v>48.71</v>
      </c>
      <c r="AF1205" s="9">
        <v>0.92</v>
      </c>
      <c r="AG1205" s="9">
        <v>0.8</v>
      </c>
    </row>
    <row r="1206" spans="16:33" x14ac:dyDescent="0.3">
      <c r="P1206" s="9">
        <v>1199</v>
      </c>
      <c r="Q1206" s="9">
        <v>1682000</v>
      </c>
      <c r="R1206" s="9"/>
      <c r="S1206" s="15">
        <v>287.50177001953125</v>
      </c>
      <c r="T1206" s="15">
        <v>211.3394775390625</v>
      </c>
      <c r="U1206" s="14">
        <v>54.045249938964844</v>
      </c>
      <c r="V1206" s="42" t="s">
        <v>16</v>
      </c>
      <c r="W1206" s="42" t="s">
        <v>16</v>
      </c>
      <c r="X1206" s="14">
        <v>9.3116099219168387</v>
      </c>
      <c r="Y1206" s="42">
        <v>6.8156366348266602</v>
      </c>
      <c r="Z1206" s="9"/>
      <c r="AA1206" s="9">
        <v>8</v>
      </c>
      <c r="AB1206" s="9">
        <v>12</v>
      </c>
      <c r="AC1206" s="9">
        <v>3.86</v>
      </c>
      <c r="AD1206" s="9">
        <v>9.86</v>
      </c>
      <c r="AE1206" s="9">
        <v>26.57</v>
      </c>
      <c r="AF1206" s="9">
        <v>0.8</v>
      </c>
      <c r="AG1206" s="9">
        <v>1</v>
      </c>
    </row>
    <row r="1207" spans="16:33" x14ac:dyDescent="0.3">
      <c r="P1207" s="9">
        <v>1200</v>
      </c>
      <c r="Q1207" s="9">
        <v>1609000</v>
      </c>
      <c r="R1207" s="9"/>
      <c r="S1207" s="15">
        <v>269.80859375</v>
      </c>
      <c r="T1207" s="15">
        <v>203.36544799804688</v>
      </c>
      <c r="U1207" s="14">
        <v>51.740852900913787</v>
      </c>
      <c r="V1207" s="42" t="s">
        <v>16</v>
      </c>
      <c r="W1207" s="42" t="s">
        <v>16</v>
      </c>
      <c r="X1207" s="14">
        <v>8.5362668191232984</v>
      </c>
      <c r="Y1207" s="42">
        <v>6.5330638885498047</v>
      </c>
      <c r="Z1207" s="9"/>
      <c r="AA1207" s="9">
        <v>8</v>
      </c>
      <c r="AB1207" s="9">
        <v>9</v>
      </c>
      <c r="AC1207" s="9">
        <v>5.14</v>
      </c>
      <c r="AD1207" s="9">
        <v>6.57</v>
      </c>
      <c r="AE1207" s="9">
        <v>39.86</v>
      </c>
      <c r="AF1207" s="9">
        <v>0.89</v>
      </c>
      <c r="AG1207" s="9">
        <v>1</v>
      </c>
    </row>
    <row r="1208" spans="16:33" x14ac:dyDescent="0.3">
      <c r="P1208" s="9">
        <v>1201</v>
      </c>
      <c r="Q1208" s="9">
        <v>1534000</v>
      </c>
      <c r="R1208" s="9"/>
      <c r="S1208" s="15">
        <v>254.86308288574219</v>
      </c>
      <c r="T1208" s="15">
        <v>206.36572265625</v>
      </c>
      <c r="U1208" s="14">
        <v>52.47608348301479</v>
      </c>
      <c r="V1208" s="42" t="s">
        <v>16</v>
      </c>
      <c r="W1208" s="42" t="s">
        <v>16</v>
      </c>
      <c r="X1208" s="14">
        <v>8.110978757181476</v>
      </c>
      <c r="Y1208" s="42">
        <v>6.3874187469482422</v>
      </c>
      <c r="Z1208" s="9"/>
      <c r="AA1208" s="9">
        <v>10</v>
      </c>
      <c r="AB1208" s="9">
        <v>13</v>
      </c>
      <c r="AC1208" s="9">
        <v>2.57</v>
      </c>
      <c r="AD1208" s="9">
        <v>6.57</v>
      </c>
      <c r="AE1208" s="9">
        <v>31</v>
      </c>
      <c r="AF1208" s="9">
        <v>0.8</v>
      </c>
      <c r="AG1208" s="9">
        <v>1</v>
      </c>
    </row>
    <row r="1209" spans="16:33" x14ac:dyDescent="0.3">
      <c r="P1209" s="9">
        <v>1202</v>
      </c>
      <c r="Q1209" s="9">
        <v>1550000</v>
      </c>
      <c r="R1209" s="9"/>
      <c r="S1209" s="15">
        <v>255.27482604980469</v>
      </c>
      <c r="T1209" s="15">
        <v>216.31936645507813</v>
      </c>
      <c r="U1209" s="14">
        <v>53.060350145612446</v>
      </c>
      <c r="V1209" s="42" t="s">
        <v>16</v>
      </c>
      <c r="W1209" s="42" t="s">
        <v>16</v>
      </c>
      <c r="X1209" s="14">
        <v>8.3564415670210312</v>
      </c>
      <c r="Y1209" s="42">
        <v>6.3459353446960449</v>
      </c>
      <c r="Z1209" s="9"/>
      <c r="AA1209" s="9">
        <v>9</v>
      </c>
      <c r="AB1209" s="9">
        <v>11</v>
      </c>
      <c r="AC1209" s="9">
        <v>3.86</v>
      </c>
      <c r="AD1209" s="9">
        <v>6.57</v>
      </c>
      <c r="AE1209" s="9">
        <v>35.43</v>
      </c>
      <c r="AF1209" s="9">
        <v>0.95</v>
      </c>
      <c r="AG1209" s="9">
        <v>1</v>
      </c>
    </row>
    <row r="1210" spans="16:33" x14ac:dyDescent="0.3">
      <c r="P1210" s="9">
        <v>1203</v>
      </c>
      <c r="Q1210" s="9">
        <v>2146000</v>
      </c>
      <c r="R1210" s="9"/>
      <c r="S1210" s="15">
        <v>386.4822998046875</v>
      </c>
      <c r="T1210" s="15">
        <v>248.5484619140625</v>
      </c>
      <c r="U1210" s="14">
        <v>40.91758591788156</v>
      </c>
      <c r="V1210" s="42" t="s">
        <v>16</v>
      </c>
      <c r="W1210" s="42" t="s">
        <v>16</v>
      </c>
      <c r="X1210" s="14">
        <v>7.4902144555122625</v>
      </c>
      <c r="Y1210" s="42">
        <v>6.5097389221191406</v>
      </c>
      <c r="Z1210" s="9"/>
      <c r="AA1210" s="9">
        <v>69</v>
      </c>
      <c r="AB1210" s="9">
        <v>47</v>
      </c>
      <c r="AC1210" s="9">
        <v>20.57</v>
      </c>
      <c r="AD1210" s="9">
        <v>6.57</v>
      </c>
      <c r="AE1210" s="9">
        <v>26.57</v>
      </c>
      <c r="AF1210" s="9">
        <v>0.83</v>
      </c>
      <c r="AG1210" s="9">
        <v>1</v>
      </c>
    </row>
    <row r="1211" spans="16:33" x14ac:dyDescent="0.3">
      <c r="P1211" s="9">
        <v>1204</v>
      </c>
      <c r="Q1211" s="9">
        <v>2284000</v>
      </c>
      <c r="R1211" s="9"/>
      <c r="S1211" s="15">
        <v>354.83712768554688</v>
      </c>
      <c r="T1211" s="15">
        <v>210.60858154296875</v>
      </c>
      <c r="U1211" s="14">
        <v>36.058769498552593</v>
      </c>
      <c r="V1211" s="42" t="s">
        <v>16</v>
      </c>
      <c r="W1211" s="42" t="s">
        <v>16</v>
      </c>
      <c r="X1211" s="14">
        <v>6.2742077535198577</v>
      </c>
      <c r="Y1211" s="42">
        <v>5.3126969337463379</v>
      </c>
      <c r="Z1211" s="9"/>
      <c r="AA1211" s="9">
        <v>28</v>
      </c>
      <c r="AB1211" s="9">
        <v>17</v>
      </c>
      <c r="AC1211" s="9">
        <v>12.86</v>
      </c>
      <c r="AD1211" s="9">
        <v>6.57</v>
      </c>
      <c r="AE1211" s="9">
        <v>26.57</v>
      </c>
      <c r="AF1211" s="9">
        <v>0.7</v>
      </c>
      <c r="AG1211" s="9">
        <v>1</v>
      </c>
    </row>
    <row r="1212" spans="16:33" x14ac:dyDescent="0.3">
      <c r="P1212" s="9">
        <v>1205</v>
      </c>
      <c r="Q1212" s="9">
        <v>1838000</v>
      </c>
      <c r="R1212" s="9"/>
      <c r="S1212" s="15">
        <v>199.56147766113281</v>
      </c>
      <c r="T1212" s="15">
        <v>161.8035888671875</v>
      </c>
      <c r="U1212" s="14">
        <v>36.346123286655974</v>
      </c>
      <c r="V1212" s="14" t="s">
        <v>16</v>
      </c>
      <c r="W1212" s="14" t="s">
        <v>16</v>
      </c>
      <c r="X1212" s="14">
        <v>6.0740108643808677</v>
      </c>
      <c r="Y1212" s="14">
        <v>4.4666481018066406</v>
      </c>
      <c r="Z1212" s="9"/>
      <c r="AA1212" s="9">
        <v>10</v>
      </c>
      <c r="AB1212" s="9">
        <v>15</v>
      </c>
      <c r="AC1212" s="9">
        <v>5.14</v>
      </c>
      <c r="AD1212" s="9">
        <v>3.29</v>
      </c>
      <c r="AE1212" s="9">
        <v>35.43</v>
      </c>
      <c r="AF1212" s="9">
        <v>0.86</v>
      </c>
      <c r="AG1212" s="9">
        <v>1</v>
      </c>
    </row>
    <row r="1213" spans="16:33" x14ac:dyDescent="0.3">
      <c r="P1213" s="9">
        <v>1206</v>
      </c>
      <c r="Q1213" s="9">
        <v>1979000</v>
      </c>
      <c r="R1213" s="9"/>
      <c r="S1213" s="15">
        <v>289.72412109375</v>
      </c>
      <c r="T1213" s="15">
        <v>155.57099914550781</v>
      </c>
      <c r="U1213" s="14">
        <v>41.028251102992463</v>
      </c>
      <c r="V1213" s="14" t="s">
        <v>16</v>
      </c>
      <c r="W1213" s="14" t="s">
        <v>16</v>
      </c>
      <c r="X1213" s="14">
        <v>7.0339853532852663</v>
      </c>
      <c r="Y1213" s="14">
        <v>5.2715005874633789</v>
      </c>
      <c r="Z1213" s="9"/>
      <c r="AA1213" s="9">
        <v>9</v>
      </c>
      <c r="AB1213" s="9">
        <v>10</v>
      </c>
      <c r="AC1213" s="9">
        <v>6.43</v>
      </c>
      <c r="AD1213" s="9">
        <v>3.29</v>
      </c>
      <c r="AE1213" s="9">
        <v>44.29</v>
      </c>
      <c r="AF1213" s="9">
        <v>0.74</v>
      </c>
      <c r="AG1213" s="9">
        <v>1</v>
      </c>
    </row>
    <row r="1214" spans="16:33" x14ac:dyDescent="0.3">
      <c r="P1214" s="43">
        <v>1207</v>
      </c>
      <c r="Q1214" s="43">
        <v>1613000</v>
      </c>
      <c r="R1214" s="43"/>
      <c r="S1214" s="15">
        <v>192.79356384277344</v>
      </c>
      <c r="T1214" s="15">
        <v>162.38127136230469</v>
      </c>
      <c r="U1214" s="42">
        <v>42.415260314941406</v>
      </c>
      <c r="V1214" s="42" t="s">
        <v>16</v>
      </c>
      <c r="W1214" s="42" t="s">
        <v>16</v>
      </c>
      <c r="X1214" s="42">
        <v>7.259464494643673</v>
      </c>
      <c r="Y1214" s="42">
        <v>4.7096095085144043</v>
      </c>
      <c r="Z1214" s="43"/>
      <c r="AA1214" s="43">
        <v>9</v>
      </c>
      <c r="AB1214" s="43">
        <v>11</v>
      </c>
      <c r="AC1214" s="43">
        <v>2.57</v>
      </c>
      <c r="AD1214" s="43">
        <v>9.86</v>
      </c>
      <c r="AE1214" s="43">
        <v>26.57</v>
      </c>
      <c r="AF1214" s="9">
        <v>0.61</v>
      </c>
      <c r="AG1214" s="9">
        <v>1</v>
      </c>
    </row>
    <row r="1215" spans="16:33" x14ac:dyDescent="0.3">
      <c r="P1215" s="9">
        <v>1208</v>
      </c>
      <c r="Q1215" s="9">
        <v>1777000</v>
      </c>
      <c r="R1215" s="9"/>
      <c r="S1215" s="15">
        <v>251.55430603027344</v>
      </c>
      <c r="T1215" s="15">
        <v>194.5323486328125</v>
      </c>
      <c r="U1215" s="14">
        <v>43.851246970040457</v>
      </c>
      <c r="V1215" s="42" t="s">
        <v>16</v>
      </c>
      <c r="W1215" s="42" t="s">
        <v>16</v>
      </c>
      <c r="X1215" s="14">
        <v>6.8621357410184798</v>
      </c>
      <c r="Y1215" s="42">
        <v>5.5169954299926758</v>
      </c>
      <c r="Z1215" s="9"/>
      <c r="AA1215" s="9">
        <v>9</v>
      </c>
      <c r="AB1215" s="9">
        <v>11</v>
      </c>
      <c r="AC1215" s="9">
        <v>3.86</v>
      </c>
      <c r="AD1215" s="9">
        <v>9.86</v>
      </c>
      <c r="AE1215" s="9">
        <v>31</v>
      </c>
      <c r="AF1215" s="9">
        <v>0.98</v>
      </c>
      <c r="AG1215" s="9">
        <v>1</v>
      </c>
    </row>
    <row r="1216" spans="16:33" x14ac:dyDescent="0.3">
      <c r="P1216" s="9">
        <v>1209</v>
      </c>
      <c r="Q1216" s="9">
        <v>2885000</v>
      </c>
      <c r="R1216" s="9"/>
      <c r="S1216" s="15">
        <v>373.861328125</v>
      </c>
      <c r="T1216" s="15">
        <v>140.87556457519531</v>
      </c>
      <c r="U1216" s="14">
        <v>28.954286302839005</v>
      </c>
      <c r="V1216" s="42" t="s">
        <v>16</v>
      </c>
      <c r="W1216" s="42" t="s">
        <v>16</v>
      </c>
      <c r="X1216" s="14">
        <v>5.2479173098841025</v>
      </c>
      <c r="Y1216" s="42">
        <v>4.4319238662719727</v>
      </c>
      <c r="Z1216" s="9"/>
      <c r="AA1216" s="9">
        <v>50</v>
      </c>
      <c r="AB1216" s="9">
        <v>42</v>
      </c>
      <c r="AC1216" s="9">
        <v>15.43</v>
      </c>
      <c r="AD1216" s="9">
        <v>3.29</v>
      </c>
      <c r="AE1216" s="9">
        <v>13.29</v>
      </c>
      <c r="AF1216" s="9">
        <v>0.57999999999999996</v>
      </c>
      <c r="AG1216" s="9">
        <v>1</v>
      </c>
    </row>
    <row r="1217" spans="16:33" x14ac:dyDescent="0.3">
      <c r="P1217" s="9">
        <v>1210</v>
      </c>
      <c r="Q1217" s="9">
        <v>2574000</v>
      </c>
      <c r="R1217" s="9"/>
      <c r="S1217" s="15">
        <v>176.27389526367188</v>
      </c>
      <c r="T1217" s="15">
        <v>110.64645385742188</v>
      </c>
      <c r="U1217" s="14">
        <v>24.317582539149694</v>
      </c>
      <c r="V1217" s="42" t="s">
        <v>16</v>
      </c>
      <c r="W1217" s="42" t="s">
        <v>16</v>
      </c>
      <c r="X1217" s="14">
        <v>4.3805675737319456</v>
      </c>
      <c r="Y1217" s="42">
        <v>3.3537685871124268</v>
      </c>
      <c r="Z1217" s="9"/>
      <c r="AA1217" s="9">
        <v>10</v>
      </c>
      <c r="AB1217" s="9">
        <v>11</v>
      </c>
      <c r="AC1217" s="9">
        <v>5.14</v>
      </c>
      <c r="AD1217" s="9">
        <v>6.57</v>
      </c>
      <c r="AE1217" s="9">
        <v>22.14</v>
      </c>
      <c r="AF1217" s="9">
        <v>0.74</v>
      </c>
      <c r="AG1217" s="9">
        <v>1</v>
      </c>
    </row>
    <row r="1218" spans="16:33" x14ac:dyDescent="0.3">
      <c r="P1218" s="9">
        <v>1211</v>
      </c>
      <c r="Q1218" s="9">
        <v>2140000</v>
      </c>
      <c r="R1218" s="9"/>
      <c r="S1218" s="15">
        <v>243.97428894042969</v>
      </c>
      <c r="T1218" s="15">
        <v>133.7471923828125</v>
      </c>
      <c r="U1218" s="14">
        <v>33.106363024030415</v>
      </c>
      <c r="V1218" s="42" t="s">
        <v>16</v>
      </c>
      <c r="W1218" s="42" t="s">
        <v>16</v>
      </c>
      <c r="X1218" s="14">
        <v>4.8191663911265712</v>
      </c>
      <c r="Y1218" s="42">
        <v>5.278223991394043</v>
      </c>
      <c r="Z1218" s="9"/>
      <c r="AA1218" s="9">
        <v>9</v>
      </c>
      <c r="AB1218" s="9">
        <v>10</v>
      </c>
      <c r="AC1218" s="9">
        <v>5.14</v>
      </c>
      <c r="AD1218" s="9">
        <v>6.57</v>
      </c>
      <c r="AE1218" s="9">
        <v>31</v>
      </c>
      <c r="AF1218" s="9">
        <v>0.74</v>
      </c>
      <c r="AG1218" s="9">
        <v>1</v>
      </c>
    </row>
    <row r="1219" spans="16:33" x14ac:dyDescent="0.3">
      <c r="P1219" s="9">
        <v>1212</v>
      </c>
      <c r="Q1219" s="9">
        <v>1924000</v>
      </c>
      <c r="R1219" s="9"/>
      <c r="S1219" s="15">
        <v>250.850830078125</v>
      </c>
      <c r="T1219" s="15">
        <v>147.2843017578125</v>
      </c>
      <c r="U1219" s="14">
        <v>39.168042591639924</v>
      </c>
      <c r="V1219" s="42" t="s">
        <v>16</v>
      </c>
      <c r="W1219" s="42" t="s">
        <v>16</v>
      </c>
      <c r="X1219" s="14">
        <v>6.4717991890445834</v>
      </c>
      <c r="Y1219" s="42">
        <v>5.4190750122070313</v>
      </c>
      <c r="Z1219" s="9"/>
      <c r="AA1219" s="9">
        <v>7</v>
      </c>
      <c r="AB1219" s="9">
        <v>10</v>
      </c>
      <c r="AC1219" s="9">
        <v>5.53</v>
      </c>
      <c r="AD1219" s="9">
        <v>6.57</v>
      </c>
      <c r="AE1219" s="9">
        <v>17.71</v>
      </c>
      <c r="AF1219" s="9">
        <v>0.37</v>
      </c>
      <c r="AG1219" s="9">
        <v>0</v>
      </c>
    </row>
    <row r="1220" spans="16:33" x14ac:dyDescent="0.3">
      <c r="P1220" s="9">
        <v>1213</v>
      </c>
      <c r="Q1220" s="9">
        <v>1762000</v>
      </c>
      <c r="R1220" s="9"/>
      <c r="S1220" s="15">
        <v>251.47673034667969</v>
      </c>
      <c r="T1220" s="15">
        <v>152.1844482421875</v>
      </c>
      <c r="U1220" s="14">
        <v>44.379037039620535</v>
      </c>
      <c r="V1220" s="42" t="s">
        <v>16</v>
      </c>
      <c r="W1220" s="42" t="s">
        <v>16</v>
      </c>
      <c r="X1220" s="14">
        <v>7.60198300884616</v>
      </c>
      <c r="Y1220" s="42">
        <v>6.0294556617736816</v>
      </c>
      <c r="Z1220" s="9"/>
      <c r="AA1220" s="9">
        <v>8</v>
      </c>
      <c r="AB1220" s="9">
        <v>10</v>
      </c>
      <c r="AC1220" s="9">
        <v>3.86</v>
      </c>
      <c r="AD1220" s="9">
        <v>6.57</v>
      </c>
      <c r="AE1220" s="9">
        <v>13.29</v>
      </c>
      <c r="AF1220" s="9">
        <v>0.46</v>
      </c>
      <c r="AG1220" s="9">
        <v>1</v>
      </c>
    </row>
    <row r="1221" spans="16:33" x14ac:dyDescent="0.3">
      <c r="P1221" s="9">
        <v>1214</v>
      </c>
      <c r="Q1221" s="9">
        <v>1813000</v>
      </c>
      <c r="R1221" s="9"/>
      <c r="S1221" s="15">
        <v>256.8797607421875</v>
      </c>
      <c r="T1221" s="15">
        <v>158.82516479492188</v>
      </c>
      <c r="U1221" s="14">
        <v>38.349529266357422</v>
      </c>
      <c r="V1221" s="42" t="s">
        <v>16</v>
      </c>
      <c r="W1221" s="42" t="s">
        <v>16</v>
      </c>
      <c r="X1221" s="14">
        <v>6.4261869461305681</v>
      </c>
      <c r="Y1221" s="42">
        <v>5.4270820617675781</v>
      </c>
      <c r="Z1221" s="9"/>
      <c r="AA1221" s="9">
        <v>11</v>
      </c>
      <c r="AB1221" s="9">
        <v>11</v>
      </c>
      <c r="AC1221" s="9">
        <v>7.71</v>
      </c>
      <c r="AD1221" s="9">
        <v>6.57</v>
      </c>
      <c r="AE1221" s="9">
        <v>35.43</v>
      </c>
      <c r="AF1221" s="9">
        <v>0.92</v>
      </c>
      <c r="AG1221" s="9">
        <v>1</v>
      </c>
    </row>
    <row r="1222" spans="16:33" x14ac:dyDescent="0.3">
      <c r="P1222" s="9">
        <v>1215</v>
      </c>
      <c r="Q1222" s="9">
        <v>2077000</v>
      </c>
      <c r="R1222" s="9"/>
      <c r="S1222" s="15">
        <v>208.10014343261719</v>
      </c>
      <c r="T1222" s="15">
        <v>123.09966278076172</v>
      </c>
      <c r="U1222" s="14">
        <v>29.068284170968191</v>
      </c>
      <c r="V1222" s="42" t="s">
        <v>16</v>
      </c>
      <c r="W1222" s="42" t="s">
        <v>16</v>
      </c>
      <c r="X1222" s="14">
        <v>4.9885069939397999</v>
      </c>
      <c r="Y1222" s="42">
        <v>4.4182472229003906</v>
      </c>
      <c r="Z1222" s="9"/>
      <c r="AA1222" s="9">
        <v>12</v>
      </c>
      <c r="AB1222" s="9">
        <v>11</v>
      </c>
      <c r="AC1222" s="9">
        <v>6.43</v>
      </c>
      <c r="AD1222" s="9">
        <v>3.29</v>
      </c>
      <c r="AE1222" s="9">
        <v>39.86</v>
      </c>
      <c r="AF1222" s="9">
        <v>1.23</v>
      </c>
      <c r="AG1222" s="9">
        <v>1</v>
      </c>
    </row>
    <row r="1223" spans="16:33" x14ac:dyDescent="0.3">
      <c r="P1223" s="9">
        <v>1216</v>
      </c>
      <c r="Q1223" s="9">
        <v>1908000</v>
      </c>
      <c r="R1223" s="9"/>
      <c r="S1223" s="15">
        <v>230.14883422851563</v>
      </c>
      <c r="T1223" s="15">
        <v>155.26467895507813</v>
      </c>
      <c r="U1223" s="14">
        <v>42.242922101702007</v>
      </c>
      <c r="V1223" s="42" t="s">
        <v>16</v>
      </c>
      <c r="W1223" s="42" t="s">
        <v>16</v>
      </c>
      <c r="X1223" s="14">
        <v>6.9374031020749003</v>
      </c>
      <c r="Y1223" s="42">
        <v>5.411163330078125</v>
      </c>
      <c r="Z1223" s="9"/>
      <c r="AA1223" s="9">
        <v>9</v>
      </c>
      <c r="AB1223" s="9">
        <v>9</v>
      </c>
      <c r="AC1223" s="9">
        <v>9</v>
      </c>
      <c r="AD1223" s="9">
        <v>4.93</v>
      </c>
      <c r="AE1223" s="9">
        <v>22.14</v>
      </c>
      <c r="AF1223" s="9">
        <v>0.4</v>
      </c>
      <c r="AG1223" s="9">
        <v>1</v>
      </c>
    </row>
    <row r="1224" spans="16:33" x14ac:dyDescent="0.3">
      <c r="P1224" s="9">
        <v>1217</v>
      </c>
      <c r="Q1224" s="9">
        <v>1555000</v>
      </c>
      <c r="R1224" s="9"/>
      <c r="S1224" s="15">
        <v>225.74082946777344</v>
      </c>
      <c r="T1224" s="15">
        <v>143.97299194335938</v>
      </c>
      <c r="U1224" s="14">
        <v>45.253259386335102</v>
      </c>
      <c r="V1224" s="42" t="s">
        <v>16</v>
      </c>
      <c r="W1224" s="42" t="s">
        <v>16</v>
      </c>
      <c r="X1224" s="14">
        <v>7.1873249930720178</v>
      </c>
      <c r="Y1224" s="42">
        <v>5.7293252944946289</v>
      </c>
      <c r="Z1224" s="9"/>
      <c r="AA1224" s="9">
        <v>11</v>
      </c>
      <c r="AB1224" s="9">
        <v>14</v>
      </c>
      <c r="AC1224" s="9">
        <v>6.43</v>
      </c>
      <c r="AD1224" s="9">
        <v>6.57</v>
      </c>
      <c r="AE1224" s="9">
        <v>22.14</v>
      </c>
      <c r="AF1224" s="9">
        <v>0.55000000000000004</v>
      </c>
      <c r="AG1224" s="9">
        <v>1</v>
      </c>
    </row>
    <row r="1225" spans="16:33" x14ac:dyDescent="0.3">
      <c r="P1225" s="9">
        <v>1218</v>
      </c>
      <c r="Q1225" s="9">
        <v>2002000</v>
      </c>
      <c r="R1225" s="9"/>
      <c r="S1225" s="15">
        <v>252.25323486328125</v>
      </c>
      <c r="T1225" s="15">
        <v>178.05145263671875</v>
      </c>
      <c r="U1225" s="14">
        <v>45.653902326311382</v>
      </c>
      <c r="V1225" s="42" t="s">
        <v>16</v>
      </c>
      <c r="W1225" s="42" t="s">
        <v>16</v>
      </c>
      <c r="X1225" s="14">
        <v>7.6366459169695453</v>
      </c>
      <c r="Y1225" s="42">
        <v>6.371528148651123</v>
      </c>
      <c r="Z1225" s="9"/>
      <c r="AA1225" s="9">
        <v>14</v>
      </c>
      <c r="AB1225" s="9">
        <v>16</v>
      </c>
      <c r="AC1225" s="9">
        <v>18</v>
      </c>
      <c r="AD1225" s="9">
        <v>6.57</v>
      </c>
      <c r="AE1225" s="9">
        <v>26.57</v>
      </c>
      <c r="AF1225" s="9">
        <v>1.04</v>
      </c>
      <c r="AG1225" s="9">
        <v>1</v>
      </c>
    </row>
    <row r="1226" spans="16:33" x14ac:dyDescent="0.3">
      <c r="P1226" s="9">
        <v>1219</v>
      </c>
      <c r="Q1226" s="9">
        <v>1683000</v>
      </c>
      <c r="R1226" s="9"/>
      <c r="S1226" s="15">
        <v>229.28700256347656</v>
      </c>
      <c r="T1226" s="15">
        <v>193.54902648925781</v>
      </c>
      <c r="U1226" s="14">
        <v>46.089078630719868</v>
      </c>
      <c r="V1226" s="14" t="s">
        <v>16</v>
      </c>
      <c r="W1226" s="14" t="s">
        <v>16</v>
      </c>
      <c r="X1226" s="14">
        <v>7.7130026586594118</v>
      </c>
      <c r="Y1226" s="14">
        <v>6.0088534355163574</v>
      </c>
      <c r="Z1226" s="9"/>
      <c r="AA1226" s="9">
        <v>13</v>
      </c>
      <c r="AB1226" s="9">
        <v>16</v>
      </c>
      <c r="AC1226" s="9">
        <v>7.71</v>
      </c>
      <c r="AD1226" s="9">
        <v>6.57</v>
      </c>
      <c r="AE1226" s="9">
        <v>17.71</v>
      </c>
      <c r="AF1226" s="9">
        <v>0.89</v>
      </c>
      <c r="AG1226" s="9">
        <v>1</v>
      </c>
    </row>
    <row r="1227" spans="16:33" x14ac:dyDescent="0.3">
      <c r="P1227" s="43">
        <v>1220</v>
      </c>
      <c r="Q1227" s="43">
        <v>1724000</v>
      </c>
      <c r="R1227" s="43"/>
      <c r="S1227" s="15">
        <v>314.9573974609375</v>
      </c>
      <c r="T1227" s="15">
        <v>202.83566284179688</v>
      </c>
      <c r="U1227" s="42">
        <v>47.807909284319194</v>
      </c>
      <c r="V1227" s="42" t="s">
        <v>16</v>
      </c>
      <c r="W1227" s="42" t="s">
        <v>16</v>
      </c>
      <c r="X1227" s="42">
        <v>8.4308708867719098</v>
      </c>
      <c r="Y1227" s="42">
        <v>6.5509428977966309</v>
      </c>
      <c r="Z1227" s="43"/>
      <c r="AA1227" s="43">
        <v>7</v>
      </c>
      <c r="AB1227" s="43">
        <v>14</v>
      </c>
      <c r="AC1227" s="43">
        <v>9</v>
      </c>
      <c r="AD1227" s="43">
        <v>6.57</v>
      </c>
      <c r="AE1227" s="43">
        <v>35.43</v>
      </c>
      <c r="AF1227" s="9">
        <v>0.86</v>
      </c>
      <c r="AG1227" s="9">
        <v>1</v>
      </c>
    </row>
    <row r="1228" spans="16:33" x14ac:dyDescent="0.3">
      <c r="P1228" s="9">
        <v>1221</v>
      </c>
      <c r="Q1228" s="9">
        <v>2501000</v>
      </c>
      <c r="R1228" s="9"/>
      <c r="S1228" s="15">
        <v>300.60641479492188</v>
      </c>
      <c r="T1228" s="15">
        <v>204.22209167480469</v>
      </c>
      <c r="U1228" s="14">
        <v>38.767044067382813</v>
      </c>
      <c r="V1228" s="14" t="s">
        <v>16</v>
      </c>
      <c r="W1228" s="14" t="s">
        <v>16</v>
      </c>
      <c r="X1228" s="14">
        <v>7.1578759147274882</v>
      </c>
      <c r="Y1228" s="14">
        <v>6.3411355018615723</v>
      </c>
      <c r="Z1228" s="9"/>
      <c r="AA1228" s="9">
        <v>24</v>
      </c>
      <c r="AB1228" s="9">
        <v>23</v>
      </c>
      <c r="AC1228" s="9">
        <v>14.14</v>
      </c>
      <c r="AD1228" s="9">
        <v>6.57</v>
      </c>
      <c r="AE1228" s="9">
        <v>17.71</v>
      </c>
      <c r="AF1228" s="9">
        <v>0.95</v>
      </c>
      <c r="AG1228" s="9">
        <v>1</v>
      </c>
    </row>
    <row r="1229" spans="16:33" x14ac:dyDescent="0.3">
      <c r="P1229" s="9">
        <v>1222</v>
      </c>
      <c r="Q1229" s="9">
        <v>2696000</v>
      </c>
      <c r="R1229" s="9"/>
      <c r="S1229" s="15">
        <v>115.43855285644531</v>
      </c>
      <c r="T1229" s="15">
        <v>113.97520446777344</v>
      </c>
      <c r="U1229" s="14">
        <v>21.877872194562638</v>
      </c>
      <c r="V1229" s="42" t="s">
        <v>16</v>
      </c>
      <c r="W1229" s="42" t="s">
        <v>16</v>
      </c>
      <c r="X1229" s="14">
        <v>3.9145998031862321</v>
      </c>
      <c r="Y1229" s="42">
        <v>3.2508454322814941</v>
      </c>
      <c r="Z1229" s="9"/>
      <c r="AA1229" s="9">
        <v>14</v>
      </c>
      <c r="AB1229" s="9">
        <v>16</v>
      </c>
      <c r="AC1229" s="9">
        <v>5.14</v>
      </c>
      <c r="AD1229" s="9">
        <v>3.29</v>
      </c>
      <c r="AE1229" s="9">
        <v>8.86</v>
      </c>
      <c r="AF1229" s="9">
        <v>0.92</v>
      </c>
      <c r="AG1229" s="9">
        <v>1</v>
      </c>
    </row>
    <row r="1230" spans="16:33" x14ac:dyDescent="0.3">
      <c r="P1230" s="9">
        <v>1223</v>
      </c>
      <c r="Q1230" s="9">
        <v>1886000</v>
      </c>
      <c r="R1230" s="9"/>
      <c r="S1230" s="15">
        <v>189.996826171875</v>
      </c>
      <c r="T1230" s="15">
        <v>170.59332275390625</v>
      </c>
      <c r="U1230" s="14">
        <v>39.624065944126677</v>
      </c>
      <c r="V1230" s="42" t="s">
        <v>16</v>
      </c>
      <c r="W1230" s="42" t="s">
        <v>16</v>
      </c>
      <c r="X1230" s="14">
        <v>6.468631144492857</v>
      </c>
      <c r="Y1230" s="42">
        <v>5.1338810920715332</v>
      </c>
      <c r="Z1230" s="9"/>
      <c r="AA1230" s="9">
        <v>9</v>
      </c>
      <c r="AB1230" s="9">
        <v>11</v>
      </c>
      <c r="AC1230" s="9">
        <v>5.14</v>
      </c>
      <c r="AD1230" s="9">
        <v>6.57</v>
      </c>
      <c r="AE1230" s="9">
        <v>17.71</v>
      </c>
      <c r="AF1230" s="9">
        <v>0.57999999999999996</v>
      </c>
      <c r="AG1230" s="9">
        <v>1</v>
      </c>
    </row>
    <row r="1231" spans="16:33" x14ac:dyDescent="0.3">
      <c r="P1231" s="9">
        <v>1224</v>
      </c>
      <c r="Q1231" s="9">
        <v>1740000</v>
      </c>
      <c r="R1231" s="9"/>
      <c r="S1231" s="15">
        <v>196.65632629394531</v>
      </c>
      <c r="T1231" s="15">
        <v>186.11434936523438</v>
      </c>
      <c r="U1231" s="14">
        <v>42.560765402657644</v>
      </c>
      <c r="V1231" s="42" t="s">
        <v>16</v>
      </c>
      <c r="W1231" s="42" t="s">
        <v>16</v>
      </c>
      <c r="X1231" s="14">
        <v>7.1618096674642251</v>
      </c>
      <c r="Y1231" s="42">
        <v>5.5578737258911133</v>
      </c>
      <c r="Z1231" s="9"/>
      <c r="AA1231" s="9">
        <v>13</v>
      </c>
      <c r="AB1231" s="9">
        <v>12</v>
      </c>
      <c r="AC1231" s="9">
        <v>6.43</v>
      </c>
      <c r="AD1231" s="9">
        <v>6.57</v>
      </c>
      <c r="AE1231" s="9">
        <v>31</v>
      </c>
      <c r="AF1231" s="9">
        <v>0.92</v>
      </c>
      <c r="AG1231" s="9">
        <v>1</v>
      </c>
    </row>
    <row r="1232" spans="16:33" x14ac:dyDescent="0.3">
      <c r="P1232" s="9">
        <v>1225</v>
      </c>
      <c r="Q1232" s="9">
        <v>1723000</v>
      </c>
      <c r="R1232" s="9"/>
      <c r="S1232" s="15">
        <v>257.55856323242188</v>
      </c>
      <c r="T1232" s="15">
        <v>192.44891357421875</v>
      </c>
      <c r="U1232" s="14">
        <v>42.570667811802458</v>
      </c>
      <c r="V1232" s="42" t="s">
        <v>16</v>
      </c>
      <c r="W1232" s="42" t="s">
        <v>16</v>
      </c>
      <c r="X1232" s="14">
        <v>7.6023307923347723</v>
      </c>
      <c r="Y1232" s="42">
        <v>5.7835202217102051</v>
      </c>
      <c r="Z1232" s="9"/>
      <c r="AA1232" s="9">
        <v>11</v>
      </c>
      <c r="AB1232" s="9">
        <v>15</v>
      </c>
      <c r="AC1232" s="9">
        <v>6.43</v>
      </c>
      <c r="AD1232" s="9">
        <v>3.29</v>
      </c>
      <c r="AE1232" s="9">
        <v>26.57</v>
      </c>
      <c r="AF1232" s="9">
        <v>1.23</v>
      </c>
      <c r="AG1232" s="9">
        <v>1</v>
      </c>
    </row>
    <row r="1233" spans="16:33" x14ac:dyDescent="0.3">
      <c r="P1233" s="9">
        <v>1226</v>
      </c>
      <c r="Q1233" s="9">
        <v>1783000</v>
      </c>
      <c r="R1233" s="9"/>
      <c r="S1233" s="15">
        <v>294.20135498046875</v>
      </c>
      <c r="T1233" s="15">
        <v>218.71003723144531</v>
      </c>
      <c r="U1233" s="14">
        <v>45.892070225306917</v>
      </c>
      <c r="V1233" s="42" t="s">
        <v>16</v>
      </c>
      <c r="W1233" s="42" t="s">
        <v>16</v>
      </c>
      <c r="X1233" s="14">
        <v>9.1686263392048506</v>
      </c>
      <c r="Y1233" s="42">
        <v>6.4040942192077637</v>
      </c>
      <c r="Z1233" s="9"/>
      <c r="AA1233" s="9">
        <v>10</v>
      </c>
      <c r="AB1233" s="9">
        <v>15</v>
      </c>
      <c r="AC1233" s="9">
        <v>6.43</v>
      </c>
      <c r="AD1233" s="9">
        <v>6.57</v>
      </c>
      <c r="AE1233" s="9">
        <v>35.43</v>
      </c>
      <c r="AF1233" s="9">
        <v>0.8</v>
      </c>
      <c r="AG1233" s="9">
        <v>1</v>
      </c>
    </row>
    <row r="1234" spans="16:33" x14ac:dyDescent="0.3">
      <c r="P1234" s="9">
        <v>1227</v>
      </c>
      <c r="Q1234" s="9">
        <v>1901000</v>
      </c>
      <c r="R1234" s="9"/>
      <c r="S1234" s="15">
        <v>303.830322265625</v>
      </c>
      <c r="T1234" s="15">
        <v>186.76655578613281</v>
      </c>
      <c r="U1234" s="14">
        <v>39.7314327784947</v>
      </c>
      <c r="V1234" s="42" t="s">
        <v>16</v>
      </c>
      <c r="W1234" s="42" t="s">
        <v>16</v>
      </c>
      <c r="X1234" s="14">
        <v>7.8322171395824798</v>
      </c>
      <c r="Y1234" s="42">
        <v>6.1601080894470215</v>
      </c>
      <c r="Z1234" s="9"/>
      <c r="AA1234" s="9">
        <v>8</v>
      </c>
      <c r="AB1234" s="9">
        <v>13</v>
      </c>
      <c r="AC1234" s="9">
        <v>7.71</v>
      </c>
      <c r="AD1234" s="9">
        <v>3.29</v>
      </c>
      <c r="AE1234" s="9">
        <v>35.43</v>
      </c>
      <c r="AF1234" s="9">
        <v>0.77</v>
      </c>
      <c r="AG1234" s="9">
        <v>1</v>
      </c>
    </row>
    <row r="1235" spans="16:33" x14ac:dyDescent="0.3">
      <c r="P1235" s="9">
        <v>1228</v>
      </c>
      <c r="Q1235" s="9">
        <v>1600000</v>
      </c>
      <c r="R1235" s="9"/>
      <c r="S1235" s="15">
        <v>235.51499938964844</v>
      </c>
      <c r="T1235" s="15">
        <v>196.07876586914063</v>
      </c>
      <c r="U1235" s="14">
        <v>48.220396859305247</v>
      </c>
      <c r="V1235" s="42" t="s">
        <v>16</v>
      </c>
      <c r="W1235" s="42" t="s">
        <v>16</v>
      </c>
      <c r="X1235" s="14">
        <v>7.8290724754333496</v>
      </c>
      <c r="Y1235" s="42">
        <v>5.9939999580383301</v>
      </c>
      <c r="Z1235" s="9"/>
      <c r="AA1235" s="9">
        <v>14</v>
      </c>
      <c r="AB1235" s="9">
        <v>14</v>
      </c>
      <c r="AC1235" s="9">
        <v>3.86</v>
      </c>
      <c r="AD1235" s="9">
        <v>6.57</v>
      </c>
      <c r="AE1235" s="9">
        <v>26.57</v>
      </c>
      <c r="AF1235" s="9">
        <v>1.23</v>
      </c>
      <c r="AG1235" s="9">
        <v>1</v>
      </c>
    </row>
    <row r="1236" spans="16:33" x14ac:dyDescent="0.3">
      <c r="P1236" s="43">
        <v>1229</v>
      </c>
      <c r="Q1236" s="43">
        <v>1551000</v>
      </c>
      <c r="R1236" s="43"/>
      <c r="S1236" s="15">
        <v>245.48062133789063</v>
      </c>
      <c r="T1236" s="15">
        <v>215.98643493652344</v>
      </c>
      <c r="U1236" s="42">
        <v>50.868356977190288</v>
      </c>
      <c r="V1236" s="42" t="s">
        <v>16</v>
      </c>
      <c r="W1236" s="42" t="s">
        <v>16</v>
      </c>
      <c r="X1236" s="42">
        <v>8.1664999069706088</v>
      </c>
      <c r="Y1236" s="42">
        <v>6.176938533782959</v>
      </c>
      <c r="Z1236" s="43"/>
      <c r="AA1236" s="43">
        <v>15</v>
      </c>
      <c r="AB1236" s="43">
        <v>11</v>
      </c>
      <c r="AC1236" s="43">
        <v>6.43</v>
      </c>
      <c r="AD1236" s="43">
        <v>6.57</v>
      </c>
      <c r="AE1236" s="43">
        <v>31</v>
      </c>
      <c r="AF1236" s="9">
        <v>1.78</v>
      </c>
      <c r="AG1236" s="9">
        <v>1</v>
      </c>
    </row>
    <row r="1237" spans="16:33" x14ac:dyDescent="0.3">
      <c r="P1237" s="9">
        <v>1230</v>
      </c>
      <c r="Q1237" s="9">
        <v>1694000</v>
      </c>
      <c r="R1237" s="9"/>
      <c r="S1237" s="15">
        <v>272.2227783203125</v>
      </c>
      <c r="T1237" s="15">
        <v>214.53190612792969</v>
      </c>
      <c r="U1237" s="14">
        <v>49.045739855085102</v>
      </c>
      <c r="V1237" s="42" t="s">
        <v>16</v>
      </c>
      <c r="W1237" s="42" t="s">
        <v>16</v>
      </c>
      <c r="X1237" s="14">
        <v>8.2180047419763387</v>
      </c>
      <c r="Y1237" s="42">
        <v>6.3269085884094238</v>
      </c>
      <c r="Z1237" s="9"/>
      <c r="AA1237" s="9">
        <v>11</v>
      </c>
      <c r="AB1237" s="9">
        <v>16</v>
      </c>
      <c r="AC1237" s="9">
        <v>6.3</v>
      </c>
      <c r="AD1237" s="9">
        <v>6.9</v>
      </c>
      <c r="AE1237" s="9">
        <v>46.06</v>
      </c>
      <c r="AF1237" s="9">
        <v>1.29</v>
      </c>
      <c r="AG1237" s="9">
        <v>1</v>
      </c>
    </row>
    <row r="1238" spans="16:33" x14ac:dyDescent="0.3">
      <c r="P1238" s="9">
        <v>1231</v>
      </c>
      <c r="Q1238" s="9">
        <v>1941000</v>
      </c>
      <c r="R1238" s="9"/>
      <c r="S1238" s="15">
        <v>373.28799438476563</v>
      </c>
      <c r="T1238" s="15">
        <v>241.3853759765625</v>
      </c>
      <c r="U1238" s="14">
        <v>41.738021850585938</v>
      </c>
      <c r="V1238" s="42" t="s">
        <v>16</v>
      </c>
      <c r="W1238" s="42" t="s">
        <v>16</v>
      </c>
      <c r="X1238" s="14">
        <v>7.9151664241667721</v>
      </c>
      <c r="Y1238" s="42">
        <v>6.781710147857666</v>
      </c>
      <c r="Z1238" s="9"/>
      <c r="AA1238" s="9">
        <v>14</v>
      </c>
      <c r="AB1238" s="9">
        <v>19</v>
      </c>
      <c r="AC1238" s="9">
        <v>10.29</v>
      </c>
      <c r="AD1238" s="9">
        <v>4.93</v>
      </c>
      <c r="AE1238" s="9">
        <v>36.31</v>
      </c>
      <c r="AF1238" s="9">
        <v>0.89</v>
      </c>
      <c r="AG1238" s="9">
        <v>0.75</v>
      </c>
    </row>
    <row r="1239" spans="16:33" x14ac:dyDescent="0.3">
      <c r="P1239" s="9">
        <v>1232</v>
      </c>
      <c r="Q1239" s="9">
        <v>1580000</v>
      </c>
      <c r="R1239" s="9"/>
      <c r="S1239" s="15">
        <v>266.4727783203125</v>
      </c>
      <c r="T1239" s="15">
        <v>204.76329040527344</v>
      </c>
      <c r="U1239" s="14">
        <v>47.235923767089844</v>
      </c>
      <c r="V1239" s="42" t="s">
        <v>16</v>
      </c>
      <c r="W1239" s="42" t="s">
        <v>16</v>
      </c>
      <c r="X1239" s="14">
        <v>8.0305837815807717</v>
      </c>
      <c r="Y1239" s="42">
        <v>5.9094305038452148</v>
      </c>
      <c r="Z1239" s="9"/>
      <c r="AA1239" s="9">
        <v>15</v>
      </c>
      <c r="AB1239" s="9">
        <v>14</v>
      </c>
      <c r="AC1239" s="9">
        <v>3.21</v>
      </c>
      <c r="AD1239" s="9">
        <v>4.93</v>
      </c>
      <c r="AE1239" s="9">
        <v>21.7</v>
      </c>
      <c r="AF1239" s="9">
        <v>0.46</v>
      </c>
      <c r="AG1239" s="9">
        <v>0.7</v>
      </c>
    </row>
    <row r="1240" spans="16:33" x14ac:dyDescent="0.3">
      <c r="P1240" s="9">
        <v>1233</v>
      </c>
      <c r="Q1240" s="9">
        <v>1446000</v>
      </c>
      <c r="R1240" s="9"/>
      <c r="S1240" s="15">
        <v>248.31990051269531</v>
      </c>
      <c r="T1240" s="15">
        <v>214.10847473144531</v>
      </c>
      <c r="U1240" s="14">
        <v>49.617838178362163</v>
      </c>
      <c r="V1240" s="42" t="s">
        <v>16</v>
      </c>
      <c r="W1240" s="42" t="s">
        <v>16</v>
      </c>
      <c r="X1240" s="14">
        <v>8.0050355772818289</v>
      </c>
      <c r="Y1240" s="42">
        <v>6.2853965759277344</v>
      </c>
      <c r="Z1240" s="9"/>
      <c r="AA1240" s="9">
        <v>12</v>
      </c>
      <c r="AB1240" s="9">
        <v>13</v>
      </c>
      <c r="AC1240" s="9">
        <v>2.96</v>
      </c>
      <c r="AD1240" s="9">
        <v>6.57</v>
      </c>
      <c r="AE1240" s="9">
        <v>18.16</v>
      </c>
      <c r="AF1240" s="9">
        <v>0.67</v>
      </c>
      <c r="AG1240" s="9">
        <v>0.7</v>
      </c>
    </row>
    <row r="1241" spans="16:33" x14ac:dyDescent="0.3">
      <c r="P1241" s="9">
        <v>1234</v>
      </c>
      <c r="Q1241" s="9">
        <v>1317000</v>
      </c>
      <c r="R1241" s="9"/>
      <c r="S1241" s="15">
        <v>230.3416748046875</v>
      </c>
      <c r="T1241" s="15">
        <v>175.63856506347656</v>
      </c>
      <c r="U1241" s="14">
        <v>48.892289297921316</v>
      </c>
      <c r="V1241" s="42" t="s">
        <v>16</v>
      </c>
      <c r="W1241" s="42" t="s">
        <v>16</v>
      </c>
      <c r="X1241" s="14">
        <v>8.0438309715640166</v>
      </c>
      <c r="Y1241" s="42">
        <v>5.8760061264038086</v>
      </c>
      <c r="Z1241" s="9"/>
      <c r="AA1241" s="9">
        <v>10</v>
      </c>
      <c r="AB1241" s="9">
        <v>12</v>
      </c>
      <c r="AC1241" s="9">
        <v>2.06</v>
      </c>
      <c r="AD1241" s="9">
        <v>9.86</v>
      </c>
      <c r="AE1241" s="9">
        <v>15.5</v>
      </c>
      <c r="AF1241" s="9">
        <v>0.92</v>
      </c>
      <c r="AG1241" s="9">
        <v>0.8</v>
      </c>
    </row>
    <row r="1242" spans="16:33" x14ac:dyDescent="0.3">
      <c r="P1242" s="9">
        <v>1235</v>
      </c>
      <c r="Q1242" s="9">
        <v>1710000</v>
      </c>
      <c r="R1242" s="9"/>
      <c r="S1242" s="15">
        <v>294.30758666992188</v>
      </c>
      <c r="T1242" s="15">
        <v>204.47660827636719</v>
      </c>
      <c r="U1242" s="14">
        <v>41.620222909109934</v>
      </c>
      <c r="V1242" s="42" t="s">
        <v>16</v>
      </c>
      <c r="W1242" s="42" t="s">
        <v>16</v>
      </c>
      <c r="X1242" s="14">
        <v>7.2790316997035855</v>
      </c>
      <c r="Y1242" s="42">
        <v>6.5974268913269043</v>
      </c>
      <c r="Z1242" s="9"/>
      <c r="AA1242" s="9">
        <v>18</v>
      </c>
      <c r="AB1242" s="9">
        <v>16</v>
      </c>
      <c r="AC1242" s="9">
        <v>10.67</v>
      </c>
      <c r="AD1242" s="9">
        <v>7.89</v>
      </c>
      <c r="AE1242" s="9">
        <v>33.659999999999997</v>
      </c>
      <c r="AF1242" s="9">
        <v>1.53</v>
      </c>
      <c r="AG1242" s="9">
        <v>1</v>
      </c>
    </row>
    <row r="1243" spans="16:33" x14ac:dyDescent="0.3">
      <c r="P1243" s="9">
        <v>1236</v>
      </c>
      <c r="Q1243" s="9">
        <v>2089000</v>
      </c>
      <c r="R1243" s="9"/>
      <c r="S1243" s="15">
        <v>327.12271118164063</v>
      </c>
      <c r="T1243" s="15">
        <v>203.83293151855469</v>
      </c>
      <c r="U1243" s="14">
        <v>32.865777151925222</v>
      </c>
      <c r="V1243" s="42" t="s">
        <v>16</v>
      </c>
      <c r="W1243" s="42" t="s">
        <v>16</v>
      </c>
      <c r="X1243" s="14">
        <v>6.0080156595476213</v>
      </c>
      <c r="Y1243" s="42">
        <v>5.5351157188415527</v>
      </c>
      <c r="Z1243" s="9"/>
      <c r="AA1243" s="9">
        <v>12</v>
      </c>
      <c r="AB1243" s="9">
        <v>15</v>
      </c>
      <c r="AC1243" s="9">
        <v>6.17</v>
      </c>
      <c r="AD1243" s="9">
        <v>4.5999999999999996</v>
      </c>
      <c r="AE1243" s="9">
        <v>23.47</v>
      </c>
      <c r="AF1243" s="9">
        <v>0.74</v>
      </c>
      <c r="AG1243" s="9">
        <v>0.8</v>
      </c>
    </row>
    <row r="1244" spans="16:33" x14ac:dyDescent="0.3">
      <c r="P1244" s="9">
        <v>1237</v>
      </c>
      <c r="Q1244" s="9">
        <v>2981000</v>
      </c>
      <c r="R1244" s="9"/>
      <c r="S1244" s="15">
        <v>205.66554260253906</v>
      </c>
      <c r="T1244" s="15">
        <v>107.85771179199219</v>
      </c>
      <c r="U1244" s="14">
        <v>14.778139114379883</v>
      </c>
      <c r="V1244" s="42" t="s">
        <v>16</v>
      </c>
      <c r="W1244" s="42" t="s">
        <v>16</v>
      </c>
      <c r="X1244" s="14">
        <v>2.9503277040296987</v>
      </c>
      <c r="Y1244" s="42">
        <v>3.0857381820678711</v>
      </c>
      <c r="Z1244" s="9"/>
      <c r="AA1244" s="9">
        <v>12</v>
      </c>
      <c r="AB1244" s="9">
        <v>9</v>
      </c>
      <c r="AC1244" s="9">
        <v>2.19</v>
      </c>
      <c r="AD1244" s="9">
        <v>2.63</v>
      </c>
      <c r="AE1244" s="9">
        <v>28.34</v>
      </c>
      <c r="AF1244" s="9">
        <v>0.77</v>
      </c>
      <c r="AG1244" s="9">
        <v>0.6</v>
      </c>
    </row>
    <row r="1245" spans="16:33" x14ac:dyDescent="0.3">
      <c r="P1245" s="9">
        <v>1238</v>
      </c>
      <c r="Q1245" s="9">
        <v>1875000</v>
      </c>
      <c r="R1245" s="9"/>
      <c r="S1245" s="15">
        <v>189.47866821289063</v>
      </c>
      <c r="T1245" s="15">
        <v>116.77790832519531</v>
      </c>
      <c r="U1245" s="14">
        <v>32.256506783621653</v>
      </c>
      <c r="V1245" s="14" t="s">
        <v>16</v>
      </c>
      <c r="W1245" s="14" t="s">
        <v>16</v>
      </c>
      <c r="X1245" s="14">
        <v>5.0239608172447454</v>
      </c>
      <c r="Y1245" s="14">
        <v>4.2306146621704102</v>
      </c>
      <c r="Z1245" s="9"/>
      <c r="AA1245" s="9">
        <v>8</v>
      </c>
      <c r="AB1245" s="9">
        <v>7</v>
      </c>
      <c r="AC1245" s="9">
        <v>2.96</v>
      </c>
      <c r="AD1245" s="9">
        <v>5.26</v>
      </c>
      <c r="AE1245" s="9">
        <v>9.74</v>
      </c>
      <c r="AF1245" s="9">
        <v>0.46</v>
      </c>
      <c r="AG1245" s="9">
        <v>0.5</v>
      </c>
    </row>
    <row r="1246" spans="16:33" x14ac:dyDescent="0.3">
      <c r="P1246" s="9">
        <v>1239</v>
      </c>
      <c r="Q1246" s="9">
        <v>1704000</v>
      </c>
      <c r="R1246" s="9"/>
      <c r="S1246" s="15">
        <v>227.57046508789063</v>
      </c>
      <c r="T1246" s="15">
        <v>149.15451049804688</v>
      </c>
      <c r="U1246" s="14">
        <v>39.329266956874299</v>
      </c>
      <c r="V1246" s="14" t="s">
        <v>16</v>
      </c>
      <c r="W1246" s="14" t="s">
        <v>16</v>
      </c>
      <c r="X1246" s="14">
        <v>5.6970077176247873</v>
      </c>
      <c r="Y1246" s="14">
        <v>4.7105684280395508</v>
      </c>
      <c r="Z1246" s="9"/>
      <c r="AA1246" s="9">
        <v>9</v>
      </c>
      <c r="AB1246" s="9">
        <v>9</v>
      </c>
      <c r="AC1246" s="9">
        <v>3.86</v>
      </c>
      <c r="AD1246" s="9">
        <v>8.8699999999999992</v>
      </c>
      <c r="AE1246" s="9">
        <v>22.59</v>
      </c>
      <c r="AF1246" s="9">
        <v>0.52</v>
      </c>
      <c r="AG1246" s="9">
        <v>0.4</v>
      </c>
    </row>
    <row r="1247" spans="16:33" x14ac:dyDescent="0.3">
      <c r="P1247" s="9">
        <v>1240</v>
      </c>
      <c r="Q1247" s="9">
        <v>1675000</v>
      </c>
      <c r="R1247" s="9"/>
      <c r="S1247" s="15">
        <v>291.61441040039063</v>
      </c>
      <c r="T1247" s="15">
        <v>197.65078735351563</v>
      </c>
      <c r="U1247" s="14">
        <v>49.276393890380859</v>
      </c>
      <c r="V1247" s="42" t="s">
        <v>16</v>
      </c>
      <c r="W1247" s="42" t="s">
        <v>16</v>
      </c>
      <c r="X1247" s="14">
        <v>7.0086154245561172</v>
      </c>
      <c r="Y1247" s="42">
        <v>5.6168651580810547</v>
      </c>
      <c r="Z1247" s="9"/>
      <c r="AA1247" s="9">
        <v>13</v>
      </c>
      <c r="AB1247" s="9">
        <v>10</v>
      </c>
      <c r="AC1247" s="9">
        <v>3.09</v>
      </c>
      <c r="AD1247" s="9">
        <v>5.91</v>
      </c>
      <c r="AE1247" s="9">
        <v>16.829999999999998</v>
      </c>
      <c r="AF1247" s="9">
        <v>1.2</v>
      </c>
      <c r="AG1247" s="9">
        <v>0.7</v>
      </c>
    </row>
    <row r="1248" spans="16:33" x14ac:dyDescent="0.3">
      <c r="P1248" s="43">
        <v>1241</v>
      </c>
      <c r="Q1248" s="43">
        <v>1556000</v>
      </c>
      <c r="R1248" s="43"/>
      <c r="S1248" s="15">
        <v>231.02699279785156</v>
      </c>
      <c r="T1248" s="15">
        <v>156.96144104003906</v>
      </c>
      <c r="U1248" s="42">
        <v>46.863707951136995</v>
      </c>
      <c r="V1248" s="42" t="s">
        <v>16</v>
      </c>
      <c r="W1248" s="42" t="s">
        <v>16</v>
      </c>
      <c r="X1248" s="42">
        <v>6.8345008357878658</v>
      </c>
      <c r="Y1248" s="42">
        <v>5.5368895530700684</v>
      </c>
      <c r="Z1248" s="43"/>
      <c r="AA1248" s="43">
        <v>15</v>
      </c>
      <c r="AB1248" s="43">
        <v>12</v>
      </c>
      <c r="AC1248" s="43">
        <v>2.06</v>
      </c>
      <c r="AD1248" s="43">
        <v>6.24</v>
      </c>
      <c r="AE1248" s="43">
        <v>29.23</v>
      </c>
      <c r="AF1248" s="9">
        <v>1.26</v>
      </c>
      <c r="AG1248" s="9">
        <v>0.9</v>
      </c>
    </row>
    <row r="1249" spans="16:33" x14ac:dyDescent="0.3">
      <c r="P1249" s="9">
        <v>1242</v>
      </c>
      <c r="Q1249" s="9">
        <v>1487000</v>
      </c>
      <c r="R1249" s="9"/>
      <c r="S1249" s="15">
        <v>233.02622985839844</v>
      </c>
      <c r="T1249" s="15">
        <v>178.39476013183594</v>
      </c>
      <c r="U1249" s="14">
        <v>47.234825134277344</v>
      </c>
      <c r="V1249" s="42" t="s">
        <v>16</v>
      </c>
      <c r="W1249" s="42" t="s">
        <v>16</v>
      </c>
      <c r="X1249" s="14">
        <v>7.3272223626413657</v>
      </c>
      <c r="Y1249" s="42">
        <v>5.5862140655517578</v>
      </c>
      <c r="Z1249" s="9"/>
      <c r="AA1249" s="9">
        <v>12</v>
      </c>
      <c r="AB1249" s="9">
        <v>11</v>
      </c>
      <c r="AC1249" s="9">
        <v>0.64</v>
      </c>
      <c r="AD1249" s="9">
        <v>5.91</v>
      </c>
      <c r="AE1249" s="9">
        <v>15.06</v>
      </c>
      <c r="AF1249" s="9">
        <v>0.98</v>
      </c>
      <c r="AG1249" s="9">
        <v>0.7</v>
      </c>
    </row>
    <row r="1250" spans="16:33" x14ac:dyDescent="0.3">
      <c r="P1250" s="43">
        <v>1243</v>
      </c>
      <c r="Q1250" s="43">
        <v>1401000</v>
      </c>
      <c r="R1250" s="43"/>
      <c r="S1250" s="15">
        <v>213.95576477050781</v>
      </c>
      <c r="T1250" s="15">
        <v>180.38902282714844</v>
      </c>
      <c r="U1250" s="42">
        <v>47.735698699951172</v>
      </c>
      <c r="V1250" s="42" t="s">
        <v>16</v>
      </c>
      <c r="W1250" s="42" t="s">
        <v>16</v>
      </c>
      <c r="X1250" s="42">
        <v>7.2704065230584911</v>
      </c>
      <c r="Y1250" s="42">
        <v>5.643397331237793</v>
      </c>
      <c r="Z1250" s="43"/>
      <c r="AA1250" s="43">
        <v>16</v>
      </c>
      <c r="AB1250" s="43">
        <v>12</v>
      </c>
      <c r="AC1250" s="43">
        <v>1.29</v>
      </c>
      <c r="AD1250" s="43">
        <v>6.24</v>
      </c>
      <c r="AE1250" s="43">
        <v>14.17</v>
      </c>
      <c r="AF1250" s="9">
        <v>1.01</v>
      </c>
      <c r="AG1250" s="9">
        <v>0.8</v>
      </c>
    </row>
    <row r="1251" spans="16:33" x14ac:dyDescent="0.3">
      <c r="P1251" s="9">
        <v>1244</v>
      </c>
      <c r="Q1251" s="9">
        <v>1521000</v>
      </c>
      <c r="R1251" s="9"/>
      <c r="S1251" s="15">
        <v>257.1021728515625</v>
      </c>
      <c r="T1251" s="15">
        <v>225.28544616699219</v>
      </c>
      <c r="U1251" s="14">
        <v>47.918498447963167</v>
      </c>
      <c r="V1251" s="42" t="s">
        <v>16</v>
      </c>
      <c r="W1251" s="42" t="s">
        <v>16</v>
      </c>
      <c r="X1251" s="14">
        <v>7.3956451108378749</v>
      </c>
      <c r="Y1251" s="42">
        <v>6.3219509124755859</v>
      </c>
      <c r="Z1251" s="9"/>
      <c r="AA1251" s="9">
        <v>13</v>
      </c>
      <c r="AB1251" s="9">
        <v>12</v>
      </c>
      <c r="AC1251" s="9">
        <v>1.29</v>
      </c>
      <c r="AD1251" s="9">
        <v>6.24</v>
      </c>
      <c r="AE1251" s="9">
        <v>18.16</v>
      </c>
      <c r="AF1251" s="9">
        <v>1.04</v>
      </c>
      <c r="AG1251" s="9">
        <v>0.8</v>
      </c>
    </row>
    <row r="1252" spans="16:33" x14ac:dyDescent="0.3">
      <c r="P1252" s="43">
        <v>1245</v>
      </c>
      <c r="Q1252" s="43">
        <v>1661000</v>
      </c>
      <c r="R1252" s="43"/>
      <c r="S1252" s="15">
        <v>267.528076171875</v>
      </c>
      <c r="T1252" s="15">
        <v>165.02296447753906</v>
      </c>
      <c r="U1252" s="42">
        <v>44.501946585518972</v>
      </c>
      <c r="V1252" s="42" t="s">
        <v>16</v>
      </c>
      <c r="W1252" s="42" t="s">
        <v>16</v>
      </c>
      <c r="X1252" s="42">
        <v>6.9269169915106987</v>
      </c>
      <c r="Y1252" s="42">
        <v>5.7832627296447754</v>
      </c>
      <c r="Z1252" s="43"/>
      <c r="AA1252" s="43">
        <v>28</v>
      </c>
      <c r="AB1252" s="43">
        <v>16</v>
      </c>
      <c r="AC1252" s="43">
        <v>1.8</v>
      </c>
      <c r="AD1252" s="43">
        <v>4.93</v>
      </c>
      <c r="AE1252" s="43">
        <v>19.489999999999998</v>
      </c>
      <c r="AF1252" s="9">
        <v>0.98</v>
      </c>
      <c r="AG1252" s="9">
        <v>0.9</v>
      </c>
    </row>
    <row r="1253" spans="16:33" x14ac:dyDescent="0.3">
      <c r="P1253" s="9">
        <v>1246</v>
      </c>
      <c r="Q1253" s="9">
        <v>1867000</v>
      </c>
      <c r="R1253" s="9"/>
      <c r="S1253" s="15">
        <v>316.41510009765625</v>
      </c>
      <c r="T1253" s="15">
        <v>215.17782592773438</v>
      </c>
      <c r="U1253" s="14">
        <v>43.792931147984099</v>
      </c>
      <c r="V1253" s="42" t="s">
        <v>16</v>
      </c>
      <c r="W1253" s="42" t="s">
        <v>16</v>
      </c>
      <c r="X1253" s="14">
        <v>7.621076030115927</v>
      </c>
      <c r="Y1253" s="42">
        <v>6.1355118751525879</v>
      </c>
      <c r="Z1253" s="9"/>
      <c r="AA1253" s="9">
        <v>29</v>
      </c>
      <c r="AB1253" s="9">
        <v>24</v>
      </c>
      <c r="AC1253" s="9">
        <v>7.71</v>
      </c>
      <c r="AD1253" s="9">
        <v>4.2699999999999996</v>
      </c>
      <c r="AE1253" s="9">
        <v>18.600000000000001</v>
      </c>
      <c r="AF1253" s="9">
        <v>0.92</v>
      </c>
      <c r="AG1253" s="9">
        <v>1.1000000000000001</v>
      </c>
    </row>
    <row r="1254" spans="16:33" x14ac:dyDescent="0.3">
      <c r="P1254" s="9">
        <v>1247</v>
      </c>
      <c r="Q1254" s="9">
        <v>1726000</v>
      </c>
      <c r="R1254" s="9"/>
      <c r="S1254" s="15">
        <v>247.995849609375</v>
      </c>
      <c r="T1254" s="15">
        <v>204.24333190917969</v>
      </c>
      <c r="U1254" s="14">
        <v>48.236032758440288</v>
      </c>
      <c r="V1254" s="14" t="s">
        <v>16</v>
      </c>
      <c r="W1254" s="14" t="s">
        <v>16</v>
      </c>
      <c r="X1254" s="14">
        <v>7.6405577505788491</v>
      </c>
      <c r="Y1254" s="14">
        <v>5.4364981651306152</v>
      </c>
      <c r="Z1254" s="9"/>
      <c r="AA1254" s="9">
        <v>23</v>
      </c>
      <c r="AB1254" s="9">
        <v>14</v>
      </c>
      <c r="AC1254" s="9">
        <v>4.37</v>
      </c>
      <c r="AD1254" s="9">
        <v>4.2699999999999996</v>
      </c>
      <c r="AE1254" s="9">
        <v>19.489999999999998</v>
      </c>
      <c r="AF1254" s="9">
        <v>0.86</v>
      </c>
      <c r="AG1254" s="9">
        <v>0.7</v>
      </c>
    </row>
    <row r="1255" spans="16:33" x14ac:dyDescent="0.3">
      <c r="P1255" s="9">
        <v>1248</v>
      </c>
      <c r="Q1255" s="9">
        <v>1705000</v>
      </c>
      <c r="R1255" s="9"/>
      <c r="S1255" s="15">
        <v>242.97640991210938</v>
      </c>
      <c r="T1255" s="15">
        <v>207.35612487792969</v>
      </c>
      <c r="U1255" s="14">
        <v>48.723869868687224</v>
      </c>
      <c r="V1255" s="14" t="s">
        <v>16</v>
      </c>
      <c r="W1255" s="14" t="s">
        <v>16</v>
      </c>
      <c r="X1255" s="14">
        <v>8.0333324401609367</v>
      </c>
      <c r="Y1255" s="14">
        <v>5.885554313659668</v>
      </c>
      <c r="Z1255" s="9"/>
      <c r="AA1255" s="9">
        <v>14</v>
      </c>
      <c r="AB1255" s="9">
        <v>9</v>
      </c>
      <c r="AC1255" s="9">
        <v>1.67</v>
      </c>
      <c r="AD1255" s="9">
        <v>2.96</v>
      </c>
      <c r="AE1255" s="9">
        <v>13.73</v>
      </c>
      <c r="AF1255" s="9">
        <v>1.07</v>
      </c>
      <c r="AG1255" s="9">
        <v>0.7</v>
      </c>
    </row>
    <row r="1256" spans="16:33" x14ac:dyDescent="0.3">
      <c r="P1256" s="9">
        <v>1249</v>
      </c>
      <c r="Q1256" s="9">
        <v>2065000</v>
      </c>
      <c r="R1256" s="9"/>
      <c r="S1256" s="15">
        <v>266.60531616210938</v>
      </c>
      <c r="T1256" s="15">
        <v>204.16172790527344</v>
      </c>
      <c r="U1256" s="14">
        <v>45.24774169921875</v>
      </c>
      <c r="V1256" s="14" t="s">
        <v>16</v>
      </c>
      <c r="W1256" s="14" t="s">
        <v>16</v>
      </c>
      <c r="X1256" s="14">
        <v>7.9140200538019982</v>
      </c>
      <c r="Y1256" s="14">
        <v>6.0390315055847168</v>
      </c>
      <c r="Z1256" s="9"/>
      <c r="AA1256" s="9">
        <v>10</v>
      </c>
      <c r="AB1256" s="9">
        <v>13</v>
      </c>
      <c r="AC1256" s="9">
        <v>5.01</v>
      </c>
      <c r="AD1256" s="9">
        <v>4.2699999999999996</v>
      </c>
      <c r="AE1256" s="9">
        <v>27.46</v>
      </c>
      <c r="AF1256" s="9">
        <v>1.38</v>
      </c>
      <c r="AG1256" s="9">
        <v>0.9</v>
      </c>
    </row>
    <row r="1257" spans="16:33" x14ac:dyDescent="0.3">
      <c r="P1257" s="43">
        <v>1250</v>
      </c>
      <c r="Q1257" s="43">
        <v>2721000</v>
      </c>
      <c r="R1257" s="43"/>
      <c r="S1257" s="15">
        <v>229.67820739746094</v>
      </c>
      <c r="T1257" s="15">
        <v>182.42794799804688</v>
      </c>
      <c r="U1257" s="42">
        <v>24.394329888480051</v>
      </c>
      <c r="V1257" s="42" t="s">
        <v>16</v>
      </c>
      <c r="W1257" s="42" t="s">
        <v>16</v>
      </c>
      <c r="X1257" s="42">
        <v>5.0472279710154382</v>
      </c>
      <c r="Y1257" s="42">
        <v>4.4700469970703125</v>
      </c>
      <c r="Z1257" s="43"/>
      <c r="AA1257" s="43">
        <v>11</v>
      </c>
      <c r="AB1257" s="43">
        <v>17</v>
      </c>
      <c r="AC1257" s="43">
        <v>8.23</v>
      </c>
      <c r="AD1257" s="43">
        <v>2.96</v>
      </c>
      <c r="AE1257" s="43">
        <v>9.74</v>
      </c>
      <c r="AF1257" s="9">
        <v>1.29</v>
      </c>
      <c r="AG1257" s="9">
        <v>0.9</v>
      </c>
    </row>
    <row r="1258" spans="16:33" x14ac:dyDescent="0.3">
      <c r="P1258" s="9">
        <v>1251</v>
      </c>
      <c r="Q1258" s="9">
        <v>1831000</v>
      </c>
      <c r="R1258" s="9"/>
      <c r="S1258" s="15">
        <v>244.03416442871094</v>
      </c>
      <c r="T1258" s="15">
        <v>143.85563659667969</v>
      </c>
      <c r="U1258" s="14">
        <v>41.630552019391743</v>
      </c>
      <c r="V1258" s="14" t="s">
        <v>16</v>
      </c>
      <c r="W1258" s="14" t="s">
        <v>16</v>
      </c>
      <c r="X1258" s="14">
        <v>6.6359325378171858</v>
      </c>
      <c r="Y1258" s="14">
        <v>4.9479084014892578</v>
      </c>
      <c r="Z1258" s="9"/>
      <c r="AA1258" s="9">
        <v>8</v>
      </c>
      <c r="AB1258" s="9">
        <v>6</v>
      </c>
      <c r="AC1258" s="9">
        <v>3.21</v>
      </c>
      <c r="AD1258" s="9">
        <v>3.94</v>
      </c>
      <c r="AE1258" s="9">
        <v>11.07</v>
      </c>
      <c r="AF1258" s="9">
        <v>1.01</v>
      </c>
      <c r="AG1258" s="9">
        <v>0.7</v>
      </c>
    </row>
    <row r="1259" spans="16:33" x14ac:dyDescent="0.3">
      <c r="P1259" s="9">
        <v>1252</v>
      </c>
      <c r="Q1259" s="9">
        <v>1917000</v>
      </c>
      <c r="R1259" s="9"/>
      <c r="S1259" s="15">
        <v>251.6431884765625</v>
      </c>
      <c r="T1259" s="15">
        <v>174.39541625976563</v>
      </c>
      <c r="U1259" s="14">
        <v>46.508844648088726</v>
      </c>
      <c r="V1259" s="14" t="s">
        <v>16</v>
      </c>
      <c r="W1259" s="14" t="s">
        <v>16</v>
      </c>
      <c r="X1259" s="14">
        <v>6.7013151030386648</v>
      </c>
      <c r="Y1259" s="14">
        <v>5.0798659324645996</v>
      </c>
      <c r="Z1259" s="9"/>
      <c r="AA1259" s="9">
        <v>9</v>
      </c>
      <c r="AB1259" s="9">
        <v>11</v>
      </c>
      <c r="AC1259" s="9">
        <v>8.74</v>
      </c>
      <c r="AD1259" s="9">
        <v>6.57</v>
      </c>
      <c r="AE1259" s="9">
        <v>22.59</v>
      </c>
      <c r="AF1259" s="9">
        <v>1.23</v>
      </c>
      <c r="AG1259" s="9">
        <v>0.7</v>
      </c>
    </row>
    <row r="1260" spans="16:33" x14ac:dyDescent="0.3">
      <c r="P1260" s="9">
        <v>1253</v>
      </c>
      <c r="Q1260" s="9">
        <v>1713000</v>
      </c>
      <c r="R1260" s="9"/>
      <c r="S1260" s="15">
        <v>281.23849487304688</v>
      </c>
      <c r="T1260" s="15">
        <v>170.76634216308594</v>
      </c>
      <c r="U1260" s="14">
        <v>44.547976357596262</v>
      </c>
      <c r="V1260" s="14" t="s">
        <v>16</v>
      </c>
      <c r="W1260" s="14" t="s">
        <v>16</v>
      </c>
      <c r="X1260" s="14">
        <v>6.4989263011563212</v>
      </c>
      <c r="Y1260" s="14">
        <v>5.9572639465332031</v>
      </c>
      <c r="Z1260" s="9"/>
      <c r="AA1260" s="9">
        <v>13</v>
      </c>
      <c r="AB1260" s="9">
        <v>13</v>
      </c>
      <c r="AC1260" s="9">
        <v>8.1</v>
      </c>
      <c r="AD1260" s="9">
        <v>3.94</v>
      </c>
      <c r="AE1260" s="9">
        <v>76.17</v>
      </c>
      <c r="AF1260" s="9">
        <v>1.2</v>
      </c>
      <c r="AG1260" s="9">
        <v>0.8</v>
      </c>
    </row>
    <row r="1261" spans="16:33" x14ac:dyDescent="0.3">
      <c r="P1261" s="9">
        <v>1254</v>
      </c>
      <c r="Q1261" s="9">
        <v>2525000</v>
      </c>
      <c r="R1261" s="9"/>
      <c r="S1261" s="15">
        <v>417.48843383789063</v>
      </c>
      <c r="T1261" s="15">
        <v>201.27622985839844</v>
      </c>
      <c r="U1261" s="14">
        <v>30.365085329328263</v>
      </c>
      <c r="V1261" s="14" t="s">
        <v>16</v>
      </c>
      <c r="W1261" s="14" t="s">
        <v>16</v>
      </c>
      <c r="X1261" s="14">
        <v>5.5697127503733483</v>
      </c>
      <c r="Y1261" s="14">
        <v>5.7601966857910156</v>
      </c>
      <c r="Z1261" s="9"/>
      <c r="AA1261" s="9">
        <v>33</v>
      </c>
      <c r="AB1261" s="9">
        <v>18</v>
      </c>
      <c r="AC1261" s="9">
        <v>7.97</v>
      </c>
      <c r="AD1261" s="9">
        <v>3.61</v>
      </c>
      <c r="AE1261" s="9">
        <v>18.16</v>
      </c>
      <c r="AF1261" s="9">
        <v>1.2</v>
      </c>
      <c r="AG1261" s="9">
        <v>0.9</v>
      </c>
    </row>
    <row r="1262" spans="16:33" x14ac:dyDescent="0.3">
      <c r="P1262" s="9">
        <v>1255</v>
      </c>
      <c r="Q1262" s="9">
        <v>2138000</v>
      </c>
      <c r="R1262" s="9"/>
      <c r="S1262" s="15">
        <v>237.41065979003906</v>
      </c>
      <c r="T1262" s="15">
        <v>117.07857513427734</v>
      </c>
      <c r="U1262" s="14">
        <v>35.001558576311382</v>
      </c>
      <c r="V1262" s="14" t="s">
        <v>16</v>
      </c>
      <c r="W1262" s="14" t="s">
        <v>16</v>
      </c>
      <c r="X1262" s="14">
        <v>6.1568395937642739</v>
      </c>
      <c r="Y1262" s="14">
        <v>4.1702990531921387</v>
      </c>
      <c r="Z1262" s="9"/>
      <c r="AA1262" s="9">
        <v>12</v>
      </c>
      <c r="AB1262" s="9">
        <v>13</v>
      </c>
      <c r="AC1262" s="9">
        <v>5.4</v>
      </c>
      <c r="AD1262" s="9">
        <v>3.94</v>
      </c>
      <c r="AE1262" s="9">
        <v>22.59</v>
      </c>
      <c r="AF1262" s="9">
        <v>1.1000000000000001</v>
      </c>
      <c r="AG1262" s="9">
        <v>0.6</v>
      </c>
    </row>
    <row r="1263" spans="16:33" x14ac:dyDescent="0.3">
      <c r="P1263" s="9">
        <v>1256</v>
      </c>
      <c r="Q1263" s="9">
        <v>1575000</v>
      </c>
      <c r="R1263" s="9"/>
      <c r="S1263" s="15">
        <v>172.38676452636719</v>
      </c>
      <c r="T1263" s="15">
        <v>125.99745178222656</v>
      </c>
      <c r="U1263" s="14">
        <v>42.331239427839009</v>
      </c>
      <c r="V1263" s="42" t="s">
        <v>16</v>
      </c>
      <c r="W1263" s="42" t="s">
        <v>16</v>
      </c>
      <c r="X1263" s="14">
        <v>6.336452230330436</v>
      </c>
      <c r="Y1263" s="42">
        <v>4.4219465255737305</v>
      </c>
      <c r="Z1263" s="9"/>
      <c r="AA1263" s="9">
        <v>7</v>
      </c>
      <c r="AB1263" s="9">
        <v>8</v>
      </c>
      <c r="AC1263" s="9">
        <v>2.19</v>
      </c>
      <c r="AD1263" s="9">
        <v>2.63</v>
      </c>
      <c r="AE1263" s="9">
        <v>14.61</v>
      </c>
      <c r="AF1263" s="9">
        <v>1.1299999999999999</v>
      </c>
      <c r="AG1263" s="9">
        <v>0.8</v>
      </c>
    </row>
    <row r="1264" spans="16:33" x14ac:dyDescent="0.3">
      <c r="P1264" s="9">
        <v>1257</v>
      </c>
      <c r="Q1264" s="9">
        <v>1879000</v>
      </c>
      <c r="R1264" s="9"/>
      <c r="S1264" s="15">
        <v>194.26956176757813</v>
      </c>
      <c r="T1264" s="15">
        <v>167.82633972167969</v>
      </c>
      <c r="U1264" s="14">
        <v>44.969243185860769</v>
      </c>
      <c r="V1264" s="42" t="s">
        <v>16</v>
      </c>
      <c r="W1264" s="42" t="s">
        <v>16</v>
      </c>
      <c r="X1264" s="14">
        <v>6.4823729761185183</v>
      </c>
      <c r="Y1264" s="42">
        <v>4.9424409866333008</v>
      </c>
      <c r="Z1264" s="9"/>
      <c r="AA1264" s="9">
        <v>20</v>
      </c>
      <c r="AB1264" s="9">
        <v>13</v>
      </c>
      <c r="AC1264" s="9">
        <v>6.43</v>
      </c>
      <c r="AD1264" s="9">
        <v>3.94</v>
      </c>
      <c r="AE1264" s="9">
        <v>31.44</v>
      </c>
      <c r="AF1264" s="9">
        <v>1.1000000000000001</v>
      </c>
      <c r="AG1264" s="9">
        <v>0.8</v>
      </c>
    </row>
    <row r="1265" spans="16:33" x14ac:dyDescent="0.3">
      <c r="P1265" s="9">
        <v>1258</v>
      </c>
      <c r="Q1265" s="9">
        <v>2129000</v>
      </c>
      <c r="R1265" s="9"/>
      <c r="S1265" s="15">
        <v>236.84500122070313</v>
      </c>
      <c r="T1265" s="15">
        <v>157.23956298828125</v>
      </c>
      <c r="U1265" s="14">
        <v>34.43045098440988</v>
      </c>
      <c r="V1265" s="42" t="s">
        <v>16</v>
      </c>
      <c r="W1265" s="42" t="s">
        <v>16</v>
      </c>
      <c r="X1265" s="14">
        <v>5.8109206922592653</v>
      </c>
      <c r="Y1265" s="42">
        <v>4.3967118263244629</v>
      </c>
      <c r="Z1265" s="9"/>
      <c r="AA1265" s="9">
        <v>7</v>
      </c>
      <c r="AB1265" s="9">
        <v>11</v>
      </c>
      <c r="AC1265" s="9">
        <v>3.09</v>
      </c>
      <c r="AD1265" s="9">
        <v>2.96</v>
      </c>
      <c r="AE1265" s="9">
        <v>23.03</v>
      </c>
      <c r="AF1265" s="9">
        <v>1.47</v>
      </c>
      <c r="AG1265" s="9">
        <v>0.8</v>
      </c>
    </row>
    <row r="1266" spans="16:33" x14ac:dyDescent="0.3">
      <c r="P1266" s="43">
        <v>1259</v>
      </c>
      <c r="Q1266" s="43">
        <v>1833000</v>
      </c>
      <c r="R1266" s="43"/>
      <c r="S1266" s="15">
        <v>261.09371948242188</v>
      </c>
      <c r="T1266" s="15">
        <v>177.18505859375</v>
      </c>
      <c r="U1266" s="42">
        <v>45.191255296979634</v>
      </c>
      <c r="V1266" s="42" t="s">
        <v>16</v>
      </c>
      <c r="W1266" s="42" t="s">
        <v>16</v>
      </c>
      <c r="X1266" s="42">
        <v>7.2705007753064557</v>
      </c>
      <c r="Y1266" s="42">
        <v>5.1973905563354492</v>
      </c>
      <c r="Z1266" s="43"/>
      <c r="AA1266" s="43">
        <v>10</v>
      </c>
      <c r="AB1266" s="43">
        <v>9</v>
      </c>
      <c r="AC1266" s="43">
        <v>4.5</v>
      </c>
      <c r="AD1266" s="43">
        <v>5.91</v>
      </c>
      <c r="AE1266" s="43">
        <v>22.59</v>
      </c>
      <c r="AF1266" s="9">
        <v>0.86</v>
      </c>
      <c r="AG1266" s="9">
        <v>0.6</v>
      </c>
    </row>
    <row r="1267" spans="16:33" x14ac:dyDescent="0.3">
      <c r="P1267" s="43">
        <v>1260</v>
      </c>
      <c r="Q1267" s="43">
        <v>2229000</v>
      </c>
      <c r="R1267" s="43"/>
      <c r="S1267" s="15">
        <v>311.91567993164063</v>
      </c>
      <c r="T1267" s="15">
        <v>161.43428039550781</v>
      </c>
      <c r="U1267" s="42">
        <v>35.601598467145649</v>
      </c>
      <c r="V1267" s="42" t="s">
        <v>16</v>
      </c>
      <c r="W1267" s="42" t="s">
        <v>16</v>
      </c>
      <c r="X1267" s="42">
        <v>5.1042272006311729</v>
      </c>
      <c r="Y1267" s="42">
        <v>4.9637508392333984</v>
      </c>
      <c r="Z1267" s="43"/>
      <c r="AA1267" s="43">
        <v>14</v>
      </c>
      <c r="AB1267" s="43">
        <v>10</v>
      </c>
      <c r="AC1267" s="43">
        <v>6.81</v>
      </c>
      <c r="AD1267" s="43">
        <v>5.26</v>
      </c>
      <c r="AE1267" s="43">
        <v>25.46</v>
      </c>
      <c r="AF1267" s="9">
        <v>0.95</v>
      </c>
      <c r="AG1267" s="9">
        <v>0.7</v>
      </c>
    </row>
    <row r="1268" spans="16:33" x14ac:dyDescent="0.3">
      <c r="P1268" s="9">
        <v>1261</v>
      </c>
      <c r="Q1268" s="9">
        <v>1777000</v>
      </c>
      <c r="R1268" s="9"/>
      <c r="S1268" s="15">
        <v>257.864013671875</v>
      </c>
      <c r="T1268" s="15">
        <v>146.1629638671875</v>
      </c>
      <c r="U1268" s="14">
        <v>42.789643968854634</v>
      </c>
      <c r="V1268" s="42" t="s">
        <v>16</v>
      </c>
      <c r="W1268" s="42" t="s">
        <v>16</v>
      </c>
      <c r="X1268" s="14">
        <v>6.2357331091357819</v>
      </c>
      <c r="Y1268" s="42">
        <v>4.594606876373291</v>
      </c>
      <c r="Z1268" s="9"/>
      <c r="AA1268" s="9">
        <v>8</v>
      </c>
      <c r="AB1268" s="9">
        <v>9</v>
      </c>
      <c r="AC1268" s="9">
        <v>3.09</v>
      </c>
      <c r="AD1268" s="9">
        <v>5.59</v>
      </c>
      <c r="AE1268" s="9">
        <v>12.84</v>
      </c>
      <c r="AF1268" s="9">
        <v>1.1000000000000001</v>
      </c>
      <c r="AG1268" s="9">
        <v>0.6</v>
      </c>
    </row>
    <row r="1269" spans="16:33" x14ac:dyDescent="0.3">
      <c r="P1269" s="9">
        <v>1262</v>
      </c>
      <c r="Q1269" s="9">
        <v>2457000</v>
      </c>
      <c r="R1269" s="9"/>
      <c r="S1269" s="15">
        <v>232.60968017578125</v>
      </c>
      <c r="T1269" s="15">
        <v>145.44281005859375</v>
      </c>
      <c r="U1269" s="14">
        <v>31.838773727416992</v>
      </c>
      <c r="V1269" s="42" t="s">
        <v>16</v>
      </c>
      <c r="W1269" s="42" t="s">
        <v>16</v>
      </c>
      <c r="X1269" s="14">
        <v>5.8577530999337473</v>
      </c>
      <c r="Y1269" s="42">
        <v>4.5202679634094238</v>
      </c>
      <c r="Z1269" s="9"/>
      <c r="AA1269" s="9">
        <v>10</v>
      </c>
      <c r="AB1269" s="9">
        <v>9</v>
      </c>
      <c r="AC1269" s="9">
        <v>4.24</v>
      </c>
      <c r="AD1269" s="9">
        <v>3.61</v>
      </c>
      <c r="AE1269" s="9">
        <v>27.46</v>
      </c>
      <c r="AF1269" s="9">
        <v>0.98</v>
      </c>
      <c r="AG1269" s="9">
        <v>0.6</v>
      </c>
    </row>
    <row r="1270" spans="16:33" x14ac:dyDescent="0.3">
      <c r="P1270" s="9">
        <v>1263</v>
      </c>
      <c r="Q1270" s="9">
        <v>1775000</v>
      </c>
      <c r="R1270" s="9"/>
      <c r="S1270" s="15">
        <v>173.78511047363281</v>
      </c>
      <c r="T1270" s="15">
        <v>141.82296752929688</v>
      </c>
      <c r="U1270" s="14">
        <v>34.588855198451448</v>
      </c>
      <c r="V1270" s="42" t="s">
        <v>16</v>
      </c>
      <c r="W1270" s="42" t="s">
        <v>16</v>
      </c>
      <c r="X1270" s="14">
        <v>5.7587834904270787</v>
      </c>
      <c r="Y1270" s="42">
        <v>4.0473747253417969</v>
      </c>
      <c r="Z1270" s="9"/>
      <c r="AA1270" s="9">
        <v>13</v>
      </c>
      <c r="AB1270" s="9">
        <v>8</v>
      </c>
      <c r="AC1270" s="9">
        <v>3.47</v>
      </c>
      <c r="AD1270" s="9">
        <v>2.96</v>
      </c>
      <c r="AE1270" s="9">
        <v>25.69</v>
      </c>
      <c r="AF1270" s="9">
        <v>1.1000000000000001</v>
      </c>
      <c r="AG1270" s="9">
        <v>0.6</v>
      </c>
    </row>
    <row r="1271" spans="16:33" x14ac:dyDescent="0.3">
      <c r="P1271" s="9">
        <v>1264</v>
      </c>
      <c r="Q1271" s="9">
        <v>1780000</v>
      </c>
      <c r="R1271" s="9"/>
      <c r="S1271" s="15">
        <v>207.77151489257813</v>
      </c>
      <c r="T1271" s="15">
        <v>166.54299926757813</v>
      </c>
      <c r="U1271" s="14">
        <v>45.165859222412109</v>
      </c>
      <c r="V1271" s="14" t="s">
        <v>16</v>
      </c>
      <c r="W1271" s="14" t="s">
        <v>16</v>
      </c>
      <c r="X1271" s="14">
        <v>7.3431035011045394</v>
      </c>
      <c r="Y1271" s="14">
        <v>5.0693035125732422</v>
      </c>
      <c r="Z1271" s="9"/>
      <c r="AA1271" s="9">
        <v>14</v>
      </c>
      <c r="AB1271" s="9">
        <v>8</v>
      </c>
      <c r="AC1271" s="9">
        <v>2.96</v>
      </c>
      <c r="AD1271" s="9">
        <v>1.64</v>
      </c>
      <c r="AE1271" s="9">
        <v>17.71</v>
      </c>
      <c r="AF1271" s="9">
        <v>1.23</v>
      </c>
      <c r="AG1271" s="9">
        <v>0.7</v>
      </c>
    </row>
    <row r="1272" spans="16:33" x14ac:dyDescent="0.3">
      <c r="P1272" s="43">
        <v>1265</v>
      </c>
      <c r="Q1272" s="43">
        <v>2397000</v>
      </c>
      <c r="R1272" s="43"/>
      <c r="S1272" s="15">
        <v>260.60873413085938</v>
      </c>
      <c r="T1272" s="15">
        <v>130.11039733886719</v>
      </c>
      <c r="U1272" s="42">
        <v>23.074950354439871</v>
      </c>
      <c r="V1272" s="42" t="s">
        <v>16</v>
      </c>
      <c r="W1272" s="42" t="s">
        <v>16</v>
      </c>
      <c r="X1272" s="42">
        <v>4.3357016771070418</v>
      </c>
      <c r="Y1272" s="42">
        <v>3.9043266773223877</v>
      </c>
      <c r="Z1272" s="43"/>
      <c r="AA1272" s="43">
        <v>13</v>
      </c>
      <c r="AB1272" s="43">
        <v>11</v>
      </c>
      <c r="AC1272" s="43">
        <v>4.5</v>
      </c>
      <c r="AD1272" s="43">
        <v>3.94</v>
      </c>
      <c r="AE1272" s="43">
        <v>20.37</v>
      </c>
      <c r="AF1272" s="9">
        <v>1.26</v>
      </c>
      <c r="AG1272" s="9">
        <v>0.8</v>
      </c>
    </row>
    <row r="1273" spans="16:33" x14ac:dyDescent="0.3">
      <c r="P1273" s="9">
        <v>1266</v>
      </c>
      <c r="Q1273" s="9">
        <v>1883000</v>
      </c>
      <c r="R1273" s="9"/>
      <c r="S1273" s="15">
        <v>231.00343322753906</v>
      </c>
      <c r="T1273" s="15">
        <v>162.00114440917969</v>
      </c>
      <c r="U1273" s="14">
        <v>42.647366115025115</v>
      </c>
      <c r="V1273" s="14" t="s">
        <v>16</v>
      </c>
      <c r="W1273" s="14" t="s">
        <v>16</v>
      </c>
      <c r="X1273" s="14">
        <v>6.583184157648394</v>
      </c>
      <c r="Y1273" s="14">
        <v>4.9760165214538574</v>
      </c>
      <c r="Z1273" s="9"/>
      <c r="AA1273" s="9">
        <v>10</v>
      </c>
      <c r="AB1273" s="9">
        <v>7</v>
      </c>
      <c r="AC1273" s="9">
        <v>2.83</v>
      </c>
      <c r="AD1273" s="9">
        <v>2.63</v>
      </c>
      <c r="AE1273" s="9">
        <v>18.82</v>
      </c>
      <c r="AF1273" s="9">
        <v>0.98</v>
      </c>
      <c r="AG1273" s="9">
        <v>0.6</v>
      </c>
    </row>
    <row r="1274" spans="16:33" x14ac:dyDescent="0.3">
      <c r="P1274" s="43">
        <v>1267</v>
      </c>
      <c r="Q1274" s="43">
        <v>1694000</v>
      </c>
      <c r="R1274" s="43"/>
      <c r="S1274" s="15">
        <v>188.90081787109375</v>
      </c>
      <c r="T1274" s="15">
        <v>152.73435974121094</v>
      </c>
      <c r="U1274" s="42">
        <v>38.011908122471404</v>
      </c>
      <c r="V1274" s="42" t="s">
        <v>16</v>
      </c>
      <c r="W1274" s="42" t="s">
        <v>16</v>
      </c>
      <c r="X1274" s="42">
        <v>6.3287505795878749</v>
      </c>
      <c r="Y1274" s="42">
        <v>4.4069657325744629</v>
      </c>
      <c r="Z1274" s="43"/>
      <c r="AA1274" s="43">
        <v>19</v>
      </c>
      <c r="AB1274" s="43">
        <v>9</v>
      </c>
      <c r="AC1274" s="43">
        <v>1.67</v>
      </c>
      <c r="AD1274" s="43">
        <v>1.97</v>
      </c>
      <c r="AE1274" s="43">
        <v>15.5</v>
      </c>
      <c r="AF1274" s="9">
        <v>0.98</v>
      </c>
      <c r="AG1274" s="9">
        <v>0.7</v>
      </c>
    </row>
    <row r="1275" spans="16:33" x14ac:dyDescent="0.3">
      <c r="P1275" s="43">
        <v>1268</v>
      </c>
      <c r="Q1275" s="43">
        <v>2398000</v>
      </c>
      <c r="R1275" s="43"/>
      <c r="S1275" s="15">
        <v>262.31942749023438</v>
      </c>
      <c r="T1275" s="15">
        <v>166.62884521484375</v>
      </c>
      <c r="U1275" s="42">
        <v>26.90214811052595</v>
      </c>
      <c r="V1275" s="42" t="s">
        <v>16</v>
      </c>
      <c r="W1275" s="42" t="s">
        <v>16</v>
      </c>
      <c r="X1275" s="42">
        <v>5.1823294355023295</v>
      </c>
      <c r="Y1275" s="42">
        <v>4.5633440017700195</v>
      </c>
      <c r="Z1275" s="43"/>
      <c r="AA1275" s="43">
        <v>16</v>
      </c>
      <c r="AB1275" s="43">
        <v>11</v>
      </c>
      <c r="AC1275" s="43">
        <v>2.83</v>
      </c>
      <c r="AD1275" s="43">
        <v>4.2699999999999996</v>
      </c>
      <c r="AE1275" s="43">
        <v>22.14</v>
      </c>
      <c r="AF1275" s="9">
        <v>1.23</v>
      </c>
      <c r="AG1275" s="9">
        <v>0.75</v>
      </c>
    </row>
    <row r="1276" spans="16:33" x14ac:dyDescent="0.3">
      <c r="P1276" s="9">
        <v>1269</v>
      </c>
      <c r="Q1276" s="9">
        <v>1691000</v>
      </c>
      <c r="R1276" s="9"/>
      <c r="S1276" s="15">
        <v>216.19593811035156</v>
      </c>
      <c r="T1276" s="15">
        <v>151.03703308105469</v>
      </c>
      <c r="U1276" s="14">
        <v>39.41828319004604</v>
      </c>
      <c r="V1276" s="42" t="s">
        <v>16</v>
      </c>
      <c r="W1276" s="42" t="s">
        <v>16</v>
      </c>
      <c r="X1276" s="14">
        <v>6.0904056410635672</v>
      </c>
      <c r="Y1276" s="42">
        <v>4.5959978103637695</v>
      </c>
      <c r="Z1276" s="9"/>
      <c r="AA1276" s="9">
        <v>7</v>
      </c>
      <c r="AB1276" s="9">
        <v>8</v>
      </c>
      <c r="AC1276" s="9">
        <v>1.29</v>
      </c>
      <c r="AD1276" s="9">
        <v>4.5999999999999996</v>
      </c>
      <c r="AE1276" s="9">
        <v>13.73</v>
      </c>
      <c r="AF1276" s="9">
        <v>1.1000000000000001</v>
      </c>
      <c r="AG1276" s="9">
        <v>0.7</v>
      </c>
    </row>
    <row r="1277" spans="16:33" x14ac:dyDescent="0.3">
      <c r="P1277" s="9">
        <v>1270</v>
      </c>
      <c r="Q1277" s="9">
        <v>1477000</v>
      </c>
      <c r="R1277" s="9"/>
      <c r="S1277" s="15">
        <v>200.48100280761719</v>
      </c>
      <c r="T1277" s="15">
        <v>178.47476196289063</v>
      </c>
      <c r="U1277" s="14">
        <v>43.968673161097932</v>
      </c>
      <c r="V1277" s="42" t="s">
        <v>16</v>
      </c>
      <c r="W1277" s="42" t="s">
        <v>16</v>
      </c>
      <c r="X1277" s="14">
        <v>6.9854878225634174</v>
      </c>
      <c r="Y1277" s="42">
        <v>5.1130614280700684</v>
      </c>
      <c r="Z1277" s="9"/>
      <c r="AA1277" s="9">
        <v>7</v>
      </c>
      <c r="AB1277" s="9">
        <v>7</v>
      </c>
      <c r="AC1277" s="9">
        <v>5.53</v>
      </c>
      <c r="AD1277" s="9">
        <v>6.24</v>
      </c>
      <c r="AE1277" s="9">
        <v>32.33</v>
      </c>
      <c r="AF1277" s="9">
        <v>0.95</v>
      </c>
      <c r="AG1277" s="9">
        <v>0.5</v>
      </c>
    </row>
    <row r="1278" spans="16:33" x14ac:dyDescent="0.3">
      <c r="P1278" s="9">
        <v>1271</v>
      </c>
      <c r="Q1278" s="9">
        <v>2163000</v>
      </c>
      <c r="R1278" s="9"/>
      <c r="S1278" s="15">
        <v>256.68780517578125</v>
      </c>
      <c r="T1278" s="15">
        <v>191.93960571289063</v>
      </c>
      <c r="U1278" s="14">
        <v>33.461206708635601</v>
      </c>
      <c r="V1278" s="42" t="s">
        <v>16</v>
      </c>
      <c r="W1278" s="42" t="s">
        <v>16</v>
      </c>
      <c r="X1278" s="14">
        <v>5.4215588108185795</v>
      </c>
      <c r="Y1278" s="42">
        <v>5.262794017791748</v>
      </c>
      <c r="Z1278" s="9"/>
      <c r="AA1278" s="9">
        <v>9</v>
      </c>
      <c r="AB1278" s="9">
        <v>7</v>
      </c>
      <c r="AC1278" s="9">
        <v>1.29</v>
      </c>
      <c r="AD1278" s="9">
        <v>5.26</v>
      </c>
      <c r="AE1278" s="9">
        <v>18.600000000000001</v>
      </c>
      <c r="AF1278" s="9">
        <v>0.8</v>
      </c>
      <c r="AG1278" s="9">
        <v>0.5</v>
      </c>
    </row>
    <row r="1279" spans="16:33" x14ac:dyDescent="0.3">
      <c r="P1279" s="9">
        <v>1272</v>
      </c>
      <c r="Q1279" s="9">
        <v>1737000</v>
      </c>
      <c r="R1279" s="9"/>
      <c r="S1279" s="15">
        <v>232.59259033203125</v>
      </c>
      <c r="T1279" s="15">
        <v>156.48289489746094</v>
      </c>
      <c r="U1279" s="14">
        <v>37.187315532139372</v>
      </c>
      <c r="V1279" s="42" t="s">
        <v>16</v>
      </c>
      <c r="W1279" s="42" t="s">
        <v>16</v>
      </c>
      <c r="X1279" s="14">
        <v>6.1525222562974502</v>
      </c>
      <c r="Y1279" s="42">
        <v>4.7234077453613281</v>
      </c>
      <c r="Z1279" s="9"/>
      <c r="AA1279" s="9">
        <v>13</v>
      </c>
      <c r="AB1279" s="9">
        <v>9</v>
      </c>
      <c r="AC1279" s="9">
        <v>1.93</v>
      </c>
      <c r="AD1279" s="9">
        <v>4.93</v>
      </c>
      <c r="AE1279" s="9">
        <v>12.4</v>
      </c>
      <c r="AF1279" s="9">
        <v>0.8</v>
      </c>
      <c r="AG1279" s="9">
        <v>0.6</v>
      </c>
    </row>
    <row r="1280" spans="16:33" x14ac:dyDescent="0.3">
      <c r="P1280" s="9">
        <v>1273</v>
      </c>
      <c r="Q1280" s="9">
        <v>1596000</v>
      </c>
      <c r="R1280" s="9"/>
      <c r="S1280" s="15">
        <v>241.22428894042969</v>
      </c>
      <c r="T1280" s="15">
        <v>184.08029174804688</v>
      </c>
      <c r="U1280" s="14">
        <v>41.984503064836773</v>
      </c>
      <c r="V1280" s="42" t="s">
        <v>16</v>
      </c>
      <c r="W1280" s="42" t="s">
        <v>16</v>
      </c>
      <c r="X1280" s="14">
        <v>7.1043092204678446</v>
      </c>
      <c r="Y1280" s="42">
        <v>5.3027873039245605</v>
      </c>
      <c r="Z1280" s="9"/>
      <c r="AA1280" s="9">
        <v>10</v>
      </c>
      <c r="AB1280" s="9">
        <v>7</v>
      </c>
      <c r="AC1280" s="9">
        <v>1.41</v>
      </c>
      <c r="AD1280" s="9">
        <v>3.61</v>
      </c>
      <c r="AE1280" s="9">
        <v>14.61</v>
      </c>
      <c r="AF1280" s="9">
        <v>1.04</v>
      </c>
      <c r="AG1280" s="9">
        <v>0.6</v>
      </c>
    </row>
    <row r="1281" spans="16:33" x14ac:dyDescent="0.3">
      <c r="P1281" s="9">
        <v>1274</v>
      </c>
      <c r="Q1281" s="9">
        <v>1583000</v>
      </c>
      <c r="R1281" s="9"/>
      <c r="S1281" s="15">
        <v>252.77131652832031</v>
      </c>
      <c r="T1281" s="15">
        <v>181.75363159179688</v>
      </c>
      <c r="U1281" s="14">
        <v>44.747083936418804</v>
      </c>
      <c r="V1281" s="14" t="s">
        <v>16</v>
      </c>
      <c r="W1281" s="14" t="s">
        <v>16</v>
      </c>
      <c r="X1281" s="14">
        <v>7.6990401744842529</v>
      </c>
      <c r="Y1281" s="14">
        <v>5.7183828353881836</v>
      </c>
      <c r="Z1281" s="9"/>
      <c r="AA1281" s="9">
        <v>12</v>
      </c>
      <c r="AB1281" s="9">
        <v>10</v>
      </c>
      <c r="AC1281" s="9">
        <v>1.1599999999999999</v>
      </c>
      <c r="AD1281" s="9">
        <v>4.2699999999999996</v>
      </c>
      <c r="AE1281" s="9">
        <v>18.16</v>
      </c>
      <c r="AF1281" s="9">
        <v>0.55000000000000004</v>
      </c>
      <c r="AG1281" s="9">
        <v>0.5</v>
      </c>
    </row>
    <row r="1282" spans="16:33" x14ac:dyDescent="0.3">
      <c r="P1282" s="9">
        <v>1275</v>
      </c>
      <c r="Q1282" s="9">
        <v>1587000</v>
      </c>
      <c r="R1282" s="9"/>
      <c r="S1282" s="15">
        <v>278.16336059570313</v>
      </c>
      <c r="T1282" s="15">
        <v>186.53363037109375</v>
      </c>
      <c r="U1282" s="14">
        <v>43.622613634381977</v>
      </c>
      <c r="V1282" s="14" t="s">
        <v>16</v>
      </c>
      <c r="W1282" s="14" t="s">
        <v>16</v>
      </c>
      <c r="X1282" s="14">
        <v>7.7029103617514334</v>
      </c>
      <c r="Y1282" s="14">
        <v>5.9339523315429688</v>
      </c>
      <c r="Z1282" s="9"/>
      <c r="AA1282" s="9">
        <v>9</v>
      </c>
      <c r="AB1282" s="9">
        <v>10</v>
      </c>
      <c r="AC1282" s="9">
        <v>2.19</v>
      </c>
      <c r="AD1282" s="9">
        <v>5.26</v>
      </c>
      <c r="AE1282" s="9">
        <v>19.93</v>
      </c>
      <c r="AF1282" s="9">
        <v>0.61</v>
      </c>
      <c r="AG1282" s="9">
        <v>0.6</v>
      </c>
    </row>
    <row r="1283" spans="16:33" x14ac:dyDescent="0.3">
      <c r="P1283" s="43">
        <v>1276</v>
      </c>
      <c r="Q1283" s="43">
        <v>1531000</v>
      </c>
      <c r="R1283" s="43"/>
      <c r="S1283" s="15">
        <v>250.76019287109375</v>
      </c>
      <c r="T1283" s="15">
        <v>146.97195434570313</v>
      </c>
      <c r="U1283" s="42">
        <v>40.838302884783062</v>
      </c>
      <c r="V1283" s="42" t="s">
        <v>16</v>
      </c>
      <c r="W1283" s="42" t="s">
        <v>16</v>
      </c>
      <c r="X1283" s="42">
        <v>7.7656925878217145</v>
      </c>
      <c r="Y1283" s="42">
        <v>5.6343355178833008</v>
      </c>
      <c r="Z1283" s="43"/>
      <c r="AA1283" s="43">
        <v>11</v>
      </c>
      <c r="AB1283" s="43">
        <v>8</v>
      </c>
      <c r="AC1283" s="43">
        <v>0.9</v>
      </c>
      <c r="AD1283" s="43">
        <v>5.59</v>
      </c>
      <c r="AE1283" s="43">
        <v>13.29</v>
      </c>
      <c r="AF1283" s="9">
        <v>0.83</v>
      </c>
      <c r="AG1283" s="9">
        <v>0.7</v>
      </c>
    </row>
    <row r="1284" spans="16:33" x14ac:dyDescent="0.3">
      <c r="P1284" s="9">
        <v>1277</v>
      </c>
      <c r="Q1284" s="9">
        <v>1390000</v>
      </c>
      <c r="R1284" s="9"/>
      <c r="S1284" s="15">
        <v>234.84172058105469</v>
      </c>
      <c r="T1284" s="15">
        <v>157.24893188476563</v>
      </c>
      <c r="U1284" s="14">
        <v>45.278508322579519</v>
      </c>
      <c r="V1284" s="14" t="s">
        <v>16</v>
      </c>
      <c r="W1284" s="14" t="s">
        <v>16</v>
      </c>
      <c r="X1284" s="14">
        <v>7.8927826112316497</v>
      </c>
      <c r="Y1284" s="14">
        <v>5.6966190338134766</v>
      </c>
      <c r="Z1284" s="9"/>
      <c r="AA1284" s="9">
        <v>10</v>
      </c>
      <c r="AB1284" s="9">
        <v>10</v>
      </c>
      <c r="AC1284" s="9">
        <v>0.77</v>
      </c>
      <c r="AD1284" s="9">
        <v>2.96</v>
      </c>
      <c r="AE1284" s="9">
        <v>12.84</v>
      </c>
      <c r="AF1284" s="9">
        <v>0.92</v>
      </c>
      <c r="AG1284" s="9">
        <v>0.7</v>
      </c>
    </row>
    <row r="1285" spans="16:33" x14ac:dyDescent="0.3">
      <c r="P1285" s="9">
        <v>1278</v>
      </c>
      <c r="Q1285" s="9">
        <v>1363000</v>
      </c>
      <c r="R1285" s="9"/>
      <c r="S1285" s="15">
        <v>243.55097961425781</v>
      </c>
      <c r="T1285" s="15">
        <v>165.62728881835938</v>
      </c>
      <c r="U1285" s="14">
        <v>45.43674577985491</v>
      </c>
      <c r="V1285" s="42" t="s">
        <v>16</v>
      </c>
      <c r="W1285" s="42" t="s">
        <v>16</v>
      </c>
      <c r="X1285" s="14">
        <v>8.4147157592158166</v>
      </c>
      <c r="Y1285" s="42">
        <v>6.2927360534667969</v>
      </c>
      <c r="Z1285" s="9"/>
      <c r="AA1285" s="9">
        <v>10</v>
      </c>
      <c r="AB1285" s="9">
        <v>9</v>
      </c>
      <c r="AC1285" s="9">
        <v>1.8</v>
      </c>
      <c r="AD1285" s="9">
        <v>4.2699999999999996</v>
      </c>
      <c r="AE1285" s="9">
        <v>15.94</v>
      </c>
      <c r="AF1285" s="9">
        <v>0.83</v>
      </c>
      <c r="AG1285" s="9">
        <v>0.6</v>
      </c>
    </row>
    <row r="1286" spans="16:33" x14ac:dyDescent="0.3">
      <c r="P1286" s="9">
        <v>1279</v>
      </c>
      <c r="Q1286" s="9">
        <v>1351000</v>
      </c>
      <c r="R1286" s="9"/>
      <c r="S1286" s="15">
        <v>278.38119506835938</v>
      </c>
      <c r="T1286" s="15">
        <v>172.05403137207031</v>
      </c>
      <c r="U1286" s="14">
        <v>47.114529745919363</v>
      </c>
      <c r="V1286" s="42" t="s">
        <v>16</v>
      </c>
      <c r="W1286" s="42" t="s">
        <v>16</v>
      </c>
      <c r="X1286" s="14">
        <v>8.4887775682633926</v>
      </c>
      <c r="Y1286" s="42">
        <v>6.366173267364502</v>
      </c>
      <c r="Z1286" s="9"/>
      <c r="AA1286" s="9">
        <v>10</v>
      </c>
      <c r="AB1286" s="9">
        <v>11</v>
      </c>
      <c r="AC1286" s="9">
        <v>1.29</v>
      </c>
      <c r="AD1286" s="9">
        <v>3.61</v>
      </c>
      <c r="AE1286" s="9">
        <v>12.4</v>
      </c>
      <c r="AF1286" s="9">
        <v>1.1000000000000001</v>
      </c>
      <c r="AG1286" s="9">
        <v>0.75</v>
      </c>
    </row>
    <row r="1287" spans="16:33" x14ac:dyDescent="0.3">
      <c r="P1287" s="9">
        <v>1280</v>
      </c>
      <c r="Q1287" s="9">
        <v>1461000</v>
      </c>
      <c r="R1287" s="9"/>
      <c r="S1287" s="15">
        <v>324.61807250976563</v>
      </c>
      <c r="T1287" s="15">
        <v>190.18412780761719</v>
      </c>
      <c r="U1287" s="14">
        <v>47.642094203404021</v>
      </c>
      <c r="V1287" s="42" t="s">
        <v>16</v>
      </c>
      <c r="W1287" s="42" t="s">
        <v>16</v>
      </c>
      <c r="X1287" s="14">
        <v>8.0701017764306844</v>
      </c>
      <c r="Y1287" s="42">
        <v>6.5912384986877441</v>
      </c>
      <c r="Z1287" s="9"/>
      <c r="AA1287" s="9">
        <v>13</v>
      </c>
      <c r="AB1287" s="9">
        <v>11</v>
      </c>
      <c r="AC1287" s="9">
        <v>1.8</v>
      </c>
      <c r="AD1287" s="9">
        <v>1.97</v>
      </c>
      <c r="AE1287" s="9">
        <v>18.600000000000001</v>
      </c>
      <c r="AF1287" s="9">
        <v>1.1299999999999999</v>
      </c>
      <c r="AG1287" s="9">
        <v>0.8</v>
      </c>
    </row>
    <row r="1288" spans="16:33" x14ac:dyDescent="0.3">
      <c r="P1288" s="9">
        <v>1281</v>
      </c>
      <c r="Q1288" s="9">
        <v>1649000</v>
      </c>
      <c r="R1288" s="9"/>
      <c r="S1288" s="15">
        <v>231.41288757324219</v>
      </c>
      <c r="T1288" s="15">
        <v>156.37673950195313</v>
      </c>
      <c r="U1288" s="14">
        <v>43.014878409249441</v>
      </c>
      <c r="V1288" s="42" t="s">
        <v>16</v>
      </c>
      <c r="W1288" s="42" t="s">
        <v>16</v>
      </c>
      <c r="X1288" s="14">
        <v>7.5859367462896534</v>
      </c>
      <c r="Y1288" s="42">
        <v>6.1645627021789551</v>
      </c>
      <c r="Z1288" s="9"/>
      <c r="AA1288" s="9">
        <v>18</v>
      </c>
      <c r="AB1288" s="9">
        <v>11</v>
      </c>
      <c r="AC1288" s="9">
        <v>1.54</v>
      </c>
      <c r="AD1288" s="9">
        <v>2.96</v>
      </c>
      <c r="AE1288" s="9">
        <v>18.16</v>
      </c>
      <c r="AF1288" s="9">
        <v>1.07</v>
      </c>
      <c r="AG1288" s="9">
        <v>0.8</v>
      </c>
    </row>
    <row r="1289" spans="16:33" x14ac:dyDescent="0.3">
      <c r="P1289" s="9">
        <v>1282</v>
      </c>
      <c r="Q1289" s="9">
        <v>1992000</v>
      </c>
      <c r="R1289" s="9"/>
      <c r="S1289" s="15">
        <v>350.71987915039063</v>
      </c>
      <c r="T1289" s="15">
        <v>192</v>
      </c>
      <c r="U1289" s="14">
        <v>33.748322623116628</v>
      </c>
      <c r="V1289" s="42" t="s">
        <v>16</v>
      </c>
      <c r="W1289" s="42" t="s">
        <v>16</v>
      </c>
      <c r="X1289" s="14">
        <v>6.7103983894471195</v>
      </c>
      <c r="Y1289" s="42">
        <v>6.191014289855957</v>
      </c>
      <c r="Z1289" s="9"/>
      <c r="AA1289" s="9">
        <v>18</v>
      </c>
      <c r="AB1289" s="9">
        <v>13</v>
      </c>
      <c r="AC1289" s="9">
        <v>2.89</v>
      </c>
      <c r="AD1289" s="9">
        <v>1.97</v>
      </c>
      <c r="AE1289" s="9">
        <v>20.81</v>
      </c>
      <c r="AF1289" s="9">
        <v>1.23</v>
      </c>
      <c r="AG1289" s="9">
        <v>0.8</v>
      </c>
    </row>
    <row r="1290" spans="16:33" x14ac:dyDescent="0.3">
      <c r="P1290" s="9">
        <v>1283</v>
      </c>
      <c r="Q1290" s="9">
        <v>2209000</v>
      </c>
      <c r="R1290" s="9"/>
      <c r="S1290" s="15">
        <v>281.65414428710938</v>
      </c>
      <c r="T1290" s="15">
        <v>157.55772399902344</v>
      </c>
      <c r="U1290" s="14">
        <v>29.52079336983817</v>
      </c>
      <c r="V1290" s="42" t="s">
        <v>16</v>
      </c>
      <c r="W1290" s="42" t="s">
        <v>16</v>
      </c>
      <c r="X1290" s="14">
        <v>6.5522935313563195</v>
      </c>
      <c r="Y1290" s="42">
        <v>5.3835668563842773</v>
      </c>
      <c r="Z1290" s="9"/>
      <c r="AA1290" s="9">
        <v>20</v>
      </c>
      <c r="AB1290" s="9">
        <v>11</v>
      </c>
      <c r="AC1290" s="9">
        <v>4.1100000000000003</v>
      </c>
      <c r="AD1290" s="9">
        <v>3.94</v>
      </c>
      <c r="AE1290" s="9">
        <v>16.829999999999998</v>
      </c>
      <c r="AF1290" s="9">
        <v>1.23</v>
      </c>
      <c r="AG1290" s="9">
        <v>0.9</v>
      </c>
    </row>
    <row r="1291" spans="16:33" x14ac:dyDescent="0.3">
      <c r="P1291" s="9">
        <v>1284</v>
      </c>
      <c r="Q1291" s="9">
        <v>2469000</v>
      </c>
      <c r="R1291" s="9"/>
      <c r="S1291" s="15">
        <v>225.29936218261719</v>
      </c>
      <c r="T1291" s="15">
        <v>119.9522705078125</v>
      </c>
      <c r="U1291" s="14">
        <v>23.378572736467635</v>
      </c>
      <c r="V1291" s="42" t="s">
        <v>16</v>
      </c>
      <c r="W1291" s="42" t="s">
        <v>16</v>
      </c>
      <c r="X1291" s="14">
        <v>4.5636744845298027</v>
      </c>
      <c r="Y1291" s="42">
        <v>4.0455503463745117</v>
      </c>
      <c r="Z1291" s="9"/>
      <c r="AA1291" s="9">
        <v>7</v>
      </c>
      <c r="AB1291" s="9">
        <v>11</v>
      </c>
      <c r="AC1291" s="9">
        <v>3.21</v>
      </c>
      <c r="AD1291" s="9">
        <v>2.96</v>
      </c>
      <c r="AE1291" s="9">
        <v>22.14</v>
      </c>
      <c r="AF1291" s="9">
        <v>1.1299999999999999</v>
      </c>
      <c r="AG1291" s="9">
        <v>0.6</v>
      </c>
    </row>
    <row r="1292" spans="16:33" x14ac:dyDescent="0.3">
      <c r="P1292" s="43">
        <v>1285</v>
      </c>
      <c r="Q1292" s="43">
        <v>2267000</v>
      </c>
      <c r="R1292" s="43"/>
      <c r="S1292" s="15">
        <v>158.62991333007813</v>
      </c>
      <c r="T1292" s="15">
        <v>89.048957824707031</v>
      </c>
      <c r="U1292" s="42">
        <v>16.218999726431711</v>
      </c>
      <c r="V1292" s="42" t="s">
        <v>16</v>
      </c>
      <c r="W1292" s="42" t="s">
        <v>16</v>
      </c>
      <c r="X1292" s="42">
        <v>2.627886745237535</v>
      </c>
      <c r="Y1292" s="42">
        <v>2.4371857643127441</v>
      </c>
      <c r="Z1292" s="43"/>
      <c r="AA1292" s="43">
        <v>7</v>
      </c>
      <c r="AB1292" s="43">
        <v>5</v>
      </c>
      <c r="AC1292" s="43">
        <v>1.1599999999999999</v>
      </c>
      <c r="AD1292" s="43">
        <v>4.5999999999999996</v>
      </c>
      <c r="AE1292" s="43">
        <v>22.14</v>
      </c>
      <c r="AF1292" s="9">
        <v>1.26</v>
      </c>
      <c r="AG1292" s="9">
        <v>0.6</v>
      </c>
    </row>
    <row r="1293" spans="16:33" x14ac:dyDescent="0.3">
      <c r="P1293" s="9">
        <v>1286</v>
      </c>
      <c r="Q1293" s="9">
        <v>1645000</v>
      </c>
      <c r="R1293" s="9"/>
      <c r="S1293" s="15">
        <v>205.68185424804688</v>
      </c>
      <c r="T1293" s="15">
        <v>175.79414367675781</v>
      </c>
      <c r="U1293" s="14">
        <v>39.372049876621794</v>
      </c>
      <c r="V1293" s="42" t="s">
        <v>16</v>
      </c>
      <c r="W1293" s="42" t="s">
        <v>16</v>
      </c>
      <c r="X1293" s="14">
        <v>5.6514798633513914</v>
      </c>
      <c r="Y1293" s="42">
        <v>5.2035560607910156</v>
      </c>
      <c r="Z1293" s="9"/>
      <c r="AA1293" s="9">
        <v>7</v>
      </c>
      <c r="AB1293" s="9">
        <v>7</v>
      </c>
      <c r="AC1293" s="9">
        <v>2.57</v>
      </c>
      <c r="AD1293" s="9">
        <v>5.91</v>
      </c>
      <c r="AE1293" s="9">
        <v>31</v>
      </c>
      <c r="AF1293" s="9">
        <v>1.04</v>
      </c>
      <c r="AG1293" s="9">
        <v>0.6</v>
      </c>
    </row>
    <row r="1294" spans="16:33" x14ac:dyDescent="0.3">
      <c r="P1294" s="9">
        <v>1287</v>
      </c>
      <c r="Q1294" s="9">
        <v>1422000</v>
      </c>
      <c r="R1294" s="9"/>
      <c r="S1294" s="15">
        <v>201.91415405273438</v>
      </c>
      <c r="T1294" s="15">
        <v>154.30612182617188</v>
      </c>
      <c r="U1294" s="14">
        <v>45.719584873744417</v>
      </c>
      <c r="V1294" s="42" t="s">
        <v>16</v>
      </c>
      <c r="W1294" s="42" t="s">
        <v>16</v>
      </c>
      <c r="X1294" s="14">
        <v>6.6813350877454205</v>
      </c>
      <c r="Y1294" s="42">
        <v>5.0842361450195313</v>
      </c>
      <c r="Z1294" s="9"/>
      <c r="AA1294" s="9">
        <v>10</v>
      </c>
      <c r="AB1294" s="9">
        <v>9</v>
      </c>
      <c r="AC1294" s="9">
        <v>1.67</v>
      </c>
      <c r="AD1294" s="9">
        <v>10.19</v>
      </c>
      <c r="AE1294" s="9">
        <v>30.56</v>
      </c>
      <c r="AF1294" s="9">
        <v>0.7</v>
      </c>
      <c r="AG1294" s="9">
        <v>0.6</v>
      </c>
    </row>
    <row r="1295" spans="16:33" x14ac:dyDescent="0.3">
      <c r="P1295" s="43">
        <v>1288</v>
      </c>
      <c r="Q1295" s="43">
        <v>1614000</v>
      </c>
      <c r="R1295" s="43"/>
      <c r="S1295" s="15">
        <v>245.98725891113281</v>
      </c>
      <c r="T1295" s="15">
        <v>165.57797241210938</v>
      </c>
      <c r="U1295" s="42">
        <v>41.077547345842632</v>
      </c>
      <c r="V1295" s="42" t="s">
        <v>16</v>
      </c>
      <c r="W1295" s="42" t="s">
        <v>16</v>
      </c>
      <c r="X1295" s="42">
        <v>7.0782327651977539</v>
      </c>
      <c r="Y1295" s="42">
        <v>5.3494586944580078</v>
      </c>
      <c r="Z1295" s="43"/>
      <c r="AA1295" s="43">
        <v>7</v>
      </c>
      <c r="AB1295" s="43">
        <v>7</v>
      </c>
      <c r="AC1295" s="43">
        <v>2.44</v>
      </c>
      <c r="AD1295" s="43">
        <v>6.9</v>
      </c>
      <c r="AE1295" s="43">
        <v>29.67</v>
      </c>
      <c r="AF1295" s="9">
        <v>0.64</v>
      </c>
      <c r="AG1295" s="9">
        <v>0.6</v>
      </c>
    </row>
    <row r="1296" spans="16:33" x14ac:dyDescent="0.3">
      <c r="P1296" s="9">
        <v>1289</v>
      </c>
      <c r="Q1296" s="9">
        <v>2245000</v>
      </c>
      <c r="R1296" s="9"/>
      <c r="S1296" s="15">
        <v>298.14608764648438</v>
      </c>
      <c r="T1296" s="15">
        <v>179.42494201660156</v>
      </c>
      <c r="U1296" s="14">
        <v>34.820924213954378</v>
      </c>
      <c r="V1296" s="14" t="s">
        <v>16</v>
      </c>
      <c r="W1296" s="14" t="s">
        <v>16</v>
      </c>
      <c r="X1296" s="14">
        <v>5.9091242282621321</v>
      </c>
      <c r="Y1296" s="14">
        <v>5.1763029098510742</v>
      </c>
      <c r="Z1296" s="9"/>
      <c r="AA1296" s="9">
        <v>44</v>
      </c>
      <c r="AB1296" s="9">
        <v>24</v>
      </c>
      <c r="AC1296" s="9">
        <v>10.8</v>
      </c>
      <c r="AD1296" s="9">
        <v>5.59</v>
      </c>
      <c r="AE1296" s="9">
        <v>47.83</v>
      </c>
      <c r="AF1296" s="9">
        <v>1.23</v>
      </c>
      <c r="AG1296" s="9">
        <v>1.2</v>
      </c>
    </row>
    <row r="1297" spans="16:33" x14ac:dyDescent="0.3">
      <c r="P1297" s="9">
        <v>1290</v>
      </c>
      <c r="Q1297" s="9">
        <v>2990000</v>
      </c>
      <c r="R1297" s="9"/>
      <c r="S1297" s="15">
        <v>175.48562622070313</v>
      </c>
      <c r="T1297" s="15">
        <v>112.40802764892578</v>
      </c>
      <c r="U1297" s="14">
        <v>19.436130114964076</v>
      </c>
      <c r="V1297" s="14" t="s">
        <v>16</v>
      </c>
      <c r="W1297" s="14" t="s">
        <v>16</v>
      </c>
      <c r="X1297" s="14">
        <v>3.4803267255906136</v>
      </c>
      <c r="Y1297" s="14">
        <v>3.0497324466705322</v>
      </c>
      <c r="Z1297" s="9"/>
      <c r="AA1297" s="9">
        <v>21</v>
      </c>
      <c r="AB1297" s="9">
        <v>8</v>
      </c>
      <c r="AC1297" s="9">
        <v>5.53</v>
      </c>
      <c r="AD1297" s="9">
        <v>3.61</v>
      </c>
      <c r="AE1297" s="9">
        <v>39.86</v>
      </c>
      <c r="AF1297" s="9">
        <v>1.23</v>
      </c>
      <c r="AG1297" s="9">
        <v>0.8</v>
      </c>
    </row>
    <row r="1298" spans="16:33" x14ac:dyDescent="0.3">
      <c r="P1298" s="43">
        <v>1291</v>
      </c>
      <c r="Q1298" s="43">
        <v>1999000</v>
      </c>
      <c r="R1298" s="43"/>
      <c r="S1298" s="15">
        <v>141.39569091796875</v>
      </c>
      <c r="T1298" s="15">
        <v>103.38719940185547</v>
      </c>
      <c r="U1298" s="42">
        <v>21.557807104928152</v>
      </c>
      <c r="V1298" s="42" t="s">
        <v>16</v>
      </c>
      <c r="W1298" s="42" t="s">
        <v>16</v>
      </c>
      <c r="X1298" s="42">
        <v>2.8888314001021849</v>
      </c>
      <c r="Y1298" s="42">
        <v>2.7012505531311035</v>
      </c>
      <c r="Z1298" s="43"/>
      <c r="AA1298" s="43">
        <v>10</v>
      </c>
      <c r="AB1298" s="43">
        <v>6</v>
      </c>
      <c r="AC1298" s="43">
        <v>2.83</v>
      </c>
      <c r="AD1298" s="43">
        <v>7.23</v>
      </c>
      <c r="AE1298" s="43">
        <v>14.61</v>
      </c>
      <c r="AF1298" s="9">
        <v>0.86</v>
      </c>
      <c r="AG1298" s="9">
        <v>0.5</v>
      </c>
    </row>
    <row r="1299" spans="16:33" x14ac:dyDescent="0.3">
      <c r="P1299" s="9">
        <v>1292</v>
      </c>
      <c r="Q1299" s="9">
        <v>1473000</v>
      </c>
      <c r="R1299" s="9"/>
      <c r="S1299" s="15">
        <v>156.36177062988281</v>
      </c>
      <c r="T1299" s="15">
        <v>154.29147338867188</v>
      </c>
      <c r="U1299" s="14">
        <v>37.547071184430806</v>
      </c>
      <c r="V1299" s="14" t="s">
        <v>16</v>
      </c>
      <c r="W1299" s="14" t="s">
        <v>16</v>
      </c>
      <c r="X1299" s="14">
        <v>4.4120664558103009</v>
      </c>
      <c r="Y1299" s="14">
        <v>4.1196589469909668</v>
      </c>
      <c r="Z1299" s="9"/>
      <c r="AA1299" s="9">
        <v>10</v>
      </c>
      <c r="AB1299" s="9">
        <v>6</v>
      </c>
      <c r="AC1299" s="9">
        <v>3.6</v>
      </c>
      <c r="AD1299" s="9">
        <v>6.9</v>
      </c>
      <c r="AE1299" s="9">
        <v>15.94</v>
      </c>
      <c r="AF1299" s="9">
        <v>0.86</v>
      </c>
      <c r="AG1299" s="9">
        <v>0.5</v>
      </c>
    </row>
    <row r="1300" spans="16:33" x14ac:dyDescent="0.3">
      <c r="P1300" s="9">
        <v>1293</v>
      </c>
      <c r="Q1300" s="9">
        <v>1421000</v>
      </c>
      <c r="R1300" s="9"/>
      <c r="S1300" s="15">
        <v>179.35003662109375</v>
      </c>
      <c r="T1300" s="15">
        <v>142.15383911132813</v>
      </c>
      <c r="U1300" s="14">
        <v>41.421591077532085</v>
      </c>
      <c r="V1300" s="42" t="s">
        <v>16</v>
      </c>
      <c r="W1300" s="42" t="s">
        <v>16</v>
      </c>
      <c r="X1300" s="14">
        <v>5.7670002406643279</v>
      </c>
      <c r="Y1300" s="42">
        <v>4.5657024383544922</v>
      </c>
      <c r="Z1300" s="9"/>
      <c r="AA1300" s="9">
        <v>18</v>
      </c>
      <c r="AB1300" s="9">
        <v>9</v>
      </c>
      <c r="AC1300" s="9">
        <v>4.24</v>
      </c>
      <c r="AD1300" s="9">
        <v>6.24</v>
      </c>
      <c r="AE1300" s="9">
        <v>46.06</v>
      </c>
      <c r="AF1300" s="9">
        <v>1.38</v>
      </c>
      <c r="AG1300" s="9">
        <v>0.7</v>
      </c>
    </row>
    <row r="1301" spans="16:33" x14ac:dyDescent="0.3">
      <c r="P1301" s="9">
        <v>1294</v>
      </c>
      <c r="Q1301" s="9">
        <v>1396000</v>
      </c>
      <c r="R1301" s="9"/>
      <c r="S1301" s="15">
        <v>207.68051147460938</v>
      </c>
      <c r="T1301" s="15">
        <v>156.75502014160156</v>
      </c>
      <c r="U1301" s="14">
        <v>43.547215053013396</v>
      </c>
      <c r="V1301" s="42" t="s">
        <v>16</v>
      </c>
      <c r="W1301" s="42" t="s">
        <v>16</v>
      </c>
      <c r="X1301" s="14">
        <v>6.7840831895028391</v>
      </c>
      <c r="Y1301" s="42">
        <v>4.9719195365905762</v>
      </c>
      <c r="Z1301" s="9"/>
      <c r="AA1301" s="9">
        <v>21</v>
      </c>
      <c r="AB1301" s="9">
        <v>8</v>
      </c>
      <c r="AC1301" s="9">
        <v>6.94</v>
      </c>
      <c r="AD1301" s="9">
        <v>2.2999999999999998</v>
      </c>
      <c r="AE1301" s="9">
        <v>153.22999999999999</v>
      </c>
      <c r="AF1301" s="9">
        <v>1.99</v>
      </c>
      <c r="AG1301" s="9">
        <v>1.1000000000000001</v>
      </c>
    </row>
    <row r="1302" spans="16:33" x14ac:dyDescent="0.3">
      <c r="P1302" s="9">
        <v>1295</v>
      </c>
      <c r="Q1302" s="9">
        <v>1380000</v>
      </c>
      <c r="R1302" s="9"/>
      <c r="S1302" s="15">
        <v>180.19186401367188</v>
      </c>
      <c r="T1302" s="15">
        <v>148.47819519042969</v>
      </c>
      <c r="U1302" s="14">
        <v>44.880396161760601</v>
      </c>
      <c r="V1302" s="42" t="s">
        <v>16</v>
      </c>
      <c r="W1302" s="42" t="s">
        <v>16</v>
      </c>
      <c r="X1302" s="14">
        <v>6.9316865936402348</v>
      </c>
      <c r="Y1302" s="42">
        <v>4.9450578689575195</v>
      </c>
      <c r="Z1302" s="9"/>
      <c r="AA1302" s="9">
        <v>21</v>
      </c>
      <c r="AB1302" s="9">
        <v>11</v>
      </c>
      <c r="AC1302" s="9">
        <v>4.8899999999999997</v>
      </c>
      <c r="AD1302" s="9">
        <v>2.96</v>
      </c>
      <c r="AE1302" s="9">
        <v>131.09</v>
      </c>
      <c r="AF1302" s="9">
        <v>1.84</v>
      </c>
      <c r="AG1302" s="9">
        <v>0.8</v>
      </c>
    </row>
    <row r="1303" spans="16:33" x14ac:dyDescent="0.3">
      <c r="P1303" s="9">
        <v>1296</v>
      </c>
      <c r="Q1303" s="9">
        <v>1358000</v>
      </c>
      <c r="R1303" s="9"/>
      <c r="S1303" s="15">
        <v>166.94602966308594</v>
      </c>
      <c r="T1303" s="15">
        <v>176.45426940917969</v>
      </c>
      <c r="U1303" s="14">
        <v>44.640693119594026</v>
      </c>
      <c r="V1303" s="14" t="s">
        <v>16</v>
      </c>
      <c r="W1303" s="14" t="s">
        <v>16</v>
      </c>
      <c r="X1303" s="14">
        <v>7.2300987089833901</v>
      </c>
      <c r="Y1303" s="14">
        <v>5.1084709167480469</v>
      </c>
      <c r="Z1303" s="9"/>
      <c r="AA1303" s="9">
        <v>14</v>
      </c>
      <c r="AB1303" s="9">
        <v>9</v>
      </c>
      <c r="AC1303" s="9">
        <v>3.73</v>
      </c>
      <c r="AD1303" s="9">
        <v>6.57</v>
      </c>
      <c r="AE1303" s="9">
        <v>81.489999999999995</v>
      </c>
      <c r="AF1303" s="9">
        <v>1.23</v>
      </c>
      <c r="AG1303" s="9">
        <v>1</v>
      </c>
    </row>
    <row r="1304" spans="16:33" x14ac:dyDescent="0.3">
      <c r="P1304" s="9">
        <v>1297</v>
      </c>
      <c r="Q1304" s="9">
        <v>1259000</v>
      </c>
      <c r="R1304" s="9"/>
      <c r="S1304" s="15">
        <v>237.94908142089844</v>
      </c>
      <c r="T1304" s="15">
        <v>158.28082275390625</v>
      </c>
      <c r="U1304" s="14">
        <v>46.298701695033479</v>
      </c>
      <c r="V1304" s="14" t="s">
        <v>16</v>
      </c>
      <c r="W1304" s="14" t="s">
        <v>16</v>
      </c>
      <c r="X1304" s="14">
        <v>7.9155697361115482</v>
      </c>
      <c r="Y1304" s="14">
        <v>5.118217945098877</v>
      </c>
      <c r="Z1304" s="9"/>
      <c r="AA1304" s="9">
        <v>12</v>
      </c>
      <c r="AB1304" s="9">
        <v>6</v>
      </c>
      <c r="AC1304" s="9">
        <v>2.06</v>
      </c>
      <c r="AD1304" s="9">
        <v>6.57</v>
      </c>
      <c r="AE1304" s="9">
        <v>58.9</v>
      </c>
      <c r="AF1304" s="9">
        <v>1.23</v>
      </c>
      <c r="AG1304" s="9">
        <v>0.8</v>
      </c>
    </row>
    <row r="1305" spans="16:33" x14ac:dyDescent="0.3">
      <c r="P1305" s="9">
        <v>1298</v>
      </c>
      <c r="Q1305" s="9">
        <v>1200000</v>
      </c>
      <c r="R1305" s="9"/>
      <c r="S1305" s="15">
        <v>209.67001342773438</v>
      </c>
      <c r="T1305" s="15">
        <v>163.6300048828125</v>
      </c>
      <c r="U1305" s="14">
        <v>44.569934300013948</v>
      </c>
      <c r="V1305" s="14" t="s">
        <v>16</v>
      </c>
      <c r="W1305" s="14" t="s">
        <v>16</v>
      </c>
      <c r="X1305" s="14">
        <v>7.6934683322906494</v>
      </c>
      <c r="Y1305" s="14">
        <v>5.1473336219787598</v>
      </c>
      <c r="Z1305" s="9"/>
      <c r="AA1305" s="9">
        <v>14</v>
      </c>
      <c r="AB1305" s="9">
        <v>8</v>
      </c>
      <c r="AC1305" s="9">
        <v>1.93</v>
      </c>
      <c r="AD1305" s="9">
        <v>6.9</v>
      </c>
      <c r="AE1305" s="9">
        <v>45.17</v>
      </c>
      <c r="AF1305" s="9">
        <v>1.1299999999999999</v>
      </c>
      <c r="AG1305" s="9">
        <v>0.7</v>
      </c>
    </row>
    <row r="1306" spans="16:33" x14ac:dyDescent="0.3">
      <c r="P1306" s="9">
        <v>1299</v>
      </c>
      <c r="Q1306" s="9">
        <v>1243000</v>
      </c>
      <c r="R1306" s="9"/>
      <c r="S1306" s="15">
        <v>238.95574951171875</v>
      </c>
      <c r="T1306" s="15">
        <v>213.4794921875</v>
      </c>
      <c r="U1306" s="14">
        <v>45.563834054129465</v>
      </c>
      <c r="V1306" s="42" t="s">
        <v>16</v>
      </c>
      <c r="W1306" s="42" t="s">
        <v>16</v>
      </c>
      <c r="X1306" s="14">
        <v>7.4869850374037217</v>
      </c>
      <c r="Y1306" s="42">
        <v>5.6702332496643066</v>
      </c>
      <c r="Z1306" s="9"/>
      <c r="AA1306" s="9">
        <v>13</v>
      </c>
      <c r="AB1306" s="9">
        <v>7</v>
      </c>
      <c r="AC1306" s="9">
        <v>1.41</v>
      </c>
      <c r="AD1306" s="9">
        <v>6.24</v>
      </c>
      <c r="AE1306" s="9">
        <v>39.409999999999997</v>
      </c>
      <c r="AF1306" s="9">
        <v>0.92</v>
      </c>
      <c r="AG1306" s="9">
        <v>0.7</v>
      </c>
    </row>
    <row r="1307" spans="16:33" x14ac:dyDescent="0.3">
      <c r="P1307" s="9">
        <v>1300</v>
      </c>
      <c r="Q1307" s="9">
        <v>1345000</v>
      </c>
      <c r="R1307" s="9"/>
      <c r="S1307" s="15">
        <v>290.33978271484375</v>
      </c>
      <c r="T1307" s="15">
        <v>201.295166015625</v>
      </c>
      <c r="U1307" s="14">
        <v>44.673455919538227</v>
      </c>
      <c r="V1307" s="42" t="s">
        <v>16</v>
      </c>
      <c r="W1307" s="42" t="s">
        <v>16</v>
      </c>
      <c r="X1307" s="14">
        <v>8.013538737450876</v>
      </c>
      <c r="Y1307" s="42">
        <v>5.4967284202575684</v>
      </c>
      <c r="Z1307" s="9"/>
      <c r="AA1307" s="9">
        <v>14</v>
      </c>
      <c r="AB1307" s="9">
        <v>7</v>
      </c>
      <c r="AC1307" s="9">
        <v>1.41</v>
      </c>
      <c r="AD1307" s="9">
        <v>7.23</v>
      </c>
      <c r="AE1307" s="9">
        <v>38.97</v>
      </c>
      <c r="AF1307" s="9">
        <v>1.23</v>
      </c>
      <c r="AG1307" s="9">
        <v>0.8</v>
      </c>
    </row>
    <row r="1308" spans="16:33" x14ac:dyDescent="0.3">
      <c r="P1308" s="9">
        <v>1301</v>
      </c>
      <c r="Q1308" s="9">
        <v>1436000</v>
      </c>
      <c r="R1308" s="9"/>
      <c r="S1308" s="15">
        <v>236.72903442382813</v>
      </c>
      <c r="T1308" s="15">
        <v>210.55867004394531</v>
      </c>
      <c r="U1308" s="14">
        <v>44.264308384486604</v>
      </c>
      <c r="V1308" s="42" t="s">
        <v>16</v>
      </c>
      <c r="W1308" s="42" t="s">
        <v>16</v>
      </c>
      <c r="X1308" s="14">
        <v>7.8376282415082379</v>
      </c>
      <c r="Y1308" s="42">
        <v>5.4101958274841309</v>
      </c>
      <c r="Z1308" s="9"/>
      <c r="AA1308" s="9">
        <v>14</v>
      </c>
      <c r="AB1308" s="9">
        <v>7</v>
      </c>
      <c r="AC1308" s="9">
        <v>1.8</v>
      </c>
      <c r="AD1308" s="9">
        <v>8.2100000000000009</v>
      </c>
      <c r="AE1308" s="9">
        <v>40.74</v>
      </c>
      <c r="AF1308" s="9">
        <v>1.23</v>
      </c>
      <c r="AG1308" s="9">
        <v>0.7</v>
      </c>
    </row>
    <row r="1309" spans="16:33" x14ac:dyDescent="0.3">
      <c r="P1309" s="9">
        <v>1302</v>
      </c>
      <c r="Q1309" s="9">
        <v>1285000</v>
      </c>
      <c r="R1309" s="9"/>
      <c r="S1309" s="15">
        <v>257.153564453125</v>
      </c>
      <c r="T1309" s="15">
        <v>176.01705932617188</v>
      </c>
      <c r="U1309" s="14">
        <v>41.777268545968191</v>
      </c>
      <c r="V1309" s="42" t="s">
        <v>16</v>
      </c>
      <c r="W1309" s="42" t="s">
        <v>16</v>
      </c>
      <c r="X1309" s="14">
        <v>7.0583236217498779</v>
      </c>
      <c r="Y1309" s="42">
        <v>5.4475255012512207</v>
      </c>
      <c r="Z1309" s="9"/>
      <c r="AA1309" s="9">
        <v>26</v>
      </c>
      <c r="AB1309" s="9">
        <v>19</v>
      </c>
      <c r="AC1309" s="9">
        <v>24.81</v>
      </c>
      <c r="AD1309" s="9">
        <v>4.2699999999999996</v>
      </c>
      <c r="AE1309" s="9">
        <v>17.71</v>
      </c>
      <c r="AF1309" s="9">
        <v>2.4500000000000002</v>
      </c>
      <c r="AG1309" s="9">
        <v>1.4</v>
      </c>
    </row>
    <row r="1310" spans="16:33" x14ac:dyDescent="0.3">
      <c r="P1310" s="9">
        <v>1303</v>
      </c>
      <c r="Q1310" s="9">
        <v>1475000</v>
      </c>
      <c r="R1310" s="9"/>
      <c r="S1310" s="15">
        <v>252.50035095214844</v>
      </c>
      <c r="T1310" s="15">
        <v>173.58244323730469</v>
      </c>
      <c r="U1310" s="14">
        <v>42.435697828020366</v>
      </c>
      <c r="V1310" s="42" t="s">
        <v>16</v>
      </c>
      <c r="W1310" s="42" t="s">
        <v>16</v>
      </c>
      <c r="X1310" s="14">
        <v>7.8002144828919437</v>
      </c>
      <c r="Y1310" s="42">
        <v>5.3304562568664551</v>
      </c>
      <c r="Z1310" s="9"/>
      <c r="AA1310" s="9">
        <v>20</v>
      </c>
      <c r="AB1310" s="9">
        <v>13</v>
      </c>
      <c r="AC1310" s="9">
        <v>5.66</v>
      </c>
      <c r="AD1310" s="9">
        <v>7.89</v>
      </c>
      <c r="AE1310" s="9">
        <v>33.21</v>
      </c>
      <c r="AF1310" s="9">
        <v>1.9</v>
      </c>
      <c r="AG1310" s="9">
        <v>1.3</v>
      </c>
    </row>
    <row r="1311" spans="16:33" x14ac:dyDescent="0.3">
      <c r="P1311" s="9">
        <v>1304</v>
      </c>
      <c r="Q1311" s="9">
        <v>1913000</v>
      </c>
      <c r="R1311" s="9"/>
      <c r="S1311" s="15">
        <v>365.80239868164063</v>
      </c>
      <c r="T1311" s="15">
        <v>215.03031921386719</v>
      </c>
      <c r="U1311" s="14">
        <v>36.738092422485352</v>
      </c>
      <c r="V1311" s="42" t="s">
        <v>16</v>
      </c>
      <c r="W1311" s="42" t="s">
        <v>16</v>
      </c>
      <c r="X1311" s="14">
        <v>6.8857894020695838</v>
      </c>
      <c r="Y1311" s="42">
        <v>5.7727651596069336</v>
      </c>
      <c r="Z1311" s="9"/>
      <c r="AA1311" s="9">
        <v>16</v>
      </c>
      <c r="AB1311" s="9">
        <v>7</v>
      </c>
      <c r="AC1311" s="9">
        <v>3.34</v>
      </c>
      <c r="AD1311" s="9">
        <v>4.2699999999999996</v>
      </c>
      <c r="AE1311" s="9">
        <v>42.51</v>
      </c>
      <c r="AF1311" s="9">
        <v>0.92</v>
      </c>
      <c r="AG1311" s="9">
        <v>0.7</v>
      </c>
    </row>
    <row r="1312" spans="16:33" x14ac:dyDescent="0.3">
      <c r="P1312" s="43">
        <v>1305</v>
      </c>
      <c r="Q1312" s="43">
        <v>1376000</v>
      </c>
      <c r="R1312" s="43"/>
      <c r="S1312" s="15">
        <v>189.75874328613281</v>
      </c>
      <c r="T1312" s="15">
        <v>125.77363586425781</v>
      </c>
      <c r="U1312" s="42">
        <v>27.423432213919504</v>
      </c>
      <c r="V1312" s="42" t="s">
        <v>16</v>
      </c>
      <c r="W1312" s="42" t="s">
        <v>16</v>
      </c>
      <c r="X1312" s="42">
        <v>4.7069872194720856</v>
      </c>
      <c r="Y1312" s="42">
        <v>3.9586746692657471</v>
      </c>
      <c r="Z1312" s="43"/>
      <c r="AA1312" s="43">
        <v>13</v>
      </c>
      <c r="AB1312" s="43">
        <v>7</v>
      </c>
      <c r="AC1312" s="43">
        <v>2.44</v>
      </c>
      <c r="AD1312" s="43">
        <v>3.94</v>
      </c>
      <c r="AE1312" s="43">
        <v>31.89</v>
      </c>
      <c r="AF1312" s="9">
        <v>1.23</v>
      </c>
      <c r="AG1312" s="9">
        <v>0.7</v>
      </c>
    </row>
    <row r="1313" spans="16:33" x14ac:dyDescent="0.3">
      <c r="P1313" s="9">
        <v>1306</v>
      </c>
      <c r="Q1313" s="9">
        <v>1533000</v>
      </c>
      <c r="R1313" s="9"/>
      <c r="S1313" s="15">
        <v>223.28916931152344</v>
      </c>
      <c r="T1313" s="15">
        <v>180.72048950195313</v>
      </c>
      <c r="U1313" s="14">
        <v>37.357588904244558</v>
      </c>
      <c r="V1313" s="14" t="s">
        <v>16</v>
      </c>
      <c r="W1313" s="14" t="s">
        <v>16</v>
      </c>
      <c r="X1313" s="14">
        <v>5.3651243640530497</v>
      </c>
      <c r="Y1313" s="14">
        <v>5.0848174095153809</v>
      </c>
      <c r="Z1313" s="9"/>
      <c r="AA1313" s="9">
        <v>12</v>
      </c>
      <c r="AB1313" s="9">
        <v>6</v>
      </c>
      <c r="AC1313" s="9">
        <v>2.44</v>
      </c>
      <c r="AD1313" s="9">
        <v>6.24</v>
      </c>
      <c r="AE1313" s="9">
        <v>35.869999999999997</v>
      </c>
      <c r="AF1313" s="9">
        <v>0.92</v>
      </c>
      <c r="AG1313" s="9">
        <v>0.8</v>
      </c>
    </row>
    <row r="1314" spans="16:33" x14ac:dyDescent="0.3">
      <c r="P1314" s="9">
        <v>1307</v>
      </c>
      <c r="Q1314" s="9">
        <v>1150000</v>
      </c>
      <c r="R1314" s="9"/>
      <c r="S1314" s="15">
        <v>182.92414855957031</v>
      </c>
      <c r="T1314" s="15">
        <v>152.778564453125</v>
      </c>
      <c r="U1314" s="14">
        <v>34.534713200160432</v>
      </c>
      <c r="V1314" s="42" t="s">
        <v>16</v>
      </c>
      <c r="W1314" s="42" t="s">
        <v>16</v>
      </c>
      <c r="X1314" s="14">
        <v>6.0536885453808695</v>
      </c>
      <c r="Y1314" s="42">
        <v>4.2743678092956543</v>
      </c>
      <c r="Z1314" s="9"/>
      <c r="AA1314" s="9">
        <v>12</v>
      </c>
      <c r="AB1314" s="9">
        <v>7</v>
      </c>
      <c r="AC1314" s="9">
        <v>2.19</v>
      </c>
      <c r="AD1314" s="9">
        <v>4.5999999999999996</v>
      </c>
      <c r="AE1314" s="9">
        <v>24.8</v>
      </c>
      <c r="AF1314" s="9">
        <v>1.23</v>
      </c>
      <c r="AG1314" s="9">
        <v>0.7</v>
      </c>
    </row>
    <row r="1315" spans="16:33" x14ac:dyDescent="0.3">
      <c r="P1315" s="43">
        <v>1308</v>
      </c>
      <c r="Q1315" s="43">
        <v>1250000</v>
      </c>
      <c r="R1315" s="43"/>
      <c r="S1315" s="15">
        <v>218.47200012207031</v>
      </c>
      <c r="T1315" s="15">
        <v>133.35040283203125</v>
      </c>
      <c r="U1315" s="42">
        <v>42.568661825997488</v>
      </c>
      <c r="V1315" s="42" t="s">
        <v>16</v>
      </c>
      <c r="W1315" s="42" t="s">
        <v>16</v>
      </c>
      <c r="X1315" s="42">
        <v>7.200142568157565</v>
      </c>
      <c r="Y1315" s="42">
        <v>4.7503204345703125</v>
      </c>
      <c r="Z1315" s="43"/>
      <c r="AA1315" s="43">
        <v>17</v>
      </c>
      <c r="AB1315" s="43">
        <v>6</v>
      </c>
      <c r="AC1315" s="43">
        <v>1.03</v>
      </c>
      <c r="AD1315" s="43">
        <v>5.59</v>
      </c>
      <c r="AE1315" s="43">
        <v>31.44</v>
      </c>
      <c r="AF1315" s="9">
        <v>0.92</v>
      </c>
      <c r="AG1315" s="9">
        <v>0.8</v>
      </c>
    </row>
    <row r="1316" spans="16:33" x14ac:dyDescent="0.3">
      <c r="P1316" s="9">
        <v>1309</v>
      </c>
      <c r="Q1316" s="9">
        <v>1239000</v>
      </c>
      <c r="R1316" s="9"/>
      <c r="S1316" s="15">
        <v>193.57061767578125</v>
      </c>
      <c r="T1316" s="15">
        <v>152.76675415039063</v>
      </c>
      <c r="U1316" s="14">
        <v>40.45381818498884</v>
      </c>
      <c r="V1316" s="42" t="s">
        <v>16</v>
      </c>
      <c r="W1316" s="42" t="s">
        <v>16</v>
      </c>
      <c r="X1316" s="14">
        <v>7.2089094884933962</v>
      </c>
      <c r="Y1316" s="42">
        <v>3.9870054721832275</v>
      </c>
      <c r="Z1316" s="9"/>
      <c r="AA1316" s="9">
        <v>8</v>
      </c>
      <c r="AB1316" s="9">
        <v>7</v>
      </c>
      <c r="AC1316" s="9">
        <v>0.64</v>
      </c>
      <c r="AD1316" s="9">
        <v>4.93</v>
      </c>
      <c r="AE1316" s="9">
        <v>10.19</v>
      </c>
      <c r="AF1316" s="9">
        <v>0.86</v>
      </c>
      <c r="AG1316" s="9">
        <v>0.6</v>
      </c>
    </row>
    <row r="1317" spans="16:33" x14ac:dyDescent="0.3">
      <c r="P1317" s="9">
        <v>1310</v>
      </c>
      <c r="Q1317" s="9">
        <v>1196000</v>
      </c>
      <c r="R1317" s="9"/>
      <c r="S1317" s="15">
        <v>255.04347229003906</v>
      </c>
      <c r="T1317" s="15">
        <v>164.92558288574219</v>
      </c>
      <c r="U1317" s="14">
        <v>40.55504444667271</v>
      </c>
      <c r="V1317" s="14" t="s">
        <v>16</v>
      </c>
      <c r="W1317" s="14" t="s">
        <v>16</v>
      </c>
      <c r="X1317" s="14">
        <v>7.5203634846595024</v>
      </c>
      <c r="Y1317" s="14">
        <v>4.7870402336120605</v>
      </c>
      <c r="Z1317" s="9"/>
      <c r="AA1317" s="9">
        <v>13</v>
      </c>
      <c r="AB1317" s="9">
        <v>6</v>
      </c>
      <c r="AC1317" s="9">
        <v>1.1599999999999999</v>
      </c>
      <c r="AD1317" s="9">
        <v>4.93</v>
      </c>
      <c r="AE1317" s="9">
        <v>27.9</v>
      </c>
      <c r="AF1317" s="9">
        <v>0.92</v>
      </c>
      <c r="AG1317" s="9">
        <v>0.7</v>
      </c>
    </row>
    <row r="1318" spans="16:33" x14ac:dyDescent="0.3">
      <c r="P1318" s="43">
        <v>1311</v>
      </c>
      <c r="Q1318" s="43">
        <v>1279000</v>
      </c>
      <c r="R1318" s="43"/>
      <c r="S1318" s="15">
        <v>235.35572814941406</v>
      </c>
      <c r="T1318" s="15">
        <v>163.44332885742188</v>
      </c>
      <c r="U1318" s="42">
        <v>39.27912712097168</v>
      </c>
      <c r="V1318" s="42" t="s">
        <v>16</v>
      </c>
      <c r="W1318" s="42" t="s">
        <v>16</v>
      </c>
      <c r="X1318" s="42">
        <v>6.7086309771383963</v>
      </c>
      <c r="Y1318" s="42">
        <v>5.9286160469055176</v>
      </c>
      <c r="Z1318" s="43"/>
      <c r="AA1318" s="43">
        <v>9</v>
      </c>
      <c r="AB1318" s="43">
        <v>6</v>
      </c>
      <c r="AC1318" s="43">
        <v>1.54</v>
      </c>
      <c r="AD1318" s="43">
        <v>5.59</v>
      </c>
      <c r="AE1318" s="43">
        <v>25.24</v>
      </c>
      <c r="AF1318" s="9">
        <v>1.23</v>
      </c>
      <c r="AG1318" s="9">
        <v>0.8</v>
      </c>
    </row>
    <row r="1319" spans="16:33" x14ac:dyDescent="0.3">
      <c r="P1319" s="9">
        <v>1312</v>
      </c>
      <c r="Q1319" s="9">
        <v>1292000</v>
      </c>
      <c r="R1319" s="9"/>
      <c r="S1319" s="15">
        <v>182.22447204589844</v>
      </c>
      <c r="T1319" s="15">
        <v>149.43498229980469</v>
      </c>
      <c r="U1319" s="14">
        <v>38.923407963344026</v>
      </c>
      <c r="V1319" s="14" t="s">
        <v>16</v>
      </c>
      <c r="W1319" s="14" t="s">
        <v>16</v>
      </c>
      <c r="X1319" s="14">
        <v>7.0948766892956145</v>
      </c>
      <c r="Y1319" s="14">
        <v>5.9273219108581543</v>
      </c>
      <c r="Z1319" s="9"/>
      <c r="AA1319" s="9">
        <v>6</v>
      </c>
      <c r="AB1319" s="9">
        <v>6</v>
      </c>
      <c r="AC1319" s="9">
        <v>1.67</v>
      </c>
      <c r="AD1319" s="9">
        <v>5.26</v>
      </c>
      <c r="AE1319" s="9">
        <v>21.7</v>
      </c>
      <c r="AF1319" s="9">
        <v>1.1000000000000001</v>
      </c>
      <c r="AG1319" s="9">
        <v>0.8</v>
      </c>
    </row>
    <row r="1320" spans="16:33" x14ac:dyDescent="0.3">
      <c r="P1320" s="9">
        <v>1313</v>
      </c>
      <c r="Q1320" s="9">
        <v>1203000</v>
      </c>
      <c r="R1320" s="9"/>
      <c r="S1320" s="15">
        <v>144.25103759765625</v>
      </c>
      <c r="T1320" s="15">
        <v>136.5286865234375</v>
      </c>
      <c r="U1320" s="14">
        <v>35.491911751883372</v>
      </c>
      <c r="V1320" s="42" t="s">
        <v>16</v>
      </c>
      <c r="W1320" s="42" t="s">
        <v>16</v>
      </c>
      <c r="X1320" s="14">
        <v>6.750087353491014</v>
      </c>
      <c r="Y1320" s="42">
        <v>4.9310059547424316</v>
      </c>
      <c r="Z1320" s="9"/>
      <c r="AA1320" s="9">
        <v>8</v>
      </c>
      <c r="AB1320" s="9">
        <v>5</v>
      </c>
      <c r="AC1320" s="9">
        <v>1.93</v>
      </c>
      <c r="AD1320" s="9">
        <v>4.2699999999999996</v>
      </c>
      <c r="AE1320" s="9">
        <v>21.26</v>
      </c>
      <c r="AF1320" s="9">
        <v>1.23</v>
      </c>
      <c r="AG1320" s="9">
        <v>0.8</v>
      </c>
    </row>
    <row r="1321" spans="16:33" x14ac:dyDescent="0.3">
      <c r="P1321" s="9">
        <v>1314</v>
      </c>
      <c r="Q1321" s="9">
        <v>1316000</v>
      </c>
      <c r="R1321" s="9"/>
      <c r="S1321" s="15">
        <v>273.67062377929688</v>
      </c>
      <c r="T1321" s="15">
        <v>174.47584533691406</v>
      </c>
      <c r="U1321" s="14">
        <v>37.582455498831614</v>
      </c>
      <c r="V1321" s="42" t="s">
        <v>16</v>
      </c>
      <c r="W1321" s="42" t="s">
        <v>16</v>
      </c>
      <c r="X1321" s="14">
        <v>7.2890838115446028</v>
      </c>
      <c r="Y1321" s="42">
        <v>4.9825015068054199</v>
      </c>
      <c r="Z1321" s="9"/>
      <c r="AA1321" s="9">
        <v>8</v>
      </c>
      <c r="AB1321" s="9">
        <v>6</v>
      </c>
      <c r="AC1321" s="9">
        <v>1.03</v>
      </c>
      <c r="AD1321" s="9">
        <v>4.93</v>
      </c>
      <c r="AE1321" s="9">
        <v>27.46</v>
      </c>
      <c r="AF1321" s="9">
        <v>1.23</v>
      </c>
      <c r="AG1321" s="9">
        <v>0.7</v>
      </c>
    </row>
    <row r="1322" spans="16:33" x14ac:dyDescent="0.3">
      <c r="P1322" s="9">
        <v>1315</v>
      </c>
      <c r="Q1322" s="9">
        <v>1179000</v>
      </c>
      <c r="R1322" s="9"/>
      <c r="S1322" s="15">
        <v>231.509765625</v>
      </c>
      <c r="T1322" s="15">
        <v>165.1798095703125</v>
      </c>
      <c r="U1322" s="14">
        <v>34.398036411830354</v>
      </c>
      <c r="V1322" s="42" t="s">
        <v>16</v>
      </c>
      <c r="W1322" s="42" t="s">
        <v>16</v>
      </c>
      <c r="X1322" s="14">
        <v>6.5922192219764959</v>
      </c>
      <c r="Y1322" s="42">
        <v>4.8799829483032227</v>
      </c>
      <c r="Z1322" s="9"/>
      <c r="AA1322" s="9">
        <v>10</v>
      </c>
      <c r="AB1322" s="9">
        <v>11</v>
      </c>
      <c r="AC1322" s="9">
        <v>1.54</v>
      </c>
      <c r="AD1322" s="9">
        <v>2.96</v>
      </c>
      <c r="AE1322" s="9">
        <v>28.79</v>
      </c>
      <c r="AF1322" s="9">
        <v>1.23</v>
      </c>
      <c r="AG1322" s="9">
        <v>0.9</v>
      </c>
    </row>
    <row r="1323" spans="16:33" x14ac:dyDescent="0.3">
      <c r="P1323" s="9">
        <v>1316</v>
      </c>
      <c r="Q1323" s="9">
        <v>1144000</v>
      </c>
      <c r="R1323" s="9"/>
      <c r="S1323" s="15">
        <v>189.50961303710938</v>
      </c>
      <c r="T1323" s="15">
        <v>150.68707275390625</v>
      </c>
      <c r="U1323" s="14">
        <v>38.512087685721262</v>
      </c>
      <c r="V1323" s="42" t="s">
        <v>16</v>
      </c>
      <c r="W1323" s="42" t="s">
        <v>16</v>
      </c>
      <c r="X1323" s="14">
        <v>6.9104301544927784</v>
      </c>
      <c r="Y1323" s="42">
        <v>4.4664335250854492</v>
      </c>
      <c r="Z1323" s="9"/>
      <c r="AA1323" s="9">
        <v>7</v>
      </c>
      <c r="AB1323" s="9">
        <v>6</v>
      </c>
      <c r="AC1323" s="9">
        <v>1.67</v>
      </c>
      <c r="AD1323" s="9">
        <v>2.63</v>
      </c>
      <c r="AE1323" s="9">
        <v>25.69</v>
      </c>
      <c r="AF1323" s="9">
        <v>0.92</v>
      </c>
      <c r="AG1323" s="9">
        <v>0.6</v>
      </c>
    </row>
    <row r="1324" spans="16:33" x14ac:dyDescent="0.3">
      <c r="P1324" s="9">
        <v>1317</v>
      </c>
      <c r="Q1324" s="9">
        <v>1136000</v>
      </c>
      <c r="R1324" s="9"/>
      <c r="S1324" s="15">
        <v>207.78080749511719</v>
      </c>
      <c r="T1324" s="15">
        <v>153.29841613769531</v>
      </c>
      <c r="U1324" s="14">
        <v>38.758061272757395</v>
      </c>
      <c r="V1324" s="42" t="s">
        <v>16</v>
      </c>
      <c r="W1324" s="42" t="s">
        <v>16</v>
      </c>
      <c r="X1324" s="14">
        <v>7.8779104832679998</v>
      </c>
      <c r="Y1324" s="42">
        <v>4.9268488883972168</v>
      </c>
      <c r="Z1324" s="9"/>
      <c r="AA1324" s="9">
        <v>7</v>
      </c>
      <c r="AB1324" s="9">
        <v>6</v>
      </c>
      <c r="AC1324" s="9">
        <v>1.54</v>
      </c>
      <c r="AD1324" s="9">
        <v>3.29</v>
      </c>
      <c r="AE1324" s="9">
        <v>23.91</v>
      </c>
      <c r="AF1324" s="9">
        <v>2.76</v>
      </c>
      <c r="AG1324" s="9">
        <v>1.3</v>
      </c>
    </row>
    <row r="1325" spans="16:33" x14ac:dyDescent="0.3">
      <c r="P1325" s="9">
        <v>1318</v>
      </c>
      <c r="Q1325" s="9">
        <v>1154000</v>
      </c>
      <c r="R1325" s="9"/>
      <c r="S1325" s="15">
        <v>208.54939270019531</v>
      </c>
      <c r="T1325" s="15">
        <v>161.28768920898438</v>
      </c>
      <c r="U1325" s="14">
        <v>38.795706612723215</v>
      </c>
      <c r="V1325" s="42" t="s">
        <v>16</v>
      </c>
      <c r="W1325" s="42" t="s">
        <v>16</v>
      </c>
      <c r="X1325" s="14">
        <v>7.0616648274083289</v>
      </c>
      <c r="Y1325" s="42">
        <v>4.9374346733093262</v>
      </c>
      <c r="Z1325" s="9"/>
      <c r="AA1325" s="9">
        <v>6</v>
      </c>
      <c r="AB1325" s="9">
        <v>6</v>
      </c>
      <c r="AC1325" s="9">
        <v>1.41</v>
      </c>
      <c r="AD1325" s="9">
        <v>2.96</v>
      </c>
      <c r="AE1325" s="9">
        <v>25.69</v>
      </c>
      <c r="AF1325" s="9">
        <v>4.29</v>
      </c>
      <c r="AG1325" s="9">
        <v>1.9</v>
      </c>
    </row>
    <row r="1326" spans="16:33" x14ac:dyDescent="0.3">
      <c r="P1326" s="43">
        <v>1319</v>
      </c>
      <c r="Q1326" s="43">
        <v>1107000</v>
      </c>
      <c r="R1326" s="43"/>
      <c r="S1326" s="15">
        <v>143.66395568847656</v>
      </c>
      <c r="T1326" s="15">
        <v>130.99366760253906</v>
      </c>
      <c r="U1326" s="42">
        <v>37.74785123552595</v>
      </c>
      <c r="V1326" s="42" t="s">
        <v>16</v>
      </c>
      <c r="W1326" s="42" t="s">
        <v>16</v>
      </c>
      <c r="X1326" s="42">
        <v>7.4522834054885374</v>
      </c>
      <c r="Y1326" s="42">
        <v>4.4954833984375</v>
      </c>
      <c r="Z1326" s="43"/>
      <c r="AA1326" s="43">
        <v>8</v>
      </c>
      <c r="AB1326" s="43">
        <v>6</v>
      </c>
      <c r="AC1326" s="43">
        <v>1.8</v>
      </c>
      <c r="AD1326" s="43">
        <v>5.59</v>
      </c>
      <c r="AE1326" s="43">
        <v>26.57</v>
      </c>
      <c r="AF1326" s="9">
        <v>4.5999999999999996</v>
      </c>
      <c r="AG1326" s="9">
        <v>2</v>
      </c>
    </row>
    <row r="1327" spans="16:33" x14ac:dyDescent="0.3">
      <c r="P1327" s="43">
        <v>1320</v>
      </c>
      <c r="Q1327" s="43">
        <v>1128000</v>
      </c>
      <c r="R1327" s="43"/>
      <c r="S1327" s="15">
        <v>147.4964599609375</v>
      </c>
      <c r="T1327" s="15">
        <v>139.63475036621094</v>
      </c>
      <c r="U1327" s="42">
        <v>37.346808569771902</v>
      </c>
      <c r="V1327" s="42" t="s">
        <v>16</v>
      </c>
      <c r="W1327" s="42" t="s">
        <v>16</v>
      </c>
      <c r="X1327" s="42">
        <v>6.3281711839860488</v>
      </c>
      <c r="Y1327" s="42">
        <v>4.6131205558776855</v>
      </c>
      <c r="Z1327" s="43"/>
      <c r="AA1327" s="43">
        <v>6</v>
      </c>
      <c r="AB1327" s="43">
        <v>9</v>
      </c>
      <c r="AC1327" s="43">
        <v>2.06</v>
      </c>
      <c r="AD1327" s="43">
        <v>11.83</v>
      </c>
      <c r="AE1327" s="43">
        <v>8.86</v>
      </c>
      <c r="AF1327" s="9">
        <v>4.41</v>
      </c>
      <c r="AG1327" s="9">
        <v>1.8</v>
      </c>
    </row>
    <row r="1328" spans="16:33" x14ac:dyDescent="0.3">
      <c r="P1328" s="43">
        <v>1321</v>
      </c>
      <c r="Q1328" s="43">
        <v>1272000</v>
      </c>
      <c r="R1328" s="43"/>
      <c r="S1328" s="15">
        <v>229.31289672851563</v>
      </c>
      <c r="T1328" s="15">
        <v>158.5</v>
      </c>
      <c r="U1328" s="42">
        <v>36.950540542602539</v>
      </c>
      <c r="V1328" s="42" t="s">
        <v>16</v>
      </c>
      <c r="W1328" s="42" t="s">
        <v>16</v>
      </c>
      <c r="X1328" s="42">
        <v>6.5304065519763581</v>
      </c>
      <c r="Y1328" s="42">
        <v>5.3998427391052246</v>
      </c>
      <c r="Z1328" s="43"/>
      <c r="AA1328" s="43">
        <v>11</v>
      </c>
      <c r="AB1328" s="43">
        <v>5</v>
      </c>
      <c r="AC1328" s="43">
        <v>1.41</v>
      </c>
      <c r="AD1328" s="43">
        <v>1.97</v>
      </c>
      <c r="AE1328" s="43">
        <v>22.14</v>
      </c>
      <c r="AF1328" s="9">
        <v>4.29</v>
      </c>
      <c r="AG1328" s="9">
        <v>1.9</v>
      </c>
    </row>
    <row r="1329" spans="16:33" x14ac:dyDescent="0.3">
      <c r="P1329" s="9">
        <v>1322</v>
      </c>
      <c r="Q1329" s="9">
        <v>1195000</v>
      </c>
      <c r="R1329" s="9"/>
      <c r="S1329" s="15">
        <v>185.31463623046875</v>
      </c>
      <c r="T1329" s="15">
        <v>134.62762451171875</v>
      </c>
      <c r="U1329" s="14">
        <v>37.447208404541016</v>
      </c>
      <c r="V1329" s="14" t="s">
        <v>16</v>
      </c>
      <c r="W1329" s="14" t="s">
        <v>16</v>
      </c>
      <c r="X1329" s="14">
        <v>7.4343367545835433</v>
      </c>
      <c r="Y1329" s="14">
        <v>4.7743096351623535</v>
      </c>
      <c r="Z1329" s="9"/>
      <c r="AA1329" s="9">
        <v>8</v>
      </c>
      <c r="AB1329" s="9">
        <v>6</v>
      </c>
      <c r="AC1329" s="9">
        <v>2.06</v>
      </c>
      <c r="AD1329" s="9">
        <v>3.29</v>
      </c>
      <c r="AE1329" s="9">
        <v>19.04</v>
      </c>
      <c r="AF1329" s="9">
        <v>4.5999999999999996</v>
      </c>
      <c r="AG1329" s="9">
        <v>1.7</v>
      </c>
    </row>
    <row r="1330" spans="16:33" x14ac:dyDescent="0.3">
      <c r="P1330" s="9">
        <v>1323</v>
      </c>
      <c r="Q1330" s="9">
        <v>1125000</v>
      </c>
      <c r="R1330" s="9"/>
      <c r="S1330" s="15">
        <v>192.24087524414063</v>
      </c>
      <c r="T1330" s="15">
        <v>123.57954406738281</v>
      </c>
      <c r="U1330" s="14">
        <v>37.372459684099468</v>
      </c>
      <c r="V1330" s="42" t="s">
        <v>16</v>
      </c>
      <c r="W1330" s="42" t="s">
        <v>16</v>
      </c>
      <c r="X1330" s="14">
        <v>6.8566172353682981</v>
      </c>
      <c r="Y1330" s="42">
        <v>4.599022388458252</v>
      </c>
      <c r="Z1330" s="9"/>
      <c r="AA1330" s="9">
        <v>6</v>
      </c>
      <c r="AB1330" s="9">
        <v>7</v>
      </c>
      <c r="AC1330" s="9">
        <v>1.67</v>
      </c>
      <c r="AD1330" s="9">
        <v>5.26</v>
      </c>
      <c r="AE1330" s="9">
        <v>6.64</v>
      </c>
      <c r="AF1330" s="9">
        <v>4.4400000000000004</v>
      </c>
      <c r="AG1330" s="9">
        <v>1.6</v>
      </c>
    </row>
    <row r="1331" spans="16:33" x14ac:dyDescent="0.3">
      <c r="P1331" s="9">
        <v>1324</v>
      </c>
      <c r="Q1331" s="9">
        <v>1179000</v>
      </c>
      <c r="R1331" s="9"/>
      <c r="S1331" s="15">
        <v>214.15437316894531</v>
      </c>
      <c r="T1331" s="15">
        <v>163.67515563964844</v>
      </c>
      <c r="U1331" s="14">
        <v>37.354197365897043</v>
      </c>
      <c r="V1331" s="42" t="s">
        <v>16</v>
      </c>
      <c r="W1331" s="42" t="s">
        <v>16</v>
      </c>
      <c r="X1331" s="14">
        <v>7.4850612686526388</v>
      </c>
      <c r="Y1331" s="42">
        <v>4.5012726783752441</v>
      </c>
      <c r="Z1331" s="9"/>
      <c r="AA1331" s="9">
        <v>6</v>
      </c>
      <c r="AB1331" s="9">
        <v>6</v>
      </c>
      <c r="AC1331" s="9">
        <v>2.44</v>
      </c>
      <c r="AD1331" s="9">
        <v>11.83</v>
      </c>
      <c r="AE1331" s="9">
        <v>8.86</v>
      </c>
      <c r="AF1331" s="9">
        <v>4.5999999999999996</v>
      </c>
      <c r="AG1331" s="9">
        <v>1.7</v>
      </c>
    </row>
    <row r="1332" spans="16:33" x14ac:dyDescent="0.3">
      <c r="P1332" s="9">
        <v>1325</v>
      </c>
      <c r="Q1332" s="9">
        <v>1146000</v>
      </c>
      <c r="R1332" s="9"/>
      <c r="S1332" s="15">
        <v>222.08900451660156</v>
      </c>
      <c r="T1332" s="15">
        <v>163.08638000488281</v>
      </c>
      <c r="U1332" s="14">
        <v>36.669111524309429</v>
      </c>
      <c r="V1332" s="14" t="s">
        <v>16</v>
      </c>
      <c r="W1332" s="14" t="s">
        <v>16</v>
      </c>
      <c r="X1332" s="14">
        <v>7.1855678096894291</v>
      </c>
      <c r="Y1332" s="14">
        <v>4.8913617134094238</v>
      </c>
      <c r="Z1332" s="9"/>
      <c r="AA1332" s="9">
        <v>10</v>
      </c>
      <c r="AB1332" s="9">
        <v>7</v>
      </c>
      <c r="AC1332" s="9">
        <v>1.93</v>
      </c>
      <c r="AD1332" s="9">
        <v>4.93</v>
      </c>
      <c r="AE1332" s="9">
        <v>15.5</v>
      </c>
      <c r="AF1332" s="9">
        <v>3.98</v>
      </c>
      <c r="AG1332" s="9">
        <v>1.6</v>
      </c>
    </row>
    <row r="1333" spans="16:33" x14ac:dyDescent="0.3">
      <c r="P1333" s="9">
        <v>1326</v>
      </c>
      <c r="Q1333" s="9">
        <v>1211000</v>
      </c>
      <c r="R1333" s="9"/>
      <c r="S1333" s="15">
        <v>178.07762145996094</v>
      </c>
      <c r="T1333" s="15">
        <v>144.8876953125</v>
      </c>
      <c r="U1333" s="14">
        <v>35.496544156755718</v>
      </c>
      <c r="V1333" s="14" t="s">
        <v>16</v>
      </c>
      <c r="W1333" s="14" t="s">
        <v>16</v>
      </c>
      <c r="X1333" s="14">
        <v>7.2624732602027153</v>
      </c>
      <c r="Y1333" s="14">
        <v>4.5793557167053223</v>
      </c>
      <c r="Z1333" s="9"/>
      <c r="AA1333" s="9">
        <v>7</v>
      </c>
      <c r="AB1333" s="9">
        <v>7</v>
      </c>
      <c r="AC1333" s="9">
        <v>1.67</v>
      </c>
      <c r="AD1333" s="9">
        <v>4.93</v>
      </c>
      <c r="AE1333" s="9">
        <v>14.61</v>
      </c>
      <c r="AF1333" s="9">
        <v>4.9000000000000004</v>
      </c>
      <c r="AG1333" s="9">
        <v>1.8</v>
      </c>
    </row>
    <row r="1334" spans="16:33" x14ac:dyDescent="0.3">
      <c r="P1334" s="9">
        <v>1327</v>
      </c>
      <c r="Q1334" s="9">
        <v>1186000</v>
      </c>
      <c r="R1334" s="9"/>
      <c r="S1334" s="15">
        <v>166.01853942871094</v>
      </c>
      <c r="T1334" s="15">
        <v>147.30690002441406</v>
      </c>
      <c r="U1334" s="14">
        <v>32.918298176356721</v>
      </c>
      <c r="V1334" s="14" t="s">
        <v>16</v>
      </c>
      <c r="W1334" s="14" t="s">
        <v>16</v>
      </c>
      <c r="X1334" s="14">
        <v>6.9109233348600325</v>
      </c>
      <c r="Y1334" s="14">
        <v>4.3344855308532715</v>
      </c>
      <c r="Z1334" s="9"/>
      <c r="AA1334" s="9">
        <v>10</v>
      </c>
      <c r="AB1334" s="9">
        <v>6</v>
      </c>
      <c r="AC1334" s="9">
        <v>1.54</v>
      </c>
      <c r="AD1334" s="9">
        <v>3.61</v>
      </c>
      <c r="AE1334" s="9">
        <v>13.73</v>
      </c>
      <c r="AF1334" s="9">
        <v>4.9000000000000004</v>
      </c>
      <c r="AG1334" s="9">
        <v>1.8</v>
      </c>
    </row>
    <row r="1335" spans="16:33" x14ac:dyDescent="0.3">
      <c r="P1335" s="9">
        <v>1328</v>
      </c>
      <c r="Q1335" s="9">
        <v>1350000</v>
      </c>
      <c r="R1335" s="9"/>
      <c r="S1335" s="15">
        <v>283.17037963867188</v>
      </c>
      <c r="T1335" s="15">
        <v>172.52444458007813</v>
      </c>
      <c r="U1335" s="14">
        <v>32.891619546072825</v>
      </c>
      <c r="V1335" s="42" t="s">
        <v>16</v>
      </c>
      <c r="W1335" s="42" t="s">
        <v>16</v>
      </c>
      <c r="X1335" s="14">
        <v>6.1748863420178814</v>
      </c>
      <c r="Y1335" s="42">
        <v>4.9709630012512207</v>
      </c>
      <c r="Z1335" s="9"/>
      <c r="AA1335" s="9">
        <v>9</v>
      </c>
      <c r="AB1335" s="9">
        <v>8</v>
      </c>
      <c r="AC1335" s="9">
        <v>2.19</v>
      </c>
      <c r="AD1335" s="9">
        <v>4.93</v>
      </c>
      <c r="AE1335" s="9">
        <v>15.5</v>
      </c>
      <c r="AF1335" s="9">
        <v>4.29</v>
      </c>
      <c r="AG1335" s="9">
        <v>2</v>
      </c>
    </row>
    <row r="1336" spans="16:33" x14ac:dyDescent="0.3">
      <c r="P1336" s="9">
        <v>1329</v>
      </c>
      <c r="Q1336" s="9">
        <v>1325000</v>
      </c>
      <c r="R1336" s="9"/>
      <c r="S1336" s="15">
        <v>240.01736450195313</v>
      </c>
      <c r="T1336" s="15">
        <v>148.59548950195313</v>
      </c>
      <c r="U1336" s="14">
        <v>36.778508867536274</v>
      </c>
      <c r="V1336" s="42" t="s">
        <v>16</v>
      </c>
      <c r="W1336" s="42" t="s">
        <v>16</v>
      </c>
      <c r="X1336" s="14">
        <v>6.5659279592575563</v>
      </c>
      <c r="Y1336" s="42">
        <v>4.9827923774719238</v>
      </c>
      <c r="Z1336" s="9"/>
      <c r="AA1336" s="9">
        <v>8</v>
      </c>
      <c r="AB1336" s="9">
        <v>7</v>
      </c>
      <c r="AC1336" s="9">
        <v>1.54</v>
      </c>
      <c r="AD1336" s="9">
        <v>3.94</v>
      </c>
      <c r="AE1336" s="9">
        <v>5.31</v>
      </c>
      <c r="AF1336" s="9">
        <v>3.83</v>
      </c>
      <c r="AG1336" s="9">
        <v>1.6</v>
      </c>
    </row>
    <row r="1337" spans="16:33" x14ac:dyDescent="0.3">
      <c r="P1337" s="9">
        <v>1330</v>
      </c>
      <c r="Q1337" s="9">
        <v>1266000</v>
      </c>
      <c r="R1337" s="9"/>
      <c r="S1337" s="15">
        <v>236.459716796875</v>
      </c>
      <c r="T1337" s="15">
        <v>158.82147216796875</v>
      </c>
      <c r="U1337" s="14">
        <v>38.369839259556365</v>
      </c>
      <c r="V1337" s="42" t="s">
        <v>16</v>
      </c>
      <c r="W1337" s="42" t="s">
        <v>16</v>
      </c>
      <c r="X1337" s="14">
        <v>7.3216753621255197</v>
      </c>
      <c r="Y1337" s="42">
        <v>5.3750391006469727</v>
      </c>
      <c r="Z1337" s="9"/>
      <c r="AA1337" s="9">
        <v>7</v>
      </c>
      <c r="AB1337" s="9">
        <v>6</v>
      </c>
      <c r="AC1337" s="9">
        <v>1.41</v>
      </c>
      <c r="AD1337" s="9">
        <v>3.29</v>
      </c>
      <c r="AE1337" s="9">
        <v>6.2</v>
      </c>
      <c r="AF1337" s="9">
        <v>3.4</v>
      </c>
      <c r="AG1337" s="9">
        <v>1.6</v>
      </c>
    </row>
    <row r="1338" spans="16:33" x14ac:dyDescent="0.3">
      <c r="P1338" s="9">
        <v>1331</v>
      </c>
      <c r="Q1338" s="9">
        <v>1228000</v>
      </c>
      <c r="R1338" s="9"/>
      <c r="S1338" s="15">
        <v>235.08793640136719</v>
      </c>
      <c r="T1338" s="15">
        <v>139.96417236328125</v>
      </c>
      <c r="U1338" s="14">
        <v>39.482631683349609</v>
      </c>
      <c r="V1338" s="14" t="s">
        <v>16</v>
      </c>
      <c r="W1338" s="14" t="s">
        <v>16</v>
      </c>
      <c r="X1338" s="14">
        <v>7.7032157682603408</v>
      </c>
      <c r="Y1338" s="14">
        <v>5.1226382255554199</v>
      </c>
      <c r="Z1338" s="9"/>
      <c r="AA1338" s="9">
        <v>5</v>
      </c>
      <c r="AB1338" s="9">
        <v>7</v>
      </c>
      <c r="AC1338" s="9">
        <v>2.44</v>
      </c>
      <c r="AD1338" s="9">
        <v>4.5999999999999996</v>
      </c>
      <c r="AE1338" s="9">
        <v>6.2</v>
      </c>
      <c r="AF1338" s="9">
        <v>3.71</v>
      </c>
      <c r="AG1338" s="9">
        <v>1.6</v>
      </c>
    </row>
    <row r="1339" spans="16:33" x14ac:dyDescent="0.3">
      <c r="P1339" s="9">
        <v>1332</v>
      </c>
      <c r="Q1339" s="9">
        <v>1403000</v>
      </c>
      <c r="R1339" s="9"/>
      <c r="S1339" s="15">
        <v>227.53413391113281</v>
      </c>
      <c r="T1339" s="15">
        <v>156.98272705078125</v>
      </c>
      <c r="U1339" s="14">
        <v>39.519747325352263</v>
      </c>
      <c r="V1339" s="42" t="s">
        <v>16</v>
      </c>
      <c r="W1339" s="42" t="s">
        <v>16</v>
      </c>
      <c r="X1339" s="14">
        <v>8.2987321576764508</v>
      </c>
      <c r="Y1339" s="42">
        <v>5.3166513442993164</v>
      </c>
      <c r="Z1339" s="9"/>
      <c r="AA1339" s="9">
        <v>5</v>
      </c>
      <c r="AB1339" s="9">
        <v>6</v>
      </c>
      <c r="AC1339" s="9">
        <v>2.44</v>
      </c>
      <c r="AD1339" s="9">
        <v>4.5999999999999996</v>
      </c>
      <c r="AE1339" s="9">
        <v>7.09</v>
      </c>
      <c r="AF1339" s="9">
        <v>1.87</v>
      </c>
      <c r="AG1339" s="9">
        <v>0.9</v>
      </c>
    </row>
    <row r="1340" spans="16:33" x14ac:dyDescent="0.3">
      <c r="P1340" s="9">
        <v>1333</v>
      </c>
      <c r="Q1340" s="9">
        <v>1237000</v>
      </c>
      <c r="R1340" s="9"/>
      <c r="S1340" s="15">
        <v>184.21202087402344</v>
      </c>
      <c r="T1340" s="15">
        <v>141.44746398925781</v>
      </c>
      <c r="U1340" s="14">
        <v>37.577953066144673</v>
      </c>
      <c r="V1340" s="42" t="s">
        <v>16</v>
      </c>
      <c r="W1340" s="42" t="s">
        <v>16</v>
      </c>
      <c r="X1340" s="14">
        <v>7.1007086384680962</v>
      </c>
      <c r="Y1340" s="42">
        <v>4.6702628135681152</v>
      </c>
      <c r="Z1340" s="9"/>
      <c r="AA1340" s="9">
        <v>5</v>
      </c>
      <c r="AB1340" s="9">
        <v>5</v>
      </c>
      <c r="AC1340" s="9">
        <v>2.57</v>
      </c>
      <c r="AD1340" s="9">
        <v>3.61</v>
      </c>
      <c r="AE1340" s="9">
        <v>9.3000000000000007</v>
      </c>
      <c r="AF1340" s="9">
        <v>1.04</v>
      </c>
      <c r="AG1340" s="9">
        <v>0.5</v>
      </c>
    </row>
    <row r="1341" spans="16:33" x14ac:dyDescent="0.3">
      <c r="P1341" s="9">
        <v>1334</v>
      </c>
      <c r="Q1341" s="9">
        <v>1154000</v>
      </c>
      <c r="R1341" s="9"/>
      <c r="S1341" s="15">
        <v>164.27079772949219</v>
      </c>
      <c r="T1341" s="15">
        <v>153.21263122558594</v>
      </c>
      <c r="U1341" s="14">
        <v>40.241441181727815</v>
      </c>
      <c r="V1341" s="42" t="s">
        <v>16</v>
      </c>
      <c r="W1341" s="42" t="s">
        <v>16</v>
      </c>
      <c r="X1341" s="14">
        <v>7.7796294996815343</v>
      </c>
      <c r="Y1341" s="42">
        <v>4.9015045166015625</v>
      </c>
      <c r="Z1341" s="9"/>
      <c r="AA1341" s="9">
        <v>7</v>
      </c>
      <c r="AB1341" s="9">
        <v>5</v>
      </c>
      <c r="AC1341" s="9">
        <v>1.8</v>
      </c>
      <c r="AD1341" s="9">
        <v>2.96</v>
      </c>
      <c r="AE1341" s="9">
        <v>5.76</v>
      </c>
      <c r="AF1341" s="9">
        <v>1.56</v>
      </c>
      <c r="AG1341" s="9">
        <v>0.8</v>
      </c>
    </row>
    <row r="1342" spans="16:33" x14ac:dyDescent="0.3">
      <c r="P1342" s="9">
        <v>1335</v>
      </c>
      <c r="Q1342" s="9">
        <v>1378000</v>
      </c>
      <c r="R1342" s="9"/>
      <c r="S1342" s="15">
        <v>281.78591918945313</v>
      </c>
      <c r="T1342" s="15">
        <v>161.57691955566406</v>
      </c>
      <c r="U1342" s="14">
        <v>44.192838396344868</v>
      </c>
      <c r="V1342" s="42" t="s">
        <v>16</v>
      </c>
      <c r="W1342" s="42" t="s">
        <v>16</v>
      </c>
      <c r="X1342" s="14">
        <v>7.6319347658464984</v>
      </c>
      <c r="Y1342" s="42">
        <v>5.8228592872619629</v>
      </c>
      <c r="Z1342" s="9"/>
      <c r="AA1342" s="9">
        <v>4</v>
      </c>
      <c r="AB1342" s="9">
        <v>8</v>
      </c>
      <c r="AC1342" s="9">
        <v>4.1100000000000003</v>
      </c>
      <c r="AD1342" s="9">
        <v>2.63</v>
      </c>
      <c r="AE1342" s="9">
        <v>73.069999999999993</v>
      </c>
      <c r="AF1342" s="9">
        <v>2.79</v>
      </c>
      <c r="AG1342" s="9">
        <v>1.4</v>
      </c>
    </row>
    <row r="1343" spans="16:33" x14ac:dyDescent="0.3">
      <c r="P1343" s="9">
        <v>1336</v>
      </c>
      <c r="Q1343" s="9">
        <v>1315000</v>
      </c>
      <c r="R1343" s="9"/>
      <c r="S1343" s="15">
        <v>253.37872314453125</v>
      </c>
      <c r="T1343" s="15">
        <v>161.4429931640625</v>
      </c>
      <c r="U1343" s="14">
        <v>45.084795815604075</v>
      </c>
      <c r="V1343" s="42" t="s">
        <v>16</v>
      </c>
      <c r="W1343" s="42" t="s">
        <v>16</v>
      </c>
      <c r="X1343" s="14">
        <v>7.8774713700817474</v>
      </c>
      <c r="Y1343" s="42">
        <v>5.5199694633483887</v>
      </c>
      <c r="Z1343" s="9"/>
      <c r="AA1343" s="9">
        <v>6</v>
      </c>
      <c r="AB1343" s="9">
        <v>9</v>
      </c>
      <c r="AC1343" s="9">
        <v>4.5</v>
      </c>
      <c r="AD1343" s="9">
        <v>2.46</v>
      </c>
      <c r="AE1343" s="9">
        <v>98.76</v>
      </c>
      <c r="AF1343" s="9">
        <v>1.9</v>
      </c>
      <c r="AG1343" s="9">
        <v>1.1000000000000001</v>
      </c>
    </row>
    <row r="1344" spans="16:33" x14ac:dyDescent="0.3">
      <c r="P1344" s="9">
        <v>1337</v>
      </c>
      <c r="Q1344" s="9">
        <v>1465000</v>
      </c>
      <c r="R1344" s="9"/>
      <c r="S1344" s="15">
        <v>290.1488037109375</v>
      </c>
      <c r="T1344" s="15">
        <v>200.03684997558594</v>
      </c>
      <c r="U1344" s="14">
        <v>46.628860473632813</v>
      </c>
      <c r="V1344" s="14" t="s">
        <v>16</v>
      </c>
      <c r="W1344" s="14" t="s">
        <v>16</v>
      </c>
      <c r="X1344" s="14">
        <v>7.5249036665885676</v>
      </c>
      <c r="Y1344" s="14">
        <v>6.0009555816650391</v>
      </c>
      <c r="Z1344" s="9"/>
      <c r="AA1344" s="9">
        <v>7</v>
      </c>
      <c r="AB1344" s="9">
        <v>7</v>
      </c>
      <c r="AC1344" s="9">
        <v>4.24</v>
      </c>
      <c r="AD1344" s="9">
        <v>1.97</v>
      </c>
      <c r="AE1344" s="9">
        <v>93.89</v>
      </c>
      <c r="AF1344" s="9">
        <v>2.08</v>
      </c>
      <c r="AG1344" s="9">
        <v>1.1000000000000001</v>
      </c>
    </row>
    <row r="1345" spans="16:33" x14ac:dyDescent="0.3">
      <c r="P1345" s="9">
        <v>1338</v>
      </c>
      <c r="Q1345" s="9">
        <v>1477000</v>
      </c>
      <c r="R1345" s="9"/>
      <c r="S1345" s="15">
        <v>338.69851684570313</v>
      </c>
      <c r="T1345" s="15">
        <v>184.55203247070313</v>
      </c>
      <c r="U1345" s="14">
        <v>43.208095550537109</v>
      </c>
      <c r="V1345" s="42" t="s">
        <v>16</v>
      </c>
      <c r="W1345" s="42" t="s">
        <v>16</v>
      </c>
      <c r="X1345" s="14">
        <v>7.9254508787585847</v>
      </c>
      <c r="Y1345" s="42">
        <v>6.5015568733215332</v>
      </c>
      <c r="Z1345" s="9"/>
      <c r="AA1345" s="9">
        <v>9</v>
      </c>
      <c r="AB1345" s="9">
        <v>10</v>
      </c>
      <c r="AC1345" s="9">
        <v>3.09</v>
      </c>
      <c r="AD1345" s="9">
        <v>9.5299999999999994</v>
      </c>
      <c r="AE1345" s="9">
        <v>23.03</v>
      </c>
      <c r="AF1345" s="9">
        <v>2.11</v>
      </c>
      <c r="AG1345" s="9">
        <v>0.9</v>
      </c>
    </row>
    <row r="1346" spans="16:33" x14ac:dyDescent="0.3">
      <c r="P1346" s="43">
        <v>1339</v>
      </c>
      <c r="Q1346" s="43">
        <v>1347000</v>
      </c>
      <c r="R1346" s="43"/>
      <c r="S1346" s="15">
        <v>204.17074584960938</v>
      </c>
      <c r="T1346" s="15">
        <v>144.95025634765625</v>
      </c>
      <c r="U1346" s="42">
        <v>47.00617708478655</v>
      </c>
      <c r="V1346" s="42" t="s">
        <v>16</v>
      </c>
      <c r="W1346" s="42" t="s">
        <v>16</v>
      </c>
      <c r="X1346" s="42">
        <v>8.3824866048751332</v>
      </c>
      <c r="Y1346" s="42">
        <v>5.4204158782958984</v>
      </c>
      <c r="Z1346" s="43"/>
      <c r="AA1346" s="43">
        <v>5</v>
      </c>
      <c r="AB1346" s="43">
        <v>7</v>
      </c>
      <c r="AC1346" s="43">
        <v>2.31</v>
      </c>
      <c r="AD1346" s="43">
        <v>6.57</v>
      </c>
      <c r="AE1346" s="43">
        <v>2.66</v>
      </c>
      <c r="AF1346" s="9">
        <v>3.16</v>
      </c>
      <c r="AG1346" s="9">
        <v>1.2</v>
      </c>
    </row>
    <row r="1347" spans="16:33" x14ac:dyDescent="0.3">
      <c r="P1347" s="9">
        <v>1340</v>
      </c>
      <c r="Q1347" s="9">
        <v>1325000</v>
      </c>
      <c r="R1347" s="9"/>
      <c r="S1347" s="15">
        <v>232.05282592773438</v>
      </c>
      <c r="T1347" s="15">
        <v>163.68830871582031</v>
      </c>
      <c r="U1347" s="14">
        <v>46.079122270856587</v>
      </c>
      <c r="V1347" s="14" t="s">
        <v>16</v>
      </c>
      <c r="W1347" s="14" t="s">
        <v>16</v>
      </c>
      <c r="X1347" s="14">
        <v>8.0845406363087324</v>
      </c>
      <c r="Y1347" s="14">
        <v>6.274716854095459</v>
      </c>
      <c r="Z1347" s="9"/>
      <c r="AA1347" s="9">
        <v>6</v>
      </c>
      <c r="AB1347" s="9">
        <v>7</v>
      </c>
      <c r="AC1347" s="9">
        <v>4.5</v>
      </c>
      <c r="AD1347" s="9">
        <v>5.26</v>
      </c>
      <c r="AE1347" s="9">
        <v>39.86</v>
      </c>
      <c r="AF1347" s="9">
        <v>4.38</v>
      </c>
      <c r="AG1347" s="9">
        <v>1.7</v>
      </c>
    </row>
    <row r="1348" spans="16:33" x14ac:dyDescent="0.3">
      <c r="P1348" s="9">
        <v>1341</v>
      </c>
      <c r="Q1348" s="9">
        <v>1314000</v>
      </c>
      <c r="R1348" s="9"/>
      <c r="S1348" s="15">
        <v>224.73820495605469</v>
      </c>
      <c r="T1348" s="15">
        <v>177.85540771484375</v>
      </c>
      <c r="U1348" s="14">
        <v>48.046185084751677</v>
      </c>
      <c r="V1348" s="14" t="s">
        <v>16</v>
      </c>
      <c r="W1348" s="14" t="s">
        <v>16</v>
      </c>
      <c r="X1348" s="14">
        <v>7.9700738383877665</v>
      </c>
      <c r="Y1348" s="14">
        <v>5.7707004547119141</v>
      </c>
      <c r="Z1348" s="9"/>
      <c r="AA1348" s="9">
        <v>8</v>
      </c>
      <c r="AB1348" s="9">
        <v>7</v>
      </c>
      <c r="AC1348" s="9">
        <v>3.21</v>
      </c>
      <c r="AD1348" s="9">
        <v>6.9</v>
      </c>
      <c r="AE1348" s="9">
        <v>19.489999999999998</v>
      </c>
      <c r="AF1348" s="9">
        <v>3.95</v>
      </c>
      <c r="AG1348" s="9">
        <v>1.7</v>
      </c>
    </row>
    <row r="1349" spans="16:33" x14ac:dyDescent="0.3">
      <c r="P1349" s="43">
        <v>1342</v>
      </c>
      <c r="Q1349" s="43">
        <v>1492000</v>
      </c>
      <c r="R1349" s="43"/>
      <c r="S1349" s="15">
        <v>267.69369506835938</v>
      </c>
      <c r="T1349" s="15">
        <v>206.14744567871094</v>
      </c>
      <c r="U1349" s="42">
        <v>49.56273487636021</v>
      </c>
      <c r="V1349" s="42" t="s">
        <v>16</v>
      </c>
      <c r="W1349" s="42" t="s">
        <v>16</v>
      </c>
      <c r="X1349" s="42">
        <v>8.539976996760215</v>
      </c>
      <c r="Y1349" s="42">
        <v>6.2280163764953613</v>
      </c>
      <c r="Z1349" s="43"/>
      <c r="AA1349" s="43">
        <v>8</v>
      </c>
      <c r="AB1349" s="43">
        <v>9</v>
      </c>
      <c r="AC1349" s="43">
        <v>3.86</v>
      </c>
      <c r="AD1349" s="43">
        <v>7.56</v>
      </c>
      <c r="AE1349" s="43">
        <v>21.26</v>
      </c>
      <c r="AF1349" s="9">
        <v>3.8</v>
      </c>
      <c r="AG1349" s="9">
        <v>1.5</v>
      </c>
    </row>
    <row r="1350" spans="16:33" x14ac:dyDescent="0.3">
      <c r="P1350" s="9">
        <v>1343</v>
      </c>
      <c r="Q1350" s="9">
        <v>1420000</v>
      </c>
      <c r="R1350" s="9"/>
      <c r="S1350" s="15">
        <v>260.3133544921875</v>
      </c>
      <c r="T1350" s="15">
        <v>231.32395935058594</v>
      </c>
      <c r="U1350" s="14">
        <v>49.787204197474885</v>
      </c>
      <c r="V1350" s="14" t="s">
        <v>16</v>
      </c>
      <c r="W1350" s="14" t="s">
        <v>16</v>
      </c>
      <c r="X1350" s="14">
        <v>9.2805205622026996</v>
      </c>
      <c r="Y1350" s="14">
        <v>5.9392952919006348</v>
      </c>
      <c r="Z1350" s="9"/>
      <c r="AA1350" s="9">
        <v>6</v>
      </c>
      <c r="AB1350" s="9">
        <v>10</v>
      </c>
      <c r="AC1350" s="9">
        <v>2.06</v>
      </c>
      <c r="AD1350" s="9">
        <v>8.2100000000000009</v>
      </c>
      <c r="AE1350" s="9">
        <v>35.869999999999997</v>
      </c>
      <c r="AF1350" s="9">
        <v>6.16</v>
      </c>
      <c r="AG1350" s="9">
        <v>2.2999999999999998</v>
      </c>
    </row>
    <row r="1351" spans="16:33" x14ac:dyDescent="0.3">
      <c r="P1351" s="43">
        <v>1344</v>
      </c>
      <c r="Q1351" s="43">
        <v>1451000</v>
      </c>
      <c r="R1351" s="43"/>
      <c r="S1351" s="15">
        <v>266.22488403320313</v>
      </c>
      <c r="T1351" s="15">
        <v>202.05984497070313</v>
      </c>
      <c r="U1351" s="42">
        <v>48.83331625802176</v>
      </c>
      <c r="V1351" s="42" t="s">
        <v>16</v>
      </c>
      <c r="W1351" s="42" t="s">
        <v>16</v>
      </c>
      <c r="X1351" s="42">
        <v>9.3589026312674246</v>
      </c>
      <c r="Y1351" s="42">
        <v>6.131467342376709</v>
      </c>
      <c r="Z1351" s="43"/>
      <c r="AA1351" s="43">
        <v>10</v>
      </c>
      <c r="AB1351" s="43">
        <v>10</v>
      </c>
      <c r="AC1351" s="43">
        <v>8.36</v>
      </c>
      <c r="AD1351" s="43">
        <v>6.57</v>
      </c>
      <c r="AE1351" s="43">
        <v>49.82</v>
      </c>
      <c r="AF1351" s="9">
        <v>3.77</v>
      </c>
      <c r="AG1351" s="9">
        <v>1.7</v>
      </c>
    </row>
    <row r="1352" spans="16:33" x14ac:dyDescent="0.3">
      <c r="P1352" s="9">
        <v>1345</v>
      </c>
      <c r="Q1352" s="9">
        <v>1543000</v>
      </c>
      <c r="R1352" s="9"/>
      <c r="S1352" s="15">
        <v>285.10174560546875</v>
      </c>
      <c r="T1352" s="15">
        <v>189.14321899414063</v>
      </c>
      <c r="U1352" s="14">
        <v>51.625471932547434</v>
      </c>
      <c r="V1352" s="42" t="s">
        <v>16</v>
      </c>
      <c r="W1352" s="42" t="s">
        <v>16</v>
      </c>
      <c r="X1352" s="14">
        <v>9.0068573336447439</v>
      </c>
      <c r="Y1352" s="42">
        <v>6.512183666229248</v>
      </c>
      <c r="Z1352" s="9"/>
      <c r="AA1352" s="9">
        <v>10</v>
      </c>
      <c r="AB1352" s="9">
        <v>9</v>
      </c>
      <c r="AC1352" s="9">
        <v>0.64</v>
      </c>
      <c r="AD1352" s="9">
        <v>11.83</v>
      </c>
      <c r="AE1352" s="9">
        <v>8.86</v>
      </c>
      <c r="AF1352" s="9">
        <v>4.47</v>
      </c>
      <c r="AG1352" s="9">
        <v>1.75</v>
      </c>
    </row>
    <row r="1353" spans="16:33" x14ac:dyDescent="0.3">
      <c r="P1353" s="9">
        <v>1346</v>
      </c>
      <c r="Q1353" s="9">
        <v>1460000</v>
      </c>
      <c r="R1353" s="9"/>
      <c r="S1353" s="15">
        <v>229.11781311035156</v>
      </c>
      <c r="T1353" s="15">
        <v>183.59384155273438</v>
      </c>
      <c r="U1353" s="14">
        <v>52.297663552420481</v>
      </c>
      <c r="V1353" s="42" t="s">
        <v>16</v>
      </c>
      <c r="W1353" s="42" t="s">
        <v>16</v>
      </c>
      <c r="X1353" s="14">
        <v>9.5157427557053111</v>
      </c>
      <c r="Y1353" s="42">
        <v>6.104794979095459</v>
      </c>
      <c r="Z1353" s="9"/>
      <c r="AA1353" s="9">
        <v>8</v>
      </c>
      <c r="AB1353" s="9">
        <v>9</v>
      </c>
      <c r="AC1353" s="9">
        <v>1.1599999999999999</v>
      </c>
      <c r="AD1353" s="9">
        <v>8.8699999999999992</v>
      </c>
      <c r="AE1353" s="9">
        <v>13.73</v>
      </c>
      <c r="AF1353" s="9">
        <v>4.66</v>
      </c>
      <c r="AG1353" s="9">
        <v>1.9</v>
      </c>
    </row>
    <row r="1354" spans="16:33" x14ac:dyDescent="0.3">
      <c r="P1354" s="9">
        <v>1347</v>
      </c>
      <c r="Q1354" s="9">
        <v>1382000</v>
      </c>
      <c r="R1354" s="9"/>
      <c r="S1354" s="15">
        <v>241.95512390136719</v>
      </c>
      <c r="T1354" s="15">
        <v>189.39653015136719</v>
      </c>
      <c r="U1354" s="14">
        <v>50.527457101004465</v>
      </c>
      <c r="V1354" s="42" t="s">
        <v>16</v>
      </c>
      <c r="W1354" s="42" t="s">
        <v>16</v>
      </c>
      <c r="X1354" s="14">
        <v>9.2438842019727154</v>
      </c>
      <c r="Y1354" s="42">
        <v>6.3326339721679688</v>
      </c>
      <c r="Z1354" s="9"/>
      <c r="AA1354" s="9">
        <v>8</v>
      </c>
      <c r="AB1354" s="9">
        <v>7</v>
      </c>
      <c r="AC1354" s="9">
        <v>1.67</v>
      </c>
      <c r="AD1354" s="9">
        <v>7.23</v>
      </c>
      <c r="AE1354" s="9">
        <v>24.8</v>
      </c>
      <c r="AF1354" s="9">
        <v>4.93</v>
      </c>
      <c r="AG1354" s="9">
        <v>1.9</v>
      </c>
    </row>
    <row r="1355" spans="16:33" x14ac:dyDescent="0.3">
      <c r="P1355" s="9">
        <v>1348</v>
      </c>
      <c r="Q1355" s="9">
        <v>1410000</v>
      </c>
      <c r="R1355" s="9"/>
      <c r="S1355" s="15">
        <v>212.35885620117188</v>
      </c>
      <c r="T1355" s="15">
        <v>180.104248046875</v>
      </c>
      <c r="U1355" s="14">
        <v>49.584898812430247</v>
      </c>
      <c r="V1355" s="42" t="s">
        <v>16</v>
      </c>
      <c r="W1355" s="42" t="s">
        <v>16</v>
      </c>
      <c r="X1355" s="14">
        <v>8.6338946127122451</v>
      </c>
      <c r="Y1355" s="42">
        <v>6.0608510971069336</v>
      </c>
      <c r="Z1355" s="9"/>
      <c r="AA1355" s="9">
        <v>8</v>
      </c>
      <c r="AB1355" s="9">
        <v>6</v>
      </c>
      <c r="AC1355" s="9">
        <v>4.24</v>
      </c>
      <c r="AD1355" s="9">
        <v>3.61</v>
      </c>
      <c r="AE1355" s="9">
        <v>77.94</v>
      </c>
      <c r="AF1355" s="9">
        <v>4.2300000000000004</v>
      </c>
      <c r="AG1355" s="9">
        <v>1.9</v>
      </c>
    </row>
    <row r="1356" spans="16:33" x14ac:dyDescent="0.3">
      <c r="P1356" s="9">
        <v>1349</v>
      </c>
      <c r="Q1356" s="9">
        <v>1604000</v>
      </c>
      <c r="R1356" s="9"/>
      <c r="S1356" s="15">
        <v>324.87594604492188</v>
      </c>
      <c r="T1356" s="15">
        <v>209.90829467773438</v>
      </c>
      <c r="U1356" s="14">
        <v>50.236054556710378</v>
      </c>
      <c r="V1356" s="42" t="s">
        <v>16</v>
      </c>
      <c r="W1356" s="42" t="s">
        <v>16</v>
      </c>
      <c r="X1356" s="14">
        <v>8.9612823532473662</v>
      </c>
      <c r="Y1356" s="42">
        <v>6.495145320892334</v>
      </c>
      <c r="Z1356" s="9"/>
      <c r="AA1356" s="9">
        <v>6</v>
      </c>
      <c r="AB1356" s="9">
        <v>6</v>
      </c>
      <c r="AC1356" s="9">
        <v>2.19</v>
      </c>
      <c r="AD1356" s="9">
        <v>6.24</v>
      </c>
      <c r="AE1356" s="9">
        <v>19.04</v>
      </c>
      <c r="AF1356" s="9">
        <v>1.72</v>
      </c>
      <c r="AG1356" s="9">
        <v>0.9</v>
      </c>
    </row>
    <row r="1357" spans="16:33" x14ac:dyDescent="0.3">
      <c r="P1357" s="9">
        <v>1350</v>
      </c>
      <c r="Q1357" s="9">
        <v>2439000</v>
      </c>
      <c r="R1357" s="9"/>
      <c r="S1357" s="15">
        <v>548.4210205078125</v>
      </c>
      <c r="T1357" s="15">
        <v>297.55807495117188</v>
      </c>
      <c r="U1357" s="14">
        <v>34.009807041713167</v>
      </c>
      <c r="V1357" s="42" t="s">
        <v>16</v>
      </c>
      <c r="W1357" s="42" t="s">
        <v>16</v>
      </c>
      <c r="X1357" s="14">
        <v>7.2558244582145441</v>
      </c>
      <c r="Y1357" s="42">
        <v>7.3116602897644043</v>
      </c>
      <c r="Z1357" s="9"/>
      <c r="AA1357" s="9">
        <v>95</v>
      </c>
      <c r="AB1357" s="9">
        <v>27</v>
      </c>
      <c r="AC1357" s="9">
        <v>9.9</v>
      </c>
      <c r="AD1357" s="9">
        <v>2.63</v>
      </c>
      <c r="AE1357" s="9">
        <v>43.4</v>
      </c>
      <c r="AF1357" s="9">
        <v>1.84</v>
      </c>
      <c r="AG1357" s="9">
        <v>1.7</v>
      </c>
    </row>
    <row r="1358" spans="16:33" x14ac:dyDescent="0.3">
      <c r="P1358" s="9">
        <v>1351</v>
      </c>
      <c r="Q1358" s="9">
        <v>1897000</v>
      </c>
      <c r="R1358" s="9"/>
      <c r="S1358" s="15">
        <v>276.87777709960938</v>
      </c>
      <c r="T1358" s="15">
        <v>162.99470520019531</v>
      </c>
      <c r="U1358" s="14">
        <v>43.18081610543387</v>
      </c>
      <c r="V1358" s="14" t="s">
        <v>16</v>
      </c>
      <c r="W1358" s="14" t="s">
        <v>16</v>
      </c>
      <c r="X1358" s="14">
        <v>6.3908306629427019</v>
      </c>
      <c r="Y1358" s="14">
        <v>5.2137484550476074</v>
      </c>
      <c r="Z1358" s="9"/>
      <c r="AA1358" s="9">
        <v>8</v>
      </c>
      <c r="AB1358" s="9">
        <v>9</v>
      </c>
      <c r="AC1358" s="9">
        <v>4.24</v>
      </c>
      <c r="AD1358" s="9">
        <v>7.56</v>
      </c>
      <c r="AE1358" s="9">
        <v>12.84</v>
      </c>
      <c r="AF1358" s="9">
        <v>0.98</v>
      </c>
      <c r="AG1358" s="9">
        <v>0.6</v>
      </c>
    </row>
    <row r="1359" spans="16:33" x14ac:dyDescent="0.3">
      <c r="P1359" s="9">
        <v>1352</v>
      </c>
      <c r="Q1359" s="9">
        <v>1939000</v>
      </c>
      <c r="R1359" s="9"/>
      <c r="S1359" s="15">
        <v>239.56838989257813</v>
      </c>
      <c r="T1359" s="15">
        <v>143.43159484863281</v>
      </c>
      <c r="U1359" s="14">
        <v>34.202639171055388</v>
      </c>
      <c r="V1359" s="14" t="s">
        <v>16</v>
      </c>
      <c r="W1359" s="14" t="s">
        <v>16</v>
      </c>
      <c r="X1359" s="14">
        <v>5.5752086062585153</v>
      </c>
      <c r="Y1359" s="14">
        <v>4.4629974365234375</v>
      </c>
      <c r="Z1359" s="9"/>
      <c r="AA1359" s="9">
        <v>25</v>
      </c>
      <c r="AB1359" s="9">
        <v>12</v>
      </c>
      <c r="AC1359" s="9">
        <v>10.29</v>
      </c>
      <c r="AD1359" s="9">
        <v>2.63</v>
      </c>
      <c r="AE1359" s="9">
        <v>50.49</v>
      </c>
      <c r="AF1359" s="9">
        <v>0.86</v>
      </c>
      <c r="AG1359" s="9">
        <v>0.8</v>
      </c>
    </row>
    <row r="1360" spans="16:33" x14ac:dyDescent="0.3">
      <c r="P1360" s="9">
        <v>1353</v>
      </c>
      <c r="Q1360" s="9">
        <v>1473000</v>
      </c>
      <c r="R1360" s="9"/>
      <c r="S1360" s="15">
        <v>224.05023193359375</v>
      </c>
      <c r="T1360" s="15">
        <v>168.34555053710938</v>
      </c>
      <c r="U1360" s="14">
        <v>49.778091430664063</v>
      </c>
      <c r="V1360" s="42" t="s">
        <v>16</v>
      </c>
      <c r="W1360" s="42" t="s">
        <v>16</v>
      </c>
      <c r="X1360" s="14">
        <v>7.7028994021877164</v>
      </c>
      <c r="Y1360" s="42">
        <v>5.443448543548584</v>
      </c>
      <c r="Z1360" s="9"/>
      <c r="AA1360" s="9">
        <v>6</v>
      </c>
      <c r="AB1360" s="9">
        <v>7</v>
      </c>
      <c r="AC1360" s="9">
        <v>3.73</v>
      </c>
      <c r="AD1360" s="9">
        <v>13.8</v>
      </c>
      <c r="AE1360" s="9">
        <v>32.33</v>
      </c>
      <c r="AF1360" s="9">
        <v>1.04</v>
      </c>
      <c r="AG1360" s="9">
        <v>0.5</v>
      </c>
    </row>
    <row r="1361" spans="16:33" x14ac:dyDescent="0.3">
      <c r="P1361" s="9">
        <v>1354</v>
      </c>
      <c r="Q1361" s="9">
        <v>1381000</v>
      </c>
      <c r="R1361" s="9"/>
      <c r="S1361" s="15">
        <v>202.02027893066406</v>
      </c>
      <c r="T1361" s="15">
        <v>188.50253295898438</v>
      </c>
      <c r="U1361" s="14">
        <v>50.025646754673552</v>
      </c>
      <c r="V1361" s="42" t="s">
        <v>16</v>
      </c>
      <c r="W1361" s="42" t="s">
        <v>16</v>
      </c>
      <c r="X1361" s="14">
        <v>7.8649993865720687</v>
      </c>
      <c r="Y1361" s="42">
        <v>5.826937198638916</v>
      </c>
      <c r="Z1361" s="9"/>
      <c r="AA1361" s="9">
        <v>5</v>
      </c>
      <c r="AB1361" s="9">
        <v>9</v>
      </c>
      <c r="AC1361" s="9">
        <v>2.7</v>
      </c>
      <c r="AD1361" s="9">
        <v>13.14</v>
      </c>
      <c r="AE1361" s="9">
        <v>16.829999999999998</v>
      </c>
      <c r="AF1361" s="9">
        <v>0.7</v>
      </c>
      <c r="AG1361" s="9">
        <v>0.4</v>
      </c>
    </row>
    <row r="1362" spans="16:33" x14ac:dyDescent="0.3">
      <c r="P1362" s="9">
        <v>1355</v>
      </c>
      <c r="Q1362" s="9">
        <v>1479000</v>
      </c>
      <c r="R1362" s="9"/>
      <c r="S1362" s="15">
        <v>222.51925659179688</v>
      </c>
      <c r="T1362" s="15">
        <v>217.94320678710938</v>
      </c>
      <c r="U1362" s="14">
        <v>50.791021074567524</v>
      </c>
      <c r="V1362" s="42" t="s">
        <v>16</v>
      </c>
      <c r="W1362" s="42" t="s">
        <v>16</v>
      </c>
      <c r="X1362" s="14">
        <v>7.6670915849747194</v>
      </c>
      <c r="Y1362" s="42">
        <v>6.3166999816894531</v>
      </c>
      <c r="Z1362" s="9"/>
      <c r="AA1362" s="9">
        <v>6</v>
      </c>
      <c r="AB1362" s="9">
        <v>9</v>
      </c>
      <c r="AC1362" s="9">
        <v>4.18</v>
      </c>
      <c r="AD1362" s="9">
        <v>16.43</v>
      </c>
      <c r="AE1362" s="9">
        <v>34.32</v>
      </c>
      <c r="AF1362" s="9">
        <v>0.43</v>
      </c>
      <c r="AG1362" s="9">
        <v>0.4</v>
      </c>
    </row>
    <row r="1363" spans="16:33" x14ac:dyDescent="0.3">
      <c r="P1363" s="9">
        <v>1356</v>
      </c>
      <c r="Q1363" s="9">
        <v>1565000</v>
      </c>
      <c r="R1363" s="9"/>
      <c r="S1363" s="15">
        <v>264.309326171875</v>
      </c>
      <c r="T1363" s="15">
        <v>232.10877990722656</v>
      </c>
      <c r="U1363" s="14">
        <v>52.083729335239958</v>
      </c>
      <c r="V1363" s="42" t="s">
        <v>16</v>
      </c>
      <c r="W1363" s="42" t="s">
        <v>16</v>
      </c>
      <c r="X1363" s="14">
        <v>8.702944978590935</v>
      </c>
      <c r="Y1363" s="42">
        <v>6.4364352226257324</v>
      </c>
      <c r="Z1363" s="9"/>
      <c r="AA1363" s="9">
        <v>6</v>
      </c>
      <c r="AB1363" s="9">
        <v>8</v>
      </c>
      <c r="AC1363" s="9">
        <v>2.57</v>
      </c>
      <c r="AD1363" s="9">
        <v>8.8699999999999992</v>
      </c>
      <c r="AE1363" s="9">
        <v>27.9</v>
      </c>
      <c r="AF1363" s="9">
        <v>1.1299999999999999</v>
      </c>
      <c r="AG1363" s="9">
        <v>0.6</v>
      </c>
    </row>
    <row r="1364" spans="16:33" x14ac:dyDescent="0.3">
      <c r="P1364" s="9">
        <v>1357</v>
      </c>
      <c r="Q1364" s="9">
        <v>1459000</v>
      </c>
      <c r="R1364" s="9"/>
      <c r="S1364" s="15">
        <v>269.89697265625</v>
      </c>
      <c r="T1364" s="15">
        <v>213.15486145019531</v>
      </c>
      <c r="U1364" s="14">
        <v>53.429495675223215</v>
      </c>
      <c r="V1364" s="42" t="s">
        <v>16</v>
      </c>
      <c r="W1364" s="42" t="s">
        <v>16</v>
      </c>
      <c r="X1364" s="14">
        <v>8.6974703111956195</v>
      </c>
      <c r="Y1364" s="42">
        <v>6.2265591621398926</v>
      </c>
      <c r="Z1364" s="9"/>
      <c r="AA1364" s="9">
        <v>6</v>
      </c>
      <c r="AB1364" s="9">
        <v>8</v>
      </c>
      <c r="AC1364" s="9">
        <v>2.31</v>
      </c>
      <c r="AD1364" s="9">
        <v>12.49</v>
      </c>
      <c r="AE1364" s="9">
        <v>21.26</v>
      </c>
      <c r="AF1364" s="9">
        <v>1.26</v>
      </c>
      <c r="AG1364" s="9">
        <v>0.8</v>
      </c>
    </row>
    <row r="1365" spans="16:33" x14ac:dyDescent="0.3">
      <c r="P1365" s="9">
        <v>1358</v>
      </c>
      <c r="Q1365" s="9">
        <v>1554000</v>
      </c>
      <c r="R1365" s="9"/>
      <c r="S1365" s="15">
        <v>277.728759765625</v>
      </c>
      <c r="T1365" s="15">
        <v>202.69584655761719</v>
      </c>
      <c r="U1365" s="14">
        <v>51.470809936523438</v>
      </c>
      <c r="V1365" s="42" t="s">
        <v>16</v>
      </c>
      <c r="W1365" s="42" t="s">
        <v>16</v>
      </c>
      <c r="X1365" s="14">
        <v>8.7313492451944654</v>
      </c>
      <c r="Y1365" s="42">
        <v>6.113166332244873</v>
      </c>
      <c r="Z1365" s="9"/>
      <c r="AA1365" s="9">
        <v>9</v>
      </c>
      <c r="AB1365" s="9">
        <v>8</v>
      </c>
      <c r="AC1365" s="9">
        <v>3.34</v>
      </c>
      <c r="AD1365" s="9">
        <v>20.04</v>
      </c>
      <c r="AE1365" s="9">
        <v>31</v>
      </c>
      <c r="AF1365" s="9">
        <v>1.29</v>
      </c>
      <c r="AG1365" s="9">
        <v>0.7</v>
      </c>
    </row>
    <row r="1366" spans="16:33" x14ac:dyDescent="0.3">
      <c r="P1366" s="9">
        <v>1359</v>
      </c>
      <c r="Q1366" s="9">
        <v>1590000</v>
      </c>
      <c r="R1366" s="9"/>
      <c r="S1366" s="15">
        <v>268.14529418945313</v>
      </c>
      <c r="T1366" s="15">
        <v>214.10377502441406</v>
      </c>
      <c r="U1366" s="14">
        <v>53.642105647495818</v>
      </c>
      <c r="V1366" s="42" t="s">
        <v>16</v>
      </c>
      <c r="W1366" s="42" t="s">
        <v>16</v>
      </c>
      <c r="X1366" s="14">
        <v>9.5871172797295348</v>
      </c>
      <c r="Y1366" s="42">
        <v>6.3526415824890137</v>
      </c>
      <c r="Z1366" s="9"/>
      <c r="AA1366" s="9">
        <v>8</v>
      </c>
      <c r="AB1366" s="9">
        <v>7</v>
      </c>
      <c r="AC1366" s="9">
        <v>2.19</v>
      </c>
      <c r="AD1366" s="9">
        <v>17.09</v>
      </c>
      <c r="AE1366" s="9">
        <v>19.93</v>
      </c>
      <c r="AF1366" s="9">
        <v>1.2</v>
      </c>
      <c r="AG1366" s="9">
        <v>0.9</v>
      </c>
    </row>
    <row r="1367" spans="16:33" x14ac:dyDescent="0.3">
      <c r="P1367" s="9">
        <v>1360</v>
      </c>
      <c r="Q1367" s="9">
        <v>1981000</v>
      </c>
      <c r="R1367" s="9"/>
      <c r="S1367" s="15">
        <v>319.36090087890625</v>
      </c>
      <c r="T1367" s="15">
        <v>226.6976318359375</v>
      </c>
      <c r="U1367" s="14">
        <v>45.756501879010884</v>
      </c>
      <c r="V1367" s="42" t="s">
        <v>16</v>
      </c>
      <c r="W1367" s="42" t="s">
        <v>16</v>
      </c>
      <c r="X1367" s="14">
        <v>9.4347179705096824</v>
      </c>
      <c r="Y1367" s="42">
        <v>6.6325592994689941</v>
      </c>
      <c r="Z1367" s="9"/>
      <c r="AA1367" s="9">
        <v>21</v>
      </c>
      <c r="AB1367" s="9">
        <v>13</v>
      </c>
      <c r="AC1367" s="9">
        <v>10.41</v>
      </c>
      <c r="AD1367" s="9">
        <v>6.57</v>
      </c>
      <c r="AE1367" s="9">
        <v>38.97</v>
      </c>
      <c r="AF1367" s="9">
        <v>1.04</v>
      </c>
      <c r="AG1367" s="9">
        <v>0.5</v>
      </c>
    </row>
    <row r="1368" spans="16:33" x14ac:dyDescent="0.3">
      <c r="P1368" s="43">
        <v>1361</v>
      </c>
      <c r="Q1368" s="43">
        <v>1476000</v>
      </c>
      <c r="R1368" s="43"/>
      <c r="S1368" s="15">
        <v>219.80760192871094</v>
      </c>
      <c r="T1368" s="15">
        <v>180.46342468261719</v>
      </c>
      <c r="U1368" s="42">
        <v>44.509847913469585</v>
      </c>
      <c r="V1368" s="42" t="s">
        <v>16</v>
      </c>
      <c r="W1368" s="42" t="s">
        <v>16</v>
      </c>
      <c r="X1368" s="42">
        <v>7.3849441928248254</v>
      </c>
      <c r="Y1368" s="42">
        <v>5.5757455825805664</v>
      </c>
      <c r="Z1368" s="43"/>
      <c r="AA1368" s="43">
        <v>7</v>
      </c>
      <c r="AB1368" s="43">
        <v>9</v>
      </c>
      <c r="AC1368" s="43">
        <v>1.93</v>
      </c>
      <c r="AD1368" s="43">
        <v>8.8699999999999992</v>
      </c>
      <c r="AE1368" s="43">
        <v>15.06</v>
      </c>
      <c r="AF1368" s="9">
        <v>1.07</v>
      </c>
      <c r="AG1368" s="9">
        <v>0.6</v>
      </c>
    </row>
    <row r="1369" spans="16:33" x14ac:dyDescent="0.3">
      <c r="P1369" s="9">
        <v>1362</v>
      </c>
      <c r="Q1369" s="9">
        <v>1792000</v>
      </c>
      <c r="R1369" s="9"/>
      <c r="S1369" s="15">
        <v>270.26788330078125</v>
      </c>
      <c r="T1369" s="15">
        <v>212.01953125</v>
      </c>
      <c r="U1369" s="14">
        <v>48.945749555315288</v>
      </c>
      <c r="V1369" s="42" t="s">
        <v>16</v>
      </c>
      <c r="W1369" s="42" t="s">
        <v>16</v>
      </c>
      <c r="X1369" s="14">
        <v>7.8765931437092442</v>
      </c>
      <c r="Y1369" s="42">
        <v>6.2922430038452148</v>
      </c>
      <c r="Z1369" s="9"/>
      <c r="AA1369" s="9">
        <v>10</v>
      </c>
      <c r="AB1369" s="9">
        <v>10</v>
      </c>
      <c r="AC1369" s="9">
        <v>3.86</v>
      </c>
      <c r="AD1369" s="9">
        <v>9.1999999999999993</v>
      </c>
      <c r="AE1369" s="9">
        <v>35.869999999999997</v>
      </c>
      <c r="AF1369" s="9">
        <v>1.07</v>
      </c>
      <c r="AG1369" s="9">
        <v>0.5</v>
      </c>
    </row>
    <row r="1370" spans="16:33" x14ac:dyDescent="0.3">
      <c r="P1370" s="9">
        <v>1363</v>
      </c>
      <c r="Q1370" s="9">
        <v>2995000</v>
      </c>
      <c r="R1370" s="9"/>
      <c r="S1370" s="15">
        <v>315.594970703125</v>
      </c>
      <c r="T1370" s="15">
        <v>188.21536254882813</v>
      </c>
      <c r="U1370" s="14">
        <v>29.302310126168386</v>
      </c>
      <c r="V1370" s="42" t="s">
        <v>16</v>
      </c>
      <c r="W1370" s="42" t="s">
        <v>16</v>
      </c>
      <c r="X1370" s="14">
        <v>5.3713446470998951</v>
      </c>
      <c r="Y1370" s="42">
        <v>5.1680130958557129</v>
      </c>
      <c r="Z1370" s="9"/>
      <c r="AA1370" s="9">
        <v>79</v>
      </c>
      <c r="AB1370" s="9">
        <v>37</v>
      </c>
      <c r="AC1370" s="9">
        <v>17.61</v>
      </c>
      <c r="AD1370" s="9">
        <v>6.24</v>
      </c>
      <c r="AE1370" s="9">
        <v>12.4</v>
      </c>
      <c r="AF1370" s="9">
        <v>0.31</v>
      </c>
      <c r="AG1370" s="9">
        <v>1.4</v>
      </c>
    </row>
    <row r="1371" spans="16:33" x14ac:dyDescent="0.3">
      <c r="P1371" s="9">
        <v>1364</v>
      </c>
      <c r="Q1371" s="9">
        <v>1698000</v>
      </c>
      <c r="R1371" s="9"/>
      <c r="S1371" s="15">
        <v>217.55154418945313</v>
      </c>
      <c r="T1371" s="15">
        <v>157.88531494140625</v>
      </c>
      <c r="U1371" s="14">
        <v>36.303534099033904</v>
      </c>
      <c r="V1371" s="42" t="s">
        <v>16</v>
      </c>
      <c r="W1371" s="42" t="s">
        <v>16</v>
      </c>
      <c r="X1371" s="14">
        <v>5.2286328615680819</v>
      </c>
      <c r="Y1371" s="42">
        <v>5.2434277534484863</v>
      </c>
      <c r="Z1371" s="9"/>
      <c r="AA1371" s="9">
        <v>7</v>
      </c>
      <c r="AB1371" s="9">
        <v>8</v>
      </c>
      <c r="AC1371" s="9">
        <v>6.17</v>
      </c>
      <c r="AD1371" s="9">
        <v>12.81</v>
      </c>
      <c r="AE1371" s="9">
        <v>15.94</v>
      </c>
      <c r="AF1371" s="9">
        <v>0.92</v>
      </c>
      <c r="AG1371" s="9">
        <v>0.5</v>
      </c>
    </row>
    <row r="1372" spans="16:33" x14ac:dyDescent="0.3">
      <c r="P1372" s="43">
        <v>1365</v>
      </c>
      <c r="Q1372" s="43">
        <v>2486000</v>
      </c>
      <c r="R1372" s="43"/>
      <c r="S1372" s="15">
        <v>275.50326538085938</v>
      </c>
      <c r="T1372" s="15">
        <v>165.06208801269531</v>
      </c>
      <c r="U1372" s="42">
        <v>36.570916312081472</v>
      </c>
      <c r="V1372" s="42" t="s">
        <v>16</v>
      </c>
      <c r="W1372" s="42" t="s">
        <v>16</v>
      </c>
      <c r="X1372" s="42">
        <v>6.2577457581796958</v>
      </c>
      <c r="Y1372" s="42">
        <v>4.7171659469604492</v>
      </c>
      <c r="Z1372" s="43"/>
      <c r="AA1372" s="43">
        <v>20</v>
      </c>
      <c r="AB1372" s="43">
        <v>17</v>
      </c>
      <c r="AC1372" s="43">
        <v>13.11</v>
      </c>
      <c r="AD1372" s="43">
        <v>11.83</v>
      </c>
      <c r="AE1372" s="43">
        <v>27.01</v>
      </c>
      <c r="AF1372" s="9">
        <v>0.61</v>
      </c>
      <c r="AG1372" s="9">
        <v>0.6</v>
      </c>
    </row>
    <row r="1373" spans="16:33" x14ac:dyDescent="0.3">
      <c r="P1373" s="9">
        <v>1366</v>
      </c>
      <c r="Q1373" s="9">
        <v>2041000</v>
      </c>
      <c r="R1373" s="9"/>
      <c r="S1373" s="15">
        <v>158.45271301269531</v>
      </c>
      <c r="T1373" s="15">
        <v>132.01812744140625</v>
      </c>
      <c r="U1373" s="14">
        <v>31.150002070835658</v>
      </c>
      <c r="V1373" s="14" t="s">
        <v>16</v>
      </c>
      <c r="W1373" s="14" t="s">
        <v>16</v>
      </c>
      <c r="X1373" s="14">
        <v>4.9913626909255981</v>
      </c>
      <c r="Y1373" s="14">
        <v>3.8007349967956543</v>
      </c>
      <c r="Z1373" s="9"/>
      <c r="AA1373" s="9">
        <v>7</v>
      </c>
      <c r="AB1373" s="9">
        <v>8</v>
      </c>
      <c r="AC1373" s="9">
        <v>5.91</v>
      </c>
      <c r="AD1373" s="9">
        <v>9.5299999999999994</v>
      </c>
      <c r="AE1373" s="9">
        <v>17.71</v>
      </c>
      <c r="AF1373" s="9">
        <v>0.92</v>
      </c>
      <c r="AG1373" s="9">
        <v>0.5</v>
      </c>
    </row>
    <row r="1374" spans="16:33" x14ac:dyDescent="0.3">
      <c r="P1374" s="43">
        <v>1367</v>
      </c>
      <c r="Q1374" s="43">
        <v>1591000</v>
      </c>
      <c r="R1374" s="43"/>
      <c r="S1374" s="15">
        <v>191.17446899414063</v>
      </c>
      <c r="T1374" s="15">
        <v>156.41213989257813</v>
      </c>
      <c r="U1374" s="42">
        <v>46.377146039690288</v>
      </c>
      <c r="V1374" s="42" t="s">
        <v>16</v>
      </c>
      <c r="W1374" s="42" t="s">
        <v>16</v>
      </c>
      <c r="X1374" s="42">
        <v>7.2105241975476666</v>
      </c>
      <c r="Y1374" s="42">
        <v>5.3154234886169434</v>
      </c>
      <c r="Z1374" s="43"/>
      <c r="AA1374" s="43">
        <v>8</v>
      </c>
      <c r="AB1374" s="43">
        <v>7</v>
      </c>
      <c r="AC1374" s="43">
        <v>5.66</v>
      </c>
      <c r="AD1374" s="43">
        <v>19.059999999999999</v>
      </c>
      <c r="AE1374" s="43">
        <v>18.16</v>
      </c>
      <c r="AF1374" s="9">
        <v>0.61</v>
      </c>
      <c r="AG1374" s="9">
        <v>0.5</v>
      </c>
    </row>
    <row r="1375" spans="16:33" x14ac:dyDescent="0.3">
      <c r="P1375" s="9">
        <v>1368</v>
      </c>
      <c r="Q1375" s="9">
        <v>1523000</v>
      </c>
      <c r="R1375" s="9"/>
      <c r="S1375" s="15">
        <v>177.92143249511719</v>
      </c>
      <c r="T1375" s="15">
        <v>173.64982604980469</v>
      </c>
      <c r="U1375" s="14">
        <v>47.844301496233257</v>
      </c>
      <c r="V1375" s="42" t="s">
        <v>16</v>
      </c>
      <c r="W1375" s="42" t="s">
        <v>16</v>
      </c>
      <c r="X1375" s="14">
        <v>6.1421019031155497</v>
      </c>
      <c r="Y1375" s="42">
        <v>5.7896747589111328</v>
      </c>
      <c r="Z1375" s="9"/>
      <c r="AA1375" s="9">
        <v>8</v>
      </c>
      <c r="AB1375" s="9">
        <v>9</v>
      </c>
      <c r="AC1375" s="9">
        <v>4.8899999999999997</v>
      </c>
      <c r="AD1375" s="9">
        <v>19.39</v>
      </c>
      <c r="AE1375" s="9">
        <v>20.37</v>
      </c>
      <c r="AF1375" s="9">
        <v>1.35</v>
      </c>
      <c r="AG1375" s="9">
        <v>0.6</v>
      </c>
    </row>
    <row r="1376" spans="16:33" x14ac:dyDescent="0.3">
      <c r="P1376" s="9">
        <v>1369</v>
      </c>
      <c r="Q1376" s="9">
        <v>1536000</v>
      </c>
      <c r="R1376" s="9"/>
      <c r="S1376" s="15">
        <v>192.54702758789063</v>
      </c>
      <c r="T1376" s="15">
        <v>182.17622375488281</v>
      </c>
      <c r="U1376" s="14">
        <v>47.191551753452849</v>
      </c>
      <c r="V1376" s="42" t="s">
        <v>16</v>
      </c>
      <c r="W1376" s="42" t="s">
        <v>16</v>
      </c>
      <c r="X1376" s="14">
        <v>5.6708454124389158</v>
      </c>
      <c r="Y1376" s="42">
        <v>6.047675609588623</v>
      </c>
      <c r="Z1376" s="9"/>
      <c r="AA1376" s="9">
        <v>8</v>
      </c>
      <c r="AB1376" s="9">
        <v>9</v>
      </c>
      <c r="AC1376" s="9">
        <v>5.27</v>
      </c>
      <c r="AD1376" s="9">
        <v>24.31</v>
      </c>
      <c r="AE1376" s="9">
        <v>21.7</v>
      </c>
      <c r="AF1376" s="9">
        <v>1.75</v>
      </c>
      <c r="AG1376" s="9">
        <v>1</v>
      </c>
    </row>
    <row r="1377" spans="16:33" x14ac:dyDescent="0.3">
      <c r="P1377" s="9">
        <v>1370</v>
      </c>
      <c r="Q1377" s="9">
        <v>1519000</v>
      </c>
      <c r="R1377" s="9"/>
      <c r="S1377" s="15">
        <v>283.59445190429688</v>
      </c>
      <c r="T1377" s="15">
        <v>204.39039611816406</v>
      </c>
      <c r="U1377" s="14">
        <v>52.407884870256694</v>
      </c>
      <c r="V1377" s="42" t="s">
        <v>16</v>
      </c>
      <c r="W1377" s="42" t="s">
        <v>16</v>
      </c>
      <c r="X1377" s="14">
        <v>8.230617007901591</v>
      </c>
      <c r="Y1377" s="42">
        <v>6.4766945838928223</v>
      </c>
      <c r="Z1377" s="9"/>
      <c r="AA1377" s="9">
        <v>8</v>
      </c>
      <c r="AB1377" s="9">
        <v>12</v>
      </c>
      <c r="AC1377" s="9">
        <v>4.76</v>
      </c>
      <c r="AD1377" s="9">
        <v>21.03</v>
      </c>
      <c r="AE1377" s="9">
        <v>34.1</v>
      </c>
      <c r="AF1377" s="9">
        <v>1.32</v>
      </c>
      <c r="AG1377" s="9">
        <v>0.7</v>
      </c>
    </row>
    <row r="1378" spans="16:33" x14ac:dyDescent="0.3">
      <c r="P1378" s="16">
        <v>1371</v>
      </c>
      <c r="Q1378" s="43">
        <v>1589000</v>
      </c>
      <c r="R1378" s="43"/>
      <c r="S1378" s="15">
        <v>306.55947875976563</v>
      </c>
      <c r="T1378" s="15">
        <v>218.42416381835938</v>
      </c>
      <c r="U1378" s="42">
        <v>54.191843850272043</v>
      </c>
      <c r="V1378" s="42" t="s">
        <v>16</v>
      </c>
      <c r="W1378" s="42" t="s">
        <v>16</v>
      </c>
      <c r="X1378" s="42">
        <v>8.9177611950905096</v>
      </c>
      <c r="Y1378" s="42">
        <v>6.6799874305725098</v>
      </c>
      <c r="Z1378" s="43"/>
      <c r="AA1378" s="43">
        <v>9</v>
      </c>
      <c r="AB1378" s="43">
        <v>9</v>
      </c>
      <c r="AC1378" s="43">
        <v>4.37</v>
      </c>
      <c r="AD1378" s="43">
        <v>16.100000000000001</v>
      </c>
      <c r="AE1378" s="43">
        <v>36.31</v>
      </c>
      <c r="AF1378" s="9">
        <v>1.23</v>
      </c>
      <c r="AG1378" s="9">
        <v>0.7</v>
      </c>
    </row>
    <row r="1379" spans="16:33" x14ac:dyDescent="0.3">
      <c r="P1379" s="9">
        <v>1372</v>
      </c>
      <c r="Q1379" s="9">
        <v>2279000</v>
      </c>
      <c r="R1379" s="9"/>
      <c r="S1379" s="15">
        <v>315.43045043945313</v>
      </c>
      <c r="T1379" s="15">
        <v>225.94384765625</v>
      </c>
      <c r="U1379" s="14">
        <v>46.716447012765066</v>
      </c>
      <c r="V1379" s="14" t="s">
        <v>16</v>
      </c>
      <c r="W1379" s="14" t="s">
        <v>16</v>
      </c>
      <c r="X1379" s="14">
        <v>8.2014470331130482</v>
      </c>
      <c r="Y1379" s="14">
        <v>6.4490566253662109</v>
      </c>
      <c r="Z1379" s="9"/>
      <c r="AA1379" s="9">
        <v>15</v>
      </c>
      <c r="AB1379" s="9">
        <v>15</v>
      </c>
      <c r="AC1379" s="9">
        <v>10.54</v>
      </c>
      <c r="AD1379" s="9">
        <v>14.46</v>
      </c>
      <c r="AE1379" s="9">
        <v>31.89</v>
      </c>
      <c r="AF1379" s="9">
        <v>0.92</v>
      </c>
      <c r="AG1379" s="9">
        <v>0.7</v>
      </c>
    </row>
    <row r="1380" spans="16:33" x14ac:dyDescent="0.3">
      <c r="P1380" s="43">
        <v>1373</v>
      </c>
      <c r="Q1380" s="43">
        <v>2509000</v>
      </c>
      <c r="R1380" s="43"/>
      <c r="S1380" s="15">
        <v>199.18135070800781</v>
      </c>
      <c r="T1380" s="15">
        <v>135.77439880371094</v>
      </c>
      <c r="U1380" s="42">
        <v>21.443961279732839</v>
      </c>
      <c r="V1380" s="42" t="s">
        <v>16</v>
      </c>
      <c r="W1380" s="42" t="s">
        <v>16</v>
      </c>
      <c r="X1380" s="42">
        <v>3.9527252028065343</v>
      </c>
      <c r="Y1380" s="42">
        <v>3.4657235145568848</v>
      </c>
      <c r="Z1380" s="43"/>
      <c r="AA1380" s="43">
        <v>12</v>
      </c>
      <c r="AB1380" s="43">
        <v>12</v>
      </c>
      <c r="AC1380" s="43">
        <v>4.5</v>
      </c>
      <c r="AD1380" s="43">
        <v>6.9</v>
      </c>
      <c r="AE1380" s="43">
        <v>26.13</v>
      </c>
      <c r="AF1380" s="9">
        <v>0.77</v>
      </c>
      <c r="AG1380" s="9">
        <v>0.8</v>
      </c>
    </row>
    <row r="1381" spans="16:33" x14ac:dyDescent="0.3">
      <c r="P1381" s="9">
        <v>1374</v>
      </c>
      <c r="Q1381" s="9">
        <v>1576000</v>
      </c>
      <c r="R1381" s="9"/>
      <c r="S1381" s="15">
        <v>236.30987548828125</v>
      </c>
      <c r="T1381" s="15">
        <v>179.51602172851563</v>
      </c>
      <c r="U1381" s="14">
        <v>49.167869567871094</v>
      </c>
      <c r="V1381" s="14" t="s">
        <v>16</v>
      </c>
      <c r="W1381" s="14" t="s">
        <v>16</v>
      </c>
      <c r="X1381" s="14">
        <v>7.5896805332552999</v>
      </c>
      <c r="Y1381" s="14">
        <v>5.5789375305175781</v>
      </c>
      <c r="Z1381" s="9"/>
      <c r="AA1381" s="9">
        <v>6</v>
      </c>
      <c r="AB1381" s="9">
        <v>9</v>
      </c>
      <c r="AC1381" s="9">
        <v>4.1100000000000003</v>
      </c>
      <c r="AD1381" s="9">
        <v>8.8699999999999992</v>
      </c>
      <c r="AE1381" s="9">
        <v>23.91</v>
      </c>
      <c r="AF1381" s="9">
        <v>0.77</v>
      </c>
      <c r="AG1381" s="9">
        <v>0.6</v>
      </c>
    </row>
    <row r="1382" spans="16:33" x14ac:dyDescent="0.3">
      <c r="P1382" s="9">
        <v>1375</v>
      </c>
      <c r="Q1382" s="9">
        <v>2354000</v>
      </c>
      <c r="R1382" s="9"/>
      <c r="S1382" s="15">
        <v>236.60832214355469</v>
      </c>
      <c r="T1382" s="15">
        <v>176.00637817382813</v>
      </c>
      <c r="U1382" s="14">
        <v>36.016055243355886</v>
      </c>
      <c r="V1382" s="42" t="s">
        <v>16</v>
      </c>
      <c r="W1382" s="42" t="s">
        <v>16</v>
      </c>
      <c r="X1382" s="14">
        <v>5.8099529627830755</v>
      </c>
      <c r="Y1382" s="42">
        <v>4.981053352355957</v>
      </c>
      <c r="Z1382" s="9"/>
      <c r="AA1382" s="9">
        <v>11</v>
      </c>
      <c r="AB1382" s="9">
        <v>11</v>
      </c>
      <c r="AC1382" s="9">
        <v>7.84</v>
      </c>
      <c r="AD1382" s="9">
        <v>5.26</v>
      </c>
      <c r="AE1382" s="9">
        <v>57.13</v>
      </c>
      <c r="AF1382" s="9">
        <v>1.23</v>
      </c>
      <c r="AG1382" s="9">
        <v>0.8</v>
      </c>
    </row>
    <row r="1383" spans="16:33" x14ac:dyDescent="0.3">
      <c r="P1383" s="9">
        <v>1376</v>
      </c>
      <c r="Q1383" s="9">
        <v>1642000</v>
      </c>
      <c r="R1383" s="9"/>
      <c r="S1383" s="15">
        <v>180.43035888671875</v>
      </c>
      <c r="T1383" s="15">
        <v>186.80099487304688</v>
      </c>
      <c r="U1383" s="14">
        <v>38.814179829188753</v>
      </c>
      <c r="V1383" s="14" t="s">
        <v>16</v>
      </c>
      <c r="W1383" s="14" t="s">
        <v>16</v>
      </c>
      <c r="X1383" s="14">
        <v>5.6649718169243108</v>
      </c>
      <c r="Y1383" s="14">
        <v>4.4796018600463867</v>
      </c>
      <c r="Z1383" s="9"/>
      <c r="AA1383" s="9">
        <v>10</v>
      </c>
      <c r="AB1383" s="9">
        <v>7</v>
      </c>
      <c r="AC1383" s="9">
        <v>2.83</v>
      </c>
      <c r="AD1383" s="9">
        <v>9.1999999999999993</v>
      </c>
      <c r="AE1383" s="9">
        <v>8.41</v>
      </c>
      <c r="AF1383" s="9">
        <v>1.04</v>
      </c>
      <c r="AG1383" s="9">
        <v>0.6</v>
      </c>
    </row>
    <row r="1384" spans="16:33" x14ac:dyDescent="0.3">
      <c r="P1384" s="9">
        <v>1377</v>
      </c>
      <c r="Q1384" s="9">
        <v>2333000</v>
      </c>
      <c r="R1384" s="9"/>
      <c r="S1384" s="15">
        <v>265.37417602539063</v>
      </c>
      <c r="T1384" s="15">
        <v>167.43505859375</v>
      </c>
      <c r="U1384" s="14">
        <v>36.185227530343191</v>
      </c>
      <c r="V1384" s="14" t="s">
        <v>16</v>
      </c>
      <c r="W1384" s="14" t="s">
        <v>16</v>
      </c>
      <c r="X1384" s="14">
        <v>6.1042059236957185</v>
      </c>
      <c r="Y1384" s="14">
        <v>5.0557222366333008</v>
      </c>
      <c r="Z1384" s="9"/>
      <c r="AA1384" s="9">
        <v>12</v>
      </c>
      <c r="AB1384" s="9">
        <v>15</v>
      </c>
      <c r="AC1384" s="9">
        <v>9.26</v>
      </c>
      <c r="AD1384" s="9">
        <v>13.14</v>
      </c>
      <c r="AE1384" s="9">
        <v>16.829999999999998</v>
      </c>
      <c r="AF1384" s="9">
        <v>1.07</v>
      </c>
      <c r="AG1384" s="9">
        <v>0.8</v>
      </c>
    </row>
    <row r="1385" spans="16:33" x14ac:dyDescent="0.3">
      <c r="P1385" s="43">
        <v>1378</v>
      </c>
      <c r="Q1385" s="43">
        <v>2324000</v>
      </c>
      <c r="R1385" s="43"/>
      <c r="S1385" s="15">
        <v>273.21212768554688</v>
      </c>
      <c r="T1385" s="15">
        <v>162.15576171875</v>
      </c>
      <c r="U1385" s="42">
        <v>36.944811957223074</v>
      </c>
      <c r="V1385" s="42" t="s">
        <v>16</v>
      </c>
      <c r="W1385" s="42" t="s">
        <v>16</v>
      </c>
      <c r="X1385" s="42">
        <v>6.4908666379990114</v>
      </c>
      <c r="Y1385" s="42">
        <v>4.7852840423583984</v>
      </c>
      <c r="Z1385" s="43"/>
      <c r="AA1385" s="43">
        <v>10</v>
      </c>
      <c r="AB1385" s="43">
        <v>10</v>
      </c>
      <c r="AC1385" s="43">
        <v>6.17</v>
      </c>
      <c r="AD1385" s="43">
        <v>11.17</v>
      </c>
      <c r="AE1385" s="43">
        <v>12.4</v>
      </c>
      <c r="AF1385" s="9">
        <v>1.1299999999999999</v>
      </c>
      <c r="AG1385" s="9">
        <v>0.7</v>
      </c>
    </row>
    <row r="1386" spans="16:33" x14ac:dyDescent="0.3">
      <c r="P1386" s="9">
        <v>1379</v>
      </c>
      <c r="Q1386" s="9">
        <v>1939000</v>
      </c>
      <c r="R1386" s="9"/>
      <c r="S1386" s="15">
        <v>164.16694641113281</v>
      </c>
      <c r="T1386" s="15">
        <v>183.42500305175781</v>
      </c>
      <c r="U1386" s="14">
        <v>33.047730854579378</v>
      </c>
      <c r="V1386" s="42" t="s">
        <v>16</v>
      </c>
      <c r="W1386" s="42" t="s">
        <v>16</v>
      </c>
      <c r="X1386" s="14">
        <v>5.5674645785362493</v>
      </c>
      <c r="Y1386" s="42">
        <v>4.0419354438781738</v>
      </c>
      <c r="Z1386" s="9"/>
      <c r="AA1386" s="9">
        <v>7</v>
      </c>
      <c r="AB1386" s="9">
        <v>10</v>
      </c>
      <c r="AC1386" s="9">
        <v>3.47</v>
      </c>
      <c r="AD1386" s="9">
        <v>9.86</v>
      </c>
      <c r="AE1386" s="9">
        <v>5.76</v>
      </c>
      <c r="AF1386" s="9">
        <v>0.83</v>
      </c>
      <c r="AG1386" s="9">
        <v>0.6</v>
      </c>
    </row>
    <row r="1387" spans="16:33" x14ac:dyDescent="0.3">
      <c r="P1387" s="9">
        <v>1380</v>
      </c>
      <c r="Q1387" s="9">
        <v>2647000</v>
      </c>
      <c r="R1387" s="9"/>
      <c r="S1387" s="15">
        <v>327.32302856445313</v>
      </c>
      <c r="T1387" s="15">
        <v>184.26898193359375</v>
      </c>
      <c r="U1387" s="14">
        <v>34.580615452357698</v>
      </c>
      <c r="V1387" s="42" t="s">
        <v>16</v>
      </c>
      <c r="W1387" s="42" t="s">
        <v>16</v>
      </c>
      <c r="X1387" s="14">
        <v>6.5138619945895284</v>
      </c>
      <c r="Y1387" s="42">
        <v>5.4028716087341309</v>
      </c>
      <c r="Z1387" s="9"/>
      <c r="AA1387" s="9">
        <v>10</v>
      </c>
      <c r="AB1387" s="9">
        <v>14</v>
      </c>
      <c r="AC1387" s="9">
        <v>9</v>
      </c>
      <c r="AD1387" s="9">
        <v>13.14</v>
      </c>
      <c r="AE1387" s="9">
        <v>25.69</v>
      </c>
      <c r="AF1387" s="9">
        <v>0.86</v>
      </c>
      <c r="AG1387" s="9">
        <v>0.6</v>
      </c>
    </row>
    <row r="1388" spans="16:33" x14ac:dyDescent="0.3">
      <c r="P1388" s="9">
        <v>1381</v>
      </c>
      <c r="Q1388" s="9">
        <v>1816000</v>
      </c>
      <c r="R1388" s="9"/>
      <c r="S1388" s="15">
        <v>164.09439086914063</v>
      </c>
      <c r="T1388" s="15">
        <v>121.25208282470703</v>
      </c>
      <c r="U1388" s="14">
        <v>35.430817467825754</v>
      </c>
      <c r="V1388" s="42" t="s">
        <v>16</v>
      </c>
      <c r="W1388" s="42" t="s">
        <v>16</v>
      </c>
      <c r="X1388" s="14">
        <v>5.8477638229247066</v>
      </c>
      <c r="Y1388" s="42">
        <v>4.6052193641662598</v>
      </c>
      <c r="Z1388" s="9"/>
      <c r="AA1388" s="9">
        <v>6</v>
      </c>
      <c r="AB1388" s="9">
        <v>8</v>
      </c>
      <c r="AC1388" s="9">
        <v>4.76</v>
      </c>
      <c r="AD1388" s="9">
        <v>12.16</v>
      </c>
      <c r="AE1388" s="9">
        <v>6.64</v>
      </c>
      <c r="AF1388" s="9">
        <v>0.95</v>
      </c>
      <c r="AG1388" s="9">
        <v>0.5</v>
      </c>
    </row>
    <row r="1389" spans="16:33" x14ac:dyDescent="0.3">
      <c r="P1389" s="9">
        <v>1382</v>
      </c>
      <c r="Q1389" s="9">
        <v>2666000</v>
      </c>
      <c r="R1389" s="9"/>
      <c r="S1389" s="15">
        <v>202.91755676269531</v>
      </c>
      <c r="T1389" s="15">
        <v>142.55119323730469</v>
      </c>
      <c r="U1389" s="14">
        <v>27.845294952392578</v>
      </c>
      <c r="V1389" s="42" t="s">
        <v>16</v>
      </c>
      <c r="W1389" s="42" t="s">
        <v>16</v>
      </c>
      <c r="X1389" s="14">
        <v>4.8690342326318063</v>
      </c>
      <c r="Y1389" s="42">
        <v>4.3189010620117188</v>
      </c>
      <c r="Z1389" s="9"/>
      <c r="AA1389" s="9">
        <v>14</v>
      </c>
      <c r="AB1389" s="9">
        <v>13</v>
      </c>
      <c r="AC1389" s="9">
        <v>9.26</v>
      </c>
      <c r="AD1389" s="9">
        <v>7.56</v>
      </c>
      <c r="AE1389" s="9">
        <v>25.24</v>
      </c>
      <c r="AF1389" s="9">
        <v>0.89</v>
      </c>
      <c r="AG1389" s="9">
        <v>0.7</v>
      </c>
    </row>
    <row r="1390" spans="16:33" x14ac:dyDescent="0.3">
      <c r="P1390" s="9">
        <v>1383</v>
      </c>
      <c r="Q1390" s="9">
        <v>2387000</v>
      </c>
      <c r="R1390" s="9"/>
      <c r="S1390" s="15">
        <v>165.75103759765625</v>
      </c>
      <c r="T1390" s="15">
        <v>118.33177185058594</v>
      </c>
      <c r="U1390" s="14">
        <v>27.016741888863699</v>
      </c>
      <c r="V1390" s="42" t="s">
        <v>16</v>
      </c>
      <c r="W1390" s="42" t="s">
        <v>16</v>
      </c>
      <c r="X1390" s="14">
        <v>4.3177754840543194</v>
      </c>
      <c r="Y1390" s="42">
        <v>3.6507811546325684</v>
      </c>
      <c r="Z1390" s="9"/>
      <c r="AA1390" s="9">
        <v>10</v>
      </c>
      <c r="AB1390" s="9">
        <v>9</v>
      </c>
      <c r="AC1390" s="9">
        <v>3.6</v>
      </c>
      <c r="AD1390" s="9">
        <v>10.51</v>
      </c>
      <c r="AE1390" s="9">
        <v>19.489999999999998</v>
      </c>
      <c r="AF1390" s="9">
        <v>0.74</v>
      </c>
      <c r="AG1390" s="9">
        <v>0.6</v>
      </c>
    </row>
    <row r="1391" spans="16:33" x14ac:dyDescent="0.3">
      <c r="P1391" s="43">
        <v>1384</v>
      </c>
      <c r="Q1391" s="43">
        <v>1728000</v>
      </c>
      <c r="R1391" s="43"/>
      <c r="S1391" s="15">
        <v>195.46247863769531</v>
      </c>
      <c r="T1391" s="15">
        <v>140.5084228515625</v>
      </c>
      <c r="U1391" s="42">
        <v>41.862226213727681</v>
      </c>
      <c r="V1391" s="42" t="s">
        <v>16</v>
      </c>
      <c r="W1391" s="42" t="s">
        <v>16</v>
      </c>
      <c r="X1391" s="42">
        <v>6.6820350385481309</v>
      </c>
      <c r="Y1391" s="42">
        <v>4.8628273010253906</v>
      </c>
      <c r="Z1391" s="43"/>
      <c r="AA1391" s="43">
        <v>6</v>
      </c>
      <c r="AB1391" s="43">
        <v>15</v>
      </c>
      <c r="AC1391" s="43">
        <v>3.86</v>
      </c>
      <c r="AD1391" s="43">
        <v>14.46</v>
      </c>
      <c r="AE1391" s="43">
        <v>5.76</v>
      </c>
      <c r="AF1391" s="9">
        <v>0.95</v>
      </c>
      <c r="AG1391" s="9">
        <v>0.5</v>
      </c>
    </row>
    <row r="1392" spans="16:33" x14ac:dyDescent="0.3">
      <c r="P1392" s="9">
        <v>1385</v>
      </c>
      <c r="Q1392" s="9">
        <v>1820000</v>
      </c>
      <c r="R1392" s="9"/>
      <c r="S1392" s="15">
        <v>252.59686279296875</v>
      </c>
      <c r="T1392" s="15">
        <v>154.5023193359375</v>
      </c>
      <c r="U1392" s="14">
        <v>47.012244088309153</v>
      </c>
      <c r="V1392" s="14" t="s">
        <v>16</v>
      </c>
      <c r="W1392" s="14" t="s">
        <v>16</v>
      </c>
      <c r="X1392" s="14">
        <v>8.1650517832848326</v>
      </c>
      <c r="Y1392" s="14">
        <v>5.6091065406799316</v>
      </c>
      <c r="Z1392" s="9"/>
      <c r="AA1392" s="9">
        <v>12</v>
      </c>
      <c r="AB1392" s="9">
        <v>10</v>
      </c>
      <c r="AC1392" s="9">
        <v>3.86</v>
      </c>
      <c r="AD1392" s="9">
        <v>17.09</v>
      </c>
      <c r="AE1392" s="9">
        <v>16.39</v>
      </c>
      <c r="AF1392" s="9">
        <v>1.1299999999999999</v>
      </c>
      <c r="AG1392" s="9">
        <v>0.7</v>
      </c>
    </row>
    <row r="1393" spans="16:33" x14ac:dyDescent="0.3">
      <c r="P1393" s="9">
        <v>1386</v>
      </c>
      <c r="Q1393" s="9">
        <v>2226000</v>
      </c>
      <c r="R1393" s="9"/>
      <c r="S1393" s="15">
        <v>302.14959716796875</v>
      </c>
      <c r="T1393" s="15">
        <v>167.37960815429688</v>
      </c>
      <c r="U1393" s="14">
        <v>36.310971941266743</v>
      </c>
      <c r="V1393" s="14" t="s">
        <v>16</v>
      </c>
      <c r="W1393" s="14" t="s">
        <v>16</v>
      </c>
      <c r="X1393" s="14">
        <v>6.8074657840113488</v>
      </c>
      <c r="Y1393" s="14">
        <v>5.1639261245727539</v>
      </c>
      <c r="Z1393" s="9"/>
      <c r="AA1393" s="9">
        <v>14</v>
      </c>
      <c r="AB1393" s="9">
        <v>10</v>
      </c>
      <c r="AC1393" s="9">
        <v>8.61</v>
      </c>
      <c r="AD1393" s="9">
        <v>12.49</v>
      </c>
      <c r="AE1393" s="9">
        <v>29.67</v>
      </c>
      <c r="AF1393" s="9">
        <v>1.23</v>
      </c>
      <c r="AG1393" s="9">
        <v>0.8</v>
      </c>
    </row>
    <row r="1394" spans="16:33" x14ac:dyDescent="0.3">
      <c r="P1394" s="9">
        <v>1387</v>
      </c>
      <c r="Q1394" s="9">
        <v>2207000</v>
      </c>
      <c r="R1394" s="9"/>
      <c r="S1394" s="15">
        <v>281.69595336914063</v>
      </c>
      <c r="T1394" s="15">
        <v>147.776611328125</v>
      </c>
      <c r="U1394" s="14">
        <v>35.316770553588867</v>
      </c>
      <c r="V1394" s="42" t="s">
        <v>16</v>
      </c>
      <c r="W1394" s="42" t="s">
        <v>16</v>
      </c>
      <c r="X1394" s="14">
        <v>6.4894988844471593</v>
      </c>
      <c r="Y1394" s="42">
        <v>4.5549163818359375</v>
      </c>
      <c r="Z1394" s="9"/>
      <c r="AA1394" s="9">
        <v>17</v>
      </c>
      <c r="AB1394" s="9">
        <v>9</v>
      </c>
      <c r="AC1394" s="9">
        <v>7.46</v>
      </c>
      <c r="AD1394" s="9">
        <v>10.84</v>
      </c>
      <c r="AE1394" s="9">
        <v>19.93</v>
      </c>
      <c r="AF1394" s="9">
        <v>0.83</v>
      </c>
      <c r="AG1394" s="9">
        <v>0.6</v>
      </c>
    </row>
    <row r="1395" spans="16:33" x14ac:dyDescent="0.3">
      <c r="P1395" s="9">
        <v>1388</v>
      </c>
      <c r="Q1395" s="9">
        <v>1893000</v>
      </c>
      <c r="R1395" s="9"/>
      <c r="S1395" s="15">
        <v>211.88694763183594</v>
      </c>
      <c r="T1395" s="15">
        <v>122.38140106201172</v>
      </c>
      <c r="U1395" s="14">
        <v>40.476023810250418</v>
      </c>
      <c r="V1395" s="42" t="s">
        <v>16</v>
      </c>
      <c r="W1395" s="42" t="s">
        <v>16</v>
      </c>
      <c r="X1395" s="14">
        <v>7.2837706150547152</v>
      </c>
      <c r="Y1395" s="42">
        <v>4.9865822792053223</v>
      </c>
      <c r="Z1395" s="9"/>
      <c r="AA1395" s="9">
        <v>6</v>
      </c>
      <c r="AB1395" s="9">
        <v>7</v>
      </c>
      <c r="AC1395" s="9">
        <v>5.4</v>
      </c>
      <c r="AD1395" s="9">
        <v>7.56</v>
      </c>
      <c r="AE1395" s="9">
        <v>30.11</v>
      </c>
      <c r="AF1395" s="9">
        <v>0.95</v>
      </c>
      <c r="AG1395" s="9">
        <v>0.6</v>
      </c>
    </row>
    <row r="1396" spans="16:33" x14ac:dyDescent="0.3">
      <c r="P1396" s="43">
        <v>1389</v>
      </c>
      <c r="Q1396" s="43">
        <v>2340000</v>
      </c>
      <c r="R1396" s="43"/>
      <c r="S1396" s="15">
        <v>165.83590698242188</v>
      </c>
      <c r="T1396" s="15">
        <v>111.81068420410156</v>
      </c>
      <c r="U1396" s="42">
        <v>27.782802854265487</v>
      </c>
      <c r="V1396" s="42" t="s">
        <v>16</v>
      </c>
      <c r="W1396" s="42" t="s">
        <v>16</v>
      </c>
      <c r="X1396" s="42">
        <v>5.0293423283484673</v>
      </c>
      <c r="Y1396" s="42">
        <v>3.7353417873382568</v>
      </c>
      <c r="Z1396" s="43"/>
      <c r="AA1396" s="43">
        <v>10</v>
      </c>
      <c r="AB1396" s="43">
        <v>8</v>
      </c>
      <c r="AC1396" s="43">
        <v>5.14</v>
      </c>
      <c r="AD1396" s="43">
        <v>4.93</v>
      </c>
      <c r="AE1396" s="43">
        <v>48.71</v>
      </c>
      <c r="AF1396" s="9">
        <v>1.1299999999999999</v>
      </c>
      <c r="AG1396" s="9">
        <v>0.7</v>
      </c>
    </row>
    <row r="1397" spans="16:33" x14ac:dyDescent="0.3">
      <c r="P1397" s="9">
        <v>1390</v>
      </c>
      <c r="Q1397" s="9">
        <v>1815000</v>
      </c>
      <c r="R1397" s="9"/>
      <c r="S1397" s="15">
        <v>171.89179992675781</v>
      </c>
      <c r="T1397" s="15">
        <v>113.30577087402344</v>
      </c>
      <c r="U1397" s="14">
        <v>34.697323117937358</v>
      </c>
      <c r="V1397" s="14" t="s">
        <v>16</v>
      </c>
      <c r="W1397" s="14" t="s">
        <v>16</v>
      </c>
      <c r="X1397" s="14">
        <v>5.6323755171991161</v>
      </c>
      <c r="Y1397" s="14">
        <v>4.470881462097168</v>
      </c>
      <c r="Z1397" s="9"/>
      <c r="AA1397" s="9">
        <v>7</v>
      </c>
      <c r="AB1397" s="9">
        <v>6</v>
      </c>
      <c r="AC1397" s="9">
        <v>5.14</v>
      </c>
      <c r="AD1397" s="9">
        <v>4.5999999999999996</v>
      </c>
      <c r="AE1397" s="9">
        <v>49.16</v>
      </c>
      <c r="AF1397" s="9">
        <v>1.07</v>
      </c>
      <c r="AG1397" s="9">
        <v>0.6</v>
      </c>
    </row>
    <row r="1398" spans="16:33" x14ac:dyDescent="0.3">
      <c r="P1398" s="9">
        <v>1391</v>
      </c>
      <c r="Q1398" s="9">
        <v>1530000</v>
      </c>
      <c r="R1398" s="9"/>
      <c r="S1398" s="15">
        <v>250.531494140625</v>
      </c>
      <c r="T1398" s="15">
        <v>150.2237548828125</v>
      </c>
      <c r="U1398" s="14">
        <v>44.197860717773438</v>
      </c>
      <c r="V1398" s="14" t="s">
        <v>16</v>
      </c>
      <c r="W1398" s="14" t="s">
        <v>16</v>
      </c>
      <c r="X1398" s="14">
        <v>7.7612291228386665</v>
      </c>
      <c r="Y1398" s="14">
        <v>5.7917981147766113</v>
      </c>
      <c r="Z1398" s="9"/>
      <c r="AA1398" s="9">
        <v>5</v>
      </c>
      <c r="AB1398" s="9">
        <v>9</v>
      </c>
      <c r="AC1398" s="9">
        <v>4.37</v>
      </c>
      <c r="AD1398" s="9">
        <v>10.19</v>
      </c>
      <c r="AE1398" s="9">
        <v>33.21</v>
      </c>
      <c r="AF1398" s="9">
        <v>1.84</v>
      </c>
      <c r="AG1398" s="9">
        <v>0.9</v>
      </c>
    </row>
    <row r="1399" spans="16:33" x14ac:dyDescent="0.3">
      <c r="P1399" s="9">
        <v>1392</v>
      </c>
      <c r="Q1399" s="9">
        <v>1508000</v>
      </c>
      <c r="R1399" s="9"/>
      <c r="S1399" s="15">
        <v>285.19232177734375</v>
      </c>
      <c r="T1399" s="15">
        <v>180.32626342773438</v>
      </c>
      <c r="U1399" s="14">
        <v>47.133196694510325</v>
      </c>
      <c r="V1399" s="42" t="s">
        <v>16</v>
      </c>
      <c r="W1399" s="42" t="s">
        <v>16</v>
      </c>
      <c r="X1399" s="14">
        <v>8.0366327301148441</v>
      </c>
      <c r="Y1399" s="42">
        <v>6.2149205207824707</v>
      </c>
      <c r="Z1399" s="9"/>
      <c r="AA1399" s="9">
        <v>9</v>
      </c>
      <c r="AB1399" s="9">
        <v>9</v>
      </c>
      <c r="AC1399" s="9">
        <v>3.73</v>
      </c>
      <c r="AD1399" s="9">
        <v>7.23</v>
      </c>
      <c r="AE1399" s="9">
        <v>39.409999999999997</v>
      </c>
      <c r="AF1399" s="9">
        <v>5.55</v>
      </c>
      <c r="AG1399" s="9">
        <v>2.1</v>
      </c>
    </row>
    <row r="1400" spans="16:33" x14ac:dyDescent="0.3">
      <c r="P1400" s="9">
        <v>1393</v>
      </c>
      <c r="Q1400" s="9">
        <v>1513000</v>
      </c>
      <c r="R1400" s="9"/>
      <c r="S1400" s="15">
        <v>256.36614990234375</v>
      </c>
      <c r="T1400" s="15">
        <v>207.01719665527344</v>
      </c>
      <c r="U1400" s="14">
        <v>50.165207454136443</v>
      </c>
      <c r="V1400" s="42" t="s">
        <v>16</v>
      </c>
      <c r="W1400" s="42" t="s">
        <v>16</v>
      </c>
      <c r="X1400" s="14">
        <v>9.1540515807367147</v>
      </c>
      <c r="Y1400" s="42">
        <v>6.349769115447998</v>
      </c>
      <c r="Z1400" s="9"/>
      <c r="AA1400" s="9">
        <v>9</v>
      </c>
      <c r="AB1400" s="9">
        <v>15</v>
      </c>
      <c r="AC1400" s="9">
        <v>2.96</v>
      </c>
      <c r="AD1400" s="9">
        <v>16.100000000000001</v>
      </c>
      <c r="AE1400" s="9">
        <v>16.829999999999998</v>
      </c>
      <c r="AF1400" s="9">
        <v>3.89</v>
      </c>
      <c r="AG1400" s="9">
        <v>1.7</v>
      </c>
    </row>
    <row r="1401" spans="16:33" x14ac:dyDescent="0.3">
      <c r="P1401" s="43">
        <v>1394</v>
      </c>
      <c r="Q1401" s="43">
        <v>1490000</v>
      </c>
      <c r="R1401" s="43"/>
      <c r="S1401" s="15">
        <v>266.25570678710938</v>
      </c>
      <c r="T1401" s="15">
        <v>165.75704956054688</v>
      </c>
      <c r="U1401" s="42">
        <v>50.923435756138396</v>
      </c>
      <c r="V1401" s="42" t="s">
        <v>16</v>
      </c>
      <c r="W1401" s="42" t="s">
        <v>16</v>
      </c>
      <c r="X1401" s="42">
        <v>9.5448367441854174</v>
      </c>
      <c r="Y1401" s="42">
        <v>6.3351001739501953</v>
      </c>
      <c r="Z1401" s="43"/>
      <c r="AA1401" s="43">
        <v>8</v>
      </c>
      <c r="AB1401" s="43">
        <v>10</v>
      </c>
      <c r="AC1401" s="43">
        <v>2.06</v>
      </c>
      <c r="AD1401" s="43">
        <v>16.100000000000001</v>
      </c>
      <c r="AE1401" s="43">
        <v>10.19</v>
      </c>
      <c r="AF1401" s="9">
        <v>3.98</v>
      </c>
      <c r="AG1401" s="9">
        <v>1.8</v>
      </c>
    </row>
    <row r="1402" spans="16:33" x14ac:dyDescent="0.3">
      <c r="P1402" s="9">
        <v>1395</v>
      </c>
      <c r="Q1402" s="9">
        <v>1353000</v>
      </c>
      <c r="R1402" s="9"/>
      <c r="S1402" s="15">
        <v>184.68736267089844</v>
      </c>
      <c r="T1402" s="15">
        <v>150.07539367675781</v>
      </c>
      <c r="U1402" s="14">
        <v>52.465979984828401</v>
      </c>
      <c r="V1402" s="42" t="s">
        <v>16</v>
      </c>
      <c r="W1402" s="42" t="s">
        <v>16</v>
      </c>
      <c r="X1402" s="14">
        <v>9.679385846660983</v>
      </c>
      <c r="Y1402" s="42">
        <v>6.3434586524963379</v>
      </c>
      <c r="Z1402" s="9"/>
      <c r="AA1402" s="9">
        <v>10</v>
      </c>
      <c r="AB1402" s="9">
        <v>13</v>
      </c>
      <c r="AC1402" s="9">
        <v>3.73</v>
      </c>
      <c r="AD1402" s="9">
        <v>6.57</v>
      </c>
      <c r="AE1402" s="9">
        <v>66.87</v>
      </c>
      <c r="AF1402" s="9">
        <v>4.75</v>
      </c>
      <c r="AG1402" s="9">
        <v>2</v>
      </c>
    </row>
    <row r="1403" spans="16:33" x14ac:dyDescent="0.3">
      <c r="P1403" s="9">
        <v>1396</v>
      </c>
      <c r="Q1403" s="9">
        <v>1365000</v>
      </c>
      <c r="R1403" s="9"/>
      <c r="S1403" s="15">
        <v>187.18263244628906</v>
      </c>
      <c r="T1403" s="15">
        <v>163.83308410644531</v>
      </c>
      <c r="U1403" s="14">
        <v>50.244294302804128</v>
      </c>
      <c r="V1403" s="42" t="s">
        <v>16</v>
      </c>
      <c r="W1403" s="42" t="s">
        <v>16</v>
      </c>
      <c r="X1403" s="14">
        <v>9.4850903172646799</v>
      </c>
      <c r="Y1403" s="42">
        <v>6.1858539581298828</v>
      </c>
      <c r="Z1403" s="9"/>
      <c r="AA1403" s="9">
        <v>12</v>
      </c>
      <c r="AB1403" s="9">
        <v>9</v>
      </c>
      <c r="AC1403" s="9">
        <v>3.99</v>
      </c>
      <c r="AD1403" s="9">
        <v>4.2699999999999996</v>
      </c>
      <c r="AE1403" s="9">
        <v>53.59</v>
      </c>
      <c r="AF1403" s="9">
        <v>3.4</v>
      </c>
      <c r="AG1403" s="9">
        <v>2.5</v>
      </c>
    </row>
    <row r="1404" spans="16:33" x14ac:dyDescent="0.3">
      <c r="P1404" s="43">
        <v>1397</v>
      </c>
      <c r="Q1404" s="43">
        <v>1401000</v>
      </c>
      <c r="R1404" s="43"/>
      <c r="S1404" s="15">
        <v>177.38473510742188</v>
      </c>
      <c r="T1404" s="15">
        <v>175.74659729003906</v>
      </c>
      <c r="U1404" s="42">
        <v>51.134167262486052</v>
      </c>
      <c r="V1404" s="42" t="s">
        <v>16</v>
      </c>
      <c r="W1404" s="42" t="s">
        <v>16</v>
      </c>
      <c r="X1404" s="42">
        <v>9.3967555030699703</v>
      </c>
      <c r="Y1404" s="42">
        <v>6.2006416320800781</v>
      </c>
      <c r="Z1404" s="43"/>
      <c r="AA1404" s="43">
        <v>7</v>
      </c>
      <c r="AB1404" s="43">
        <v>8</v>
      </c>
      <c r="AC1404" s="43">
        <v>5.14</v>
      </c>
      <c r="AD1404" s="43">
        <v>4.2699999999999996</v>
      </c>
      <c r="AE1404" s="43">
        <v>100.97</v>
      </c>
      <c r="AF1404" s="9">
        <v>1.59</v>
      </c>
      <c r="AG1404" s="9">
        <v>0.8</v>
      </c>
    </row>
    <row r="1405" spans="16:33" x14ac:dyDescent="0.3">
      <c r="P1405" s="9">
        <v>1398</v>
      </c>
      <c r="Q1405" s="9">
        <v>1434000</v>
      </c>
      <c r="R1405" s="9"/>
      <c r="S1405" s="15">
        <v>266.6429443359375</v>
      </c>
      <c r="T1405" s="15">
        <v>181.25662231445313</v>
      </c>
      <c r="U1405" s="14">
        <v>47.71640886579241</v>
      </c>
      <c r="V1405" s="42" t="s">
        <v>16</v>
      </c>
      <c r="W1405" s="42" t="s">
        <v>16</v>
      </c>
      <c r="X1405" s="14">
        <v>9.2826627915905373</v>
      </c>
      <c r="Y1405" s="42">
        <v>6.1579494476318359</v>
      </c>
      <c r="Z1405" s="9"/>
      <c r="AA1405" s="9">
        <v>6</v>
      </c>
      <c r="AB1405" s="9">
        <v>11</v>
      </c>
      <c r="AC1405" s="9">
        <v>2.83</v>
      </c>
      <c r="AD1405" s="9">
        <v>7.23</v>
      </c>
      <c r="AE1405" s="9">
        <v>27.46</v>
      </c>
      <c r="AF1405" s="9">
        <v>2.88</v>
      </c>
      <c r="AG1405" s="9">
        <v>1.3</v>
      </c>
    </row>
    <row r="1406" spans="16:33" x14ac:dyDescent="0.3">
      <c r="P1406" s="9">
        <v>1399</v>
      </c>
      <c r="Q1406" s="9">
        <v>1377000</v>
      </c>
      <c r="R1406" s="9"/>
      <c r="S1406" s="15">
        <v>245.51632690429688</v>
      </c>
      <c r="T1406" s="15">
        <v>178.7008056640625</v>
      </c>
      <c r="U1406" s="14">
        <v>51.764797210693359</v>
      </c>
      <c r="V1406" s="42" t="s">
        <v>16</v>
      </c>
      <c r="W1406" s="42" t="s">
        <v>16</v>
      </c>
      <c r="X1406" s="14">
        <v>9.3969586203175215</v>
      </c>
      <c r="Y1406" s="42">
        <v>6.1749458312988281</v>
      </c>
      <c r="Z1406" s="9"/>
      <c r="AA1406" s="9">
        <v>7</v>
      </c>
      <c r="AB1406" s="9">
        <v>10</v>
      </c>
      <c r="AC1406" s="9">
        <v>1.54</v>
      </c>
      <c r="AD1406" s="9">
        <v>3.61</v>
      </c>
      <c r="AE1406" s="9">
        <v>18.600000000000001</v>
      </c>
      <c r="AF1406" s="9">
        <v>3.28</v>
      </c>
      <c r="AG1406" s="9">
        <v>1.4</v>
      </c>
    </row>
    <row r="1407" spans="16:33" x14ac:dyDescent="0.3">
      <c r="P1407" s="9">
        <v>1400</v>
      </c>
      <c r="Q1407" s="9">
        <v>1355000</v>
      </c>
      <c r="R1407" s="9"/>
      <c r="S1407" s="15">
        <v>211.18965148925781</v>
      </c>
      <c r="T1407" s="15">
        <v>177.90185546875</v>
      </c>
      <c r="U1407" s="14">
        <v>50.772045135498047</v>
      </c>
      <c r="V1407" s="42" t="s">
        <v>16</v>
      </c>
      <c r="W1407" s="42" t="s">
        <v>16</v>
      </c>
      <c r="X1407" s="14">
        <v>10.251993825358729</v>
      </c>
      <c r="Y1407" s="42">
        <v>6.287010669708252</v>
      </c>
      <c r="Z1407" s="9"/>
      <c r="AA1407" s="9">
        <v>9</v>
      </c>
      <c r="AB1407" s="9">
        <v>9</v>
      </c>
      <c r="AC1407" s="9">
        <v>3.34</v>
      </c>
      <c r="AD1407" s="9">
        <v>5.26</v>
      </c>
      <c r="AE1407" s="9">
        <v>61.56</v>
      </c>
      <c r="AF1407" s="9">
        <v>2.4500000000000002</v>
      </c>
      <c r="AG1407" s="9">
        <v>1.25</v>
      </c>
    </row>
    <row r="1408" spans="16:33" x14ac:dyDescent="0.3">
      <c r="P1408" s="9">
        <v>1401</v>
      </c>
      <c r="Q1408" s="9">
        <v>1703000</v>
      </c>
      <c r="R1408" s="9"/>
      <c r="S1408" s="15">
        <v>265.90451049804688</v>
      </c>
      <c r="T1408" s="15">
        <v>187.37185668945313</v>
      </c>
      <c r="U1408" s="14">
        <v>42.648082188197542</v>
      </c>
      <c r="V1408" s="42" t="s">
        <v>16</v>
      </c>
      <c r="W1408" s="42" t="s">
        <v>16</v>
      </c>
      <c r="X1408" s="14">
        <v>7.952149837247787</v>
      </c>
      <c r="Y1408" s="42">
        <v>6.2472991943359375</v>
      </c>
      <c r="Z1408" s="9"/>
      <c r="AA1408" s="9">
        <v>7</v>
      </c>
      <c r="AB1408" s="9">
        <v>10</v>
      </c>
      <c r="AC1408" s="9">
        <v>3.6</v>
      </c>
      <c r="AD1408" s="9">
        <v>4.5999999999999996</v>
      </c>
      <c r="AE1408" s="9">
        <v>66.87</v>
      </c>
      <c r="AF1408" s="9">
        <v>1.44</v>
      </c>
      <c r="AG1408" s="9">
        <v>0.8</v>
      </c>
    </row>
    <row r="1409" spans="16:33" x14ac:dyDescent="0.3">
      <c r="P1409" s="43">
        <v>1402</v>
      </c>
      <c r="Q1409" s="43">
        <v>1921000</v>
      </c>
      <c r="R1409" s="43"/>
      <c r="S1409" s="15">
        <v>293.12442016601563</v>
      </c>
      <c r="T1409" s="15">
        <v>162.39666748046875</v>
      </c>
      <c r="U1409" s="42">
        <v>33.921707970755442</v>
      </c>
      <c r="V1409" s="42" t="s">
        <v>16</v>
      </c>
      <c r="W1409" s="42" t="s">
        <v>16</v>
      </c>
      <c r="X1409" s="42">
        <v>6.9501183878990913</v>
      </c>
      <c r="Y1409" s="42">
        <v>5.4091615676879883</v>
      </c>
      <c r="Z1409" s="43"/>
      <c r="AA1409" s="43">
        <v>10</v>
      </c>
      <c r="AB1409" s="43">
        <v>9</v>
      </c>
      <c r="AC1409" s="43">
        <v>4.18</v>
      </c>
      <c r="AD1409" s="43">
        <v>2.2999999999999998</v>
      </c>
      <c r="AE1409" s="43">
        <v>70.41</v>
      </c>
      <c r="AF1409" s="9">
        <v>1.1000000000000001</v>
      </c>
      <c r="AG1409" s="9">
        <v>0.5</v>
      </c>
    </row>
    <row r="1410" spans="16:33" x14ac:dyDescent="0.3">
      <c r="P1410" s="9">
        <v>1403</v>
      </c>
      <c r="Q1410" s="9">
        <v>2424000</v>
      </c>
      <c r="R1410" s="9"/>
      <c r="S1410" s="15">
        <v>212.71781921386719</v>
      </c>
      <c r="T1410" s="15">
        <v>113.16378021240234</v>
      </c>
      <c r="U1410" s="14">
        <v>19.688295773097447</v>
      </c>
      <c r="V1410" s="42" t="s">
        <v>16</v>
      </c>
      <c r="W1410" s="42" t="s">
        <v>16</v>
      </c>
      <c r="X1410" s="14">
        <v>4.3449376667699502</v>
      </c>
      <c r="Y1410" s="42">
        <v>3.3876240253448486</v>
      </c>
      <c r="Z1410" s="9"/>
      <c r="AA1410" s="9">
        <v>7</v>
      </c>
      <c r="AB1410" s="9">
        <v>7</v>
      </c>
      <c r="AC1410" s="9">
        <v>1.1599999999999999</v>
      </c>
      <c r="AD1410" s="9">
        <v>1.97</v>
      </c>
      <c r="AE1410" s="9">
        <v>52.26</v>
      </c>
      <c r="AF1410" s="9">
        <v>1.1599999999999999</v>
      </c>
      <c r="AG1410" s="9">
        <v>0.6</v>
      </c>
    </row>
    <row r="1411" spans="16:33" x14ac:dyDescent="0.3">
      <c r="P1411" s="9">
        <v>1404</v>
      </c>
      <c r="Q1411" s="9">
        <v>1476000</v>
      </c>
      <c r="R1411" s="9"/>
      <c r="S1411" s="15">
        <v>198.62930297851563</v>
      </c>
      <c r="T1411" s="15">
        <v>129.38542175292969</v>
      </c>
      <c r="U1411" s="14">
        <v>38.11570930480957</v>
      </c>
      <c r="V1411" s="42" t="s">
        <v>16</v>
      </c>
      <c r="W1411" s="42" t="s">
        <v>16</v>
      </c>
      <c r="X1411" s="14">
        <v>6.56004048162891</v>
      </c>
      <c r="Y1411" s="42">
        <v>4.4312548637390137</v>
      </c>
      <c r="Z1411" s="9"/>
      <c r="AA1411" s="9">
        <v>6</v>
      </c>
      <c r="AB1411" s="9">
        <v>8</v>
      </c>
      <c r="AC1411" s="9">
        <v>3.99</v>
      </c>
      <c r="AD1411" s="9">
        <v>3.61</v>
      </c>
      <c r="AE1411" s="9">
        <v>41.63</v>
      </c>
      <c r="AF1411" s="9">
        <v>1.04</v>
      </c>
      <c r="AG1411" s="9">
        <v>0.5</v>
      </c>
    </row>
    <row r="1412" spans="16:33" x14ac:dyDescent="0.3">
      <c r="P1412" s="9">
        <v>1405</v>
      </c>
      <c r="Q1412" s="9">
        <v>2047000</v>
      </c>
      <c r="R1412" s="9"/>
      <c r="S1412" s="15">
        <v>274.90716552734375</v>
      </c>
      <c r="T1412" s="15">
        <v>158.69906616210938</v>
      </c>
      <c r="U1412" s="14">
        <v>38.612382071358816</v>
      </c>
      <c r="V1412" s="14" t="s">
        <v>16</v>
      </c>
      <c r="W1412" s="14" t="s">
        <v>16</v>
      </c>
      <c r="X1412" s="14">
        <v>6.8375980084942229</v>
      </c>
      <c r="Y1412" s="14">
        <v>5.1165609359741211</v>
      </c>
      <c r="Z1412" s="9"/>
      <c r="AA1412" s="9">
        <v>6</v>
      </c>
      <c r="AB1412" s="9">
        <v>8</v>
      </c>
      <c r="AC1412" s="9">
        <v>4.1100000000000003</v>
      </c>
      <c r="AD1412" s="9">
        <v>7.23</v>
      </c>
      <c r="AE1412" s="9">
        <v>22.59</v>
      </c>
      <c r="AF1412" s="9">
        <v>0.77</v>
      </c>
      <c r="AG1412" s="9">
        <v>0.4</v>
      </c>
    </row>
    <row r="1413" spans="16:33" x14ac:dyDescent="0.3">
      <c r="P1413" s="9">
        <v>1406</v>
      </c>
      <c r="Q1413" s="9">
        <v>1629000</v>
      </c>
      <c r="R1413" s="9"/>
      <c r="S1413" s="15">
        <v>192.55862426757813</v>
      </c>
      <c r="T1413" s="15">
        <v>160.71760559082031</v>
      </c>
      <c r="U1413" s="14">
        <v>34.521546772548128</v>
      </c>
      <c r="V1413" s="42" t="s">
        <v>16</v>
      </c>
      <c r="W1413" s="42" t="s">
        <v>16</v>
      </c>
      <c r="X1413" s="14">
        <v>6.1173687250383439</v>
      </c>
      <c r="Y1413" s="42">
        <v>4.3821978569030762</v>
      </c>
      <c r="Z1413" s="9"/>
      <c r="AA1413" s="9">
        <v>7</v>
      </c>
      <c r="AB1413" s="9">
        <v>7</v>
      </c>
      <c r="AC1413" s="9">
        <v>2.96</v>
      </c>
      <c r="AD1413" s="9">
        <v>6.57</v>
      </c>
      <c r="AE1413" s="9">
        <v>5.76</v>
      </c>
      <c r="AF1413" s="9">
        <v>1.32</v>
      </c>
      <c r="AG1413" s="9">
        <v>0.7</v>
      </c>
    </row>
    <row r="1414" spans="16:33" x14ac:dyDescent="0.3">
      <c r="P1414" s="9">
        <v>1407</v>
      </c>
      <c r="Q1414" s="9">
        <v>1593000</v>
      </c>
      <c r="R1414" s="9"/>
      <c r="S1414" s="15">
        <v>236.0302734375</v>
      </c>
      <c r="T1414" s="15">
        <v>149.55168151855469</v>
      </c>
      <c r="U1414" s="14">
        <v>45.681539808000835</v>
      </c>
      <c r="V1414" s="42" t="s">
        <v>16</v>
      </c>
      <c r="W1414" s="42" t="s">
        <v>16</v>
      </c>
      <c r="X1414" s="14">
        <v>8.3994775818240264</v>
      </c>
      <c r="Y1414" s="42">
        <v>5.1898617744445801</v>
      </c>
      <c r="Z1414" s="9"/>
      <c r="AA1414" s="9">
        <v>6</v>
      </c>
      <c r="AB1414" s="9">
        <v>10</v>
      </c>
      <c r="AC1414" s="9">
        <v>3.21</v>
      </c>
      <c r="AD1414" s="9">
        <v>10.19</v>
      </c>
      <c r="AE1414" s="9">
        <v>10.19</v>
      </c>
      <c r="AF1414" s="9">
        <v>1.56</v>
      </c>
      <c r="AG1414" s="9">
        <v>0.8</v>
      </c>
    </row>
    <row r="1415" spans="16:33" x14ac:dyDescent="0.3">
      <c r="P1415" s="9">
        <v>1408</v>
      </c>
      <c r="Q1415" s="9">
        <v>1462000</v>
      </c>
      <c r="R1415" s="9"/>
      <c r="S1415" s="15">
        <v>240.85295104980469</v>
      </c>
      <c r="T1415" s="15">
        <v>180.00341796875</v>
      </c>
      <c r="U1415" s="14">
        <v>47.520685468401226</v>
      </c>
      <c r="V1415" s="42" t="s">
        <v>16</v>
      </c>
      <c r="W1415" s="42" t="s">
        <v>16</v>
      </c>
      <c r="X1415" s="14">
        <v>8.7923530993923062</v>
      </c>
      <c r="Y1415" s="42">
        <v>5.6623806953430176</v>
      </c>
      <c r="Z1415" s="9"/>
      <c r="AA1415" s="9">
        <v>9</v>
      </c>
      <c r="AB1415" s="9">
        <v>8</v>
      </c>
      <c r="AC1415" s="9">
        <v>2.83</v>
      </c>
      <c r="AD1415" s="9">
        <v>9.1999999999999993</v>
      </c>
      <c r="AE1415" s="9">
        <v>8.86</v>
      </c>
      <c r="AF1415" s="9">
        <v>2.57</v>
      </c>
      <c r="AG1415" s="9">
        <v>1.1000000000000001</v>
      </c>
    </row>
    <row r="1416" spans="16:33" x14ac:dyDescent="0.3">
      <c r="P1416" s="9">
        <v>1409</v>
      </c>
      <c r="Q1416" s="9">
        <v>1550000</v>
      </c>
      <c r="R1416" s="9"/>
      <c r="S1416" s="15">
        <v>231.01161193847656</v>
      </c>
      <c r="T1416" s="15">
        <v>194.3212890625</v>
      </c>
      <c r="U1416" s="14">
        <v>48.905252184186665</v>
      </c>
      <c r="V1416" s="14" t="s">
        <v>16</v>
      </c>
      <c r="W1416" s="14" t="s">
        <v>16</v>
      </c>
      <c r="X1416" s="14">
        <v>9.6755668040244807</v>
      </c>
      <c r="Y1416" s="14">
        <v>5.9638066291809082</v>
      </c>
      <c r="Z1416" s="9"/>
      <c r="AA1416" s="9">
        <v>9</v>
      </c>
      <c r="AB1416" s="9">
        <v>9</v>
      </c>
      <c r="AC1416" s="9">
        <v>2.96</v>
      </c>
      <c r="AD1416" s="9">
        <v>7.56</v>
      </c>
      <c r="AE1416" s="9">
        <v>15.5</v>
      </c>
      <c r="AF1416" s="9">
        <v>3.65</v>
      </c>
      <c r="AG1416" s="9">
        <v>1.5</v>
      </c>
    </row>
    <row r="1417" spans="16:33" x14ac:dyDescent="0.3">
      <c r="P1417" s="9">
        <v>1410</v>
      </c>
      <c r="Q1417" s="9">
        <v>1990000</v>
      </c>
      <c r="R1417" s="9"/>
      <c r="S1417" s="15">
        <v>232.43521118164063</v>
      </c>
      <c r="T1417" s="15">
        <v>199.7724609375</v>
      </c>
      <c r="U1417" s="14">
        <v>37.571312223161968</v>
      </c>
      <c r="V1417" s="14" t="s">
        <v>16</v>
      </c>
      <c r="W1417" s="14" t="s">
        <v>16</v>
      </c>
      <c r="X1417" s="14">
        <v>7.5619265340989639</v>
      </c>
      <c r="Y1417" s="14">
        <v>5.6166768074035645</v>
      </c>
      <c r="Z1417" s="9"/>
      <c r="AA1417" s="9">
        <v>11</v>
      </c>
      <c r="AB1417" s="9">
        <v>13</v>
      </c>
      <c r="AC1417" s="9">
        <v>6.3</v>
      </c>
      <c r="AD1417" s="9">
        <v>5.59</v>
      </c>
      <c r="AE1417" s="9">
        <v>45.61</v>
      </c>
      <c r="AF1417" s="9">
        <v>2.64</v>
      </c>
      <c r="AG1417" s="9">
        <v>1.2</v>
      </c>
    </row>
    <row r="1418" spans="16:33" x14ac:dyDescent="0.3">
      <c r="P1418" s="9">
        <v>1411</v>
      </c>
      <c r="Q1418" s="9">
        <v>1621000</v>
      </c>
      <c r="R1418" s="9"/>
      <c r="S1418" s="15">
        <v>182.04934692382813</v>
      </c>
      <c r="T1418" s="15">
        <v>150.87106323242188</v>
      </c>
      <c r="U1418" s="14">
        <v>39.240140369960237</v>
      </c>
      <c r="V1418" s="14" t="s">
        <v>16</v>
      </c>
      <c r="W1418" s="14" t="s">
        <v>16</v>
      </c>
      <c r="X1418" s="14">
        <v>6.6449522587560841</v>
      </c>
      <c r="Y1418" s="14">
        <v>4.8874764442443848</v>
      </c>
      <c r="Z1418" s="9"/>
      <c r="AA1418" s="9">
        <v>10</v>
      </c>
      <c r="AB1418" s="9">
        <v>9</v>
      </c>
      <c r="AC1418" s="9">
        <v>4.76</v>
      </c>
      <c r="AD1418" s="9">
        <v>4.5999999999999996</v>
      </c>
      <c r="AE1418" s="9">
        <v>62.44</v>
      </c>
      <c r="AF1418" s="9">
        <v>1.9</v>
      </c>
      <c r="AG1418" s="9">
        <v>1</v>
      </c>
    </row>
    <row r="1419" spans="16:33" x14ac:dyDescent="0.3">
      <c r="P1419" s="9">
        <v>1412</v>
      </c>
      <c r="Q1419" s="9">
        <v>1594000</v>
      </c>
      <c r="R1419" s="9"/>
      <c r="S1419" s="15">
        <v>232.450439453125</v>
      </c>
      <c r="T1419" s="15">
        <v>185.20201110839844</v>
      </c>
      <c r="U1419" s="14">
        <v>45.437015533447266</v>
      </c>
      <c r="V1419" s="14" t="s">
        <v>16</v>
      </c>
      <c r="W1419" s="14" t="s">
        <v>16</v>
      </c>
      <c r="X1419" s="14">
        <v>8.156727629323159</v>
      </c>
      <c r="Y1419" s="14">
        <v>5.3728981018066406</v>
      </c>
      <c r="Z1419" s="9"/>
      <c r="AA1419" s="9">
        <v>8</v>
      </c>
      <c r="AB1419" s="9">
        <v>10</v>
      </c>
      <c r="AC1419" s="9">
        <v>3.21</v>
      </c>
      <c r="AD1419" s="9">
        <v>12.16</v>
      </c>
      <c r="AE1419" s="9">
        <v>24.36</v>
      </c>
      <c r="AF1419" s="9">
        <v>3.4</v>
      </c>
      <c r="AG1419" s="9">
        <v>1.5</v>
      </c>
    </row>
    <row r="1420" spans="16:33" x14ac:dyDescent="0.3">
      <c r="P1420" s="9">
        <v>1413</v>
      </c>
      <c r="Q1420" s="9">
        <v>1561000</v>
      </c>
      <c r="R1420" s="9"/>
      <c r="S1420" s="15">
        <v>240.50032043457031</v>
      </c>
      <c r="T1420" s="15">
        <v>199.19859313964844</v>
      </c>
      <c r="U1420" s="14">
        <v>46.947351183210102</v>
      </c>
      <c r="V1420" s="42" t="s">
        <v>16</v>
      </c>
      <c r="W1420" s="42" t="s">
        <v>16</v>
      </c>
      <c r="X1420" s="14">
        <v>8.2745860468956725</v>
      </c>
      <c r="Y1420" s="42">
        <v>5.6423444747924805</v>
      </c>
      <c r="Z1420" s="9"/>
      <c r="AA1420" s="9">
        <v>11</v>
      </c>
      <c r="AB1420" s="9">
        <v>12</v>
      </c>
      <c r="AC1420" s="9">
        <v>3.34</v>
      </c>
      <c r="AD1420" s="9">
        <v>10.84</v>
      </c>
      <c r="AE1420" s="9">
        <v>18.16</v>
      </c>
      <c r="AF1420" s="9">
        <v>3.37</v>
      </c>
      <c r="AG1420" s="9">
        <v>1.6</v>
      </c>
    </row>
    <row r="1421" spans="16:33" x14ac:dyDescent="0.3">
      <c r="P1421" s="9">
        <v>1414</v>
      </c>
      <c r="Q1421" s="9">
        <v>1589000</v>
      </c>
      <c r="R1421" s="9"/>
      <c r="S1421" s="15">
        <v>251.3121337890625</v>
      </c>
      <c r="T1421" s="15">
        <v>181.07174682617188</v>
      </c>
      <c r="U1421" s="14">
        <v>50.156207493373323</v>
      </c>
      <c r="V1421" s="42" t="s">
        <v>16</v>
      </c>
      <c r="W1421" s="42" t="s">
        <v>16</v>
      </c>
      <c r="X1421" s="14">
        <v>8.9198822359884939</v>
      </c>
      <c r="Y1421" s="42">
        <v>6.008181095123291</v>
      </c>
      <c r="Z1421" s="9"/>
      <c r="AA1421" s="9">
        <v>10</v>
      </c>
      <c r="AB1421" s="9">
        <v>11</v>
      </c>
      <c r="AC1421" s="9">
        <v>4.1100000000000003</v>
      </c>
      <c r="AD1421" s="9">
        <v>14.13</v>
      </c>
      <c r="AE1421" s="9">
        <v>46.5</v>
      </c>
      <c r="AF1421" s="9">
        <v>4.1100000000000003</v>
      </c>
      <c r="AG1421" s="9">
        <v>1.7</v>
      </c>
    </row>
    <row r="1422" spans="16:33" x14ac:dyDescent="0.3">
      <c r="P1422" s="9">
        <v>1415</v>
      </c>
      <c r="Q1422" s="9">
        <v>1585000</v>
      </c>
      <c r="R1422" s="9"/>
      <c r="S1422" s="15">
        <v>238.85931396484375</v>
      </c>
      <c r="T1422" s="15">
        <v>175.56846618652344</v>
      </c>
      <c r="U1422" s="14">
        <v>50.533352443150115</v>
      </c>
      <c r="V1422" s="42" t="s">
        <v>16</v>
      </c>
      <c r="W1422" s="42" t="s">
        <v>16</v>
      </c>
      <c r="X1422" s="14">
        <v>8.7386081295628699</v>
      </c>
      <c r="Y1422" s="42">
        <v>6.1420187950134277</v>
      </c>
      <c r="Z1422" s="9"/>
      <c r="AA1422" s="9">
        <v>12</v>
      </c>
      <c r="AB1422" s="9">
        <v>12</v>
      </c>
      <c r="AC1422" s="9">
        <v>4.1100000000000003</v>
      </c>
      <c r="AD1422" s="9">
        <v>13.8</v>
      </c>
      <c r="AE1422" s="9">
        <v>37.200000000000003</v>
      </c>
      <c r="AF1422" s="9">
        <v>4.38</v>
      </c>
      <c r="AG1422" s="9">
        <v>1.9</v>
      </c>
    </row>
    <row r="1423" spans="16:33" x14ac:dyDescent="0.3">
      <c r="P1423" s="9">
        <v>1416</v>
      </c>
      <c r="Q1423" s="9">
        <v>1615000</v>
      </c>
      <c r="R1423" s="9"/>
      <c r="S1423" s="15">
        <v>216.27577209472656</v>
      </c>
      <c r="T1423" s="15">
        <v>169.39088439941406</v>
      </c>
      <c r="U1423" s="14">
        <v>51.336031232561382</v>
      </c>
      <c r="V1423" s="14" t="s">
        <v>16</v>
      </c>
      <c r="W1423" s="14" t="s">
        <v>16</v>
      </c>
      <c r="X1423" s="14">
        <v>9.4711183348009662</v>
      </c>
      <c r="Y1423" s="14">
        <v>6.4352936744689941</v>
      </c>
      <c r="Z1423" s="9"/>
      <c r="AA1423" s="9">
        <v>15</v>
      </c>
      <c r="AB1423" s="9">
        <v>15</v>
      </c>
      <c r="AC1423" s="9">
        <v>4.8899999999999997</v>
      </c>
      <c r="AD1423" s="9">
        <v>9.1999999999999993</v>
      </c>
      <c r="AE1423" s="9">
        <v>30.56</v>
      </c>
      <c r="AF1423" s="9">
        <v>1.9</v>
      </c>
      <c r="AG1423" s="9">
        <v>1.2</v>
      </c>
    </row>
    <row r="1424" spans="16:33" x14ac:dyDescent="0.3">
      <c r="P1424" s="9">
        <v>1417</v>
      </c>
      <c r="Q1424" s="9">
        <v>1588000</v>
      </c>
      <c r="R1424" s="9"/>
      <c r="S1424" s="15">
        <v>237.03388977050781</v>
      </c>
      <c r="T1424" s="15">
        <v>176.04583740234375</v>
      </c>
      <c r="U1424" s="14">
        <v>49.945598602294922</v>
      </c>
      <c r="V1424" s="42" t="s">
        <v>16</v>
      </c>
      <c r="W1424" s="42" t="s">
        <v>16</v>
      </c>
      <c r="X1424" s="14">
        <v>9.0941802147896063</v>
      </c>
      <c r="Y1424" s="42">
        <v>6.1598010063171387</v>
      </c>
      <c r="Z1424" s="9"/>
      <c r="AA1424" s="9">
        <v>10</v>
      </c>
      <c r="AB1424" s="9">
        <v>11</v>
      </c>
      <c r="AC1424" s="9">
        <v>10.29</v>
      </c>
      <c r="AD1424" s="9">
        <v>6.9</v>
      </c>
      <c r="AE1424" s="9">
        <v>33.21</v>
      </c>
      <c r="AF1424" s="9">
        <v>1.47</v>
      </c>
      <c r="AG1424" s="9">
        <v>1</v>
      </c>
    </row>
    <row r="1425" spans="16:33" x14ac:dyDescent="0.3">
      <c r="P1425" s="43">
        <v>1418</v>
      </c>
      <c r="Q1425" s="43">
        <v>2239000</v>
      </c>
      <c r="R1425" s="43"/>
      <c r="S1425" s="15">
        <v>252.72085571289063</v>
      </c>
      <c r="T1425" s="15">
        <v>147.46359252929688</v>
      </c>
      <c r="U1425" s="42">
        <v>33.867001942225862</v>
      </c>
      <c r="V1425" s="42" t="s">
        <v>16</v>
      </c>
      <c r="W1425" s="42" t="s">
        <v>16</v>
      </c>
      <c r="X1425" s="42">
        <v>6.4884526114309988</v>
      </c>
      <c r="Y1425" s="42">
        <v>5.3984370231628418</v>
      </c>
      <c r="Z1425" s="43"/>
      <c r="AA1425" s="43">
        <v>49</v>
      </c>
      <c r="AB1425" s="43">
        <v>30</v>
      </c>
      <c r="AC1425" s="43">
        <v>20.57</v>
      </c>
      <c r="AD1425" s="43">
        <v>3.61</v>
      </c>
      <c r="AE1425" s="43">
        <v>18.600000000000001</v>
      </c>
      <c r="AF1425" s="9">
        <v>0.92</v>
      </c>
      <c r="AG1425" s="9">
        <v>1.2</v>
      </c>
    </row>
    <row r="1426" spans="16:33" x14ac:dyDescent="0.3">
      <c r="P1426" s="9">
        <v>1419</v>
      </c>
      <c r="Q1426" s="9">
        <v>1638000</v>
      </c>
      <c r="R1426" s="9"/>
      <c r="S1426" s="15">
        <v>273.5223388671875</v>
      </c>
      <c r="T1426" s="15">
        <v>165.87568664550781</v>
      </c>
      <c r="U1426" s="14">
        <v>46.503964560372488</v>
      </c>
      <c r="V1426" s="42" t="s">
        <v>16</v>
      </c>
      <c r="W1426" s="42" t="s">
        <v>16</v>
      </c>
      <c r="X1426" s="14">
        <v>7.65903849755564</v>
      </c>
      <c r="Y1426" s="42">
        <v>5.8740358352661133</v>
      </c>
      <c r="Z1426" s="9"/>
      <c r="AA1426" s="9">
        <v>12</v>
      </c>
      <c r="AB1426" s="9">
        <v>13</v>
      </c>
      <c r="AC1426" s="9">
        <v>4.24</v>
      </c>
      <c r="AD1426" s="9">
        <v>9.5299999999999994</v>
      </c>
      <c r="AE1426" s="9">
        <v>8.41</v>
      </c>
      <c r="AF1426" s="9">
        <v>0.92</v>
      </c>
      <c r="AG1426" s="9">
        <v>0.8</v>
      </c>
    </row>
    <row r="1427" spans="16:33" x14ac:dyDescent="0.3">
      <c r="P1427" s="9">
        <v>1420</v>
      </c>
      <c r="Q1427" s="9">
        <v>1585000</v>
      </c>
      <c r="R1427" s="9"/>
      <c r="S1427" s="15">
        <v>261.07632446289063</v>
      </c>
      <c r="T1427" s="15">
        <v>152.59242248535156</v>
      </c>
      <c r="U1427" s="14">
        <v>50.042675563267302</v>
      </c>
      <c r="V1427" s="42" t="s">
        <v>16</v>
      </c>
      <c r="W1427" s="42" t="s">
        <v>16</v>
      </c>
      <c r="X1427" s="14">
        <v>7.9468600211604947</v>
      </c>
      <c r="Y1427" s="42">
        <v>6.0803790092468262</v>
      </c>
      <c r="Z1427" s="9"/>
      <c r="AA1427" s="9">
        <v>9</v>
      </c>
      <c r="AB1427" s="9">
        <v>14</v>
      </c>
      <c r="AC1427" s="9">
        <v>3.34</v>
      </c>
      <c r="AD1427" s="9">
        <v>7.39</v>
      </c>
      <c r="AE1427" s="9">
        <v>9.74</v>
      </c>
      <c r="AF1427" s="9">
        <v>2.39</v>
      </c>
      <c r="AG1427" s="9">
        <v>1.4</v>
      </c>
    </row>
    <row r="1428" spans="16:33" x14ac:dyDescent="0.3">
      <c r="P1428" s="9">
        <v>1421</v>
      </c>
      <c r="Q1428" s="9">
        <v>1577000</v>
      </c>
      <c r="R1428" s="9"/>
      <c r="S1428" s="15">
        <v>292.58843994140625</v>
      </c>
      <c r="T1428" s="15">
        <v>196.22892761230469</v>
      </c>
      <c r="U1428" s="14">
        <v>49.106051853724885</v>
      </c>
      <c r="V1428" s="42" t="s">
        <v>16</v>
      </c>
      <c r="W1428" s="42" t="s">
        <v>16</v>
      </c>
      <c r="X1428" s="14">
        <v>7.7602025770371963</v>
      </c>
      <c r="Y1428" s="42">
        <v>6.0756502151489258</v>
      </c>
      <c r="Z1428" s="9"/>
      <c r="AA1428" s="9">
        <v>18</v>
      </c>
      <c r="AB1428" s="9">
        <v>11</v>
      </c>
      <c r="AC1428" s="9">
        <v>5.01</v>
      </c>
      <c r="AD1428" s="9">
        <v>6.9</v>
      </c>
      <c r="AE1428" s="9">
        <v>15.94</v>
      </c>
      <c r="AF1428" s="9">
        <v>3.52</v>
      </c>
      <c r="AG1428" s="9">
        <v>1.8</v>
      </c>
    </row>
    <row r="1429" spans="16:33" x14ac:dyDescent="0.3">
      <c r="P1429" s="9">
        <v>1422</v>
      </c>
      <c r="Q1429" s="9">
        <v>1552000</v>
      </c>
      <c r="R1429" s="9"/>
      <c r="S1429" s="15">
        <v>270.36212158203125</v>
      </c>
      <c r="T1429" s="15">
        <v>192.90205383300781</v>
      </c>
      <c r="U1429" s="14">
        <v>51.680997031075613</v>
      </c>
      <c r="V1429" s="42" t="s">
        <v>16</v>
      </c>
      <c r="W1429" s="42" t="s">
        <v>16</v>
      </c>
      <c r="X1429" s="14">
        <v>8.2814993396882084</v>
      </c>
      <c r="Y1429" s="42">
        <v>6.2332472801208496</v>
      </c>
      <c r="Z1429" s="9"/>
      <c r="AA1429" s="9">
        <v>18</v>
      </c>
      <c r="AB1429" s="9">
        <v>19</v>
      </c>
      <c r="AC1429" s="9">
        <v>3.99</v>
      </c>
      <c r="AD1429" s="9">
        <v>7.23</v>
      </c>
      <c r="AE1429" s="9">
        <v>23.91</v>
      </c>
      <c r="AF1429" s="9">
        <v>4.2</v>
      </c>
      <c r="AG1429" s="9">
        <v>2</v>
      </c>
    </row>
    <row r="1430" spans="16:33" x14ac:dyDescent="0.3">
      <c r="P1430" s="9">
        <v>1423</v>
      </c>
      <c r="Q1430" s="9">
        <v>1947000</v>
      </c>
      <c r="R1430" s="9"/>
      <c r="S1430" s="15">
        <v>292.52389526367188</v>
      </c>
      <c r="T1430" s="15">
        <v>210.36878967285156</v>
      </c>
      <c r="U1430" s="14">
        <v>43.842791421072825</v>
      </c>
      <c r="V1430" s="42" t="s">
        <v>16</v>
      </c>
      <c r="W1430" s="42" t="s">
        <v>16</v>
      </c>
      <c r="X1430" s="14">
        <v>7.8742485277114378</v>
      </c>
      <c r="Y1430" s="42">
        <v>6.2209038734436035</v>
      </c>
      <c r="Z1430" s="9"/>
      <c r="AA1430" s="9">
        <v>18</v>
      </c>
      <c r="AB1430" s="9">
        <v>15</v>
      </c>
      <c r="AC1430" s="9">
        <v>8.1</v>
      </c>
      <c r="AD1430" s="9">
        <v>4.2699999999999996</v>
      </c>
      <c r="AE1430" s="9">
        <v>27.9</v>
      </c>
      <c r="AF1430" s="9">
        <v>1.99</v>
      </c>
      <c r="AG1430" s="9">
        <v>1.2</v>
      </c>
    </row>
    <row r="1431" spans="16:33" x14ac:dyDescent="0.3">
      <c r="P1431" s="9">
        <v>1424</v>
      </c>
      <c r="Q1431" s="9">
        <v>1524000</v>
      </c>
      <c r="R1431" s="9"/>
      <c r="S1431" s="15">
        <v>219.35739135742188</v>
      </c>
      <c r="T1431" s="15">
        <v>171.38677978515625</v>
      </c>
      <c r="U1431" s="14">
        <v>43.113255092075896</v>
      </c>
      <c r="V1431" s="42" t="s">
        <v>16</v>
      </c>
      <c r="W1431" s="42" t="s">
        <v>16</v>
      </c>
      <c r="X1431" s="14">
        <v>7.0205467362557687</v>
      </c>
      <c r="Y1431" s="42">
        <v>5.4662661552429199</v>
      </c>
      <c r="Z1431" s="9"/>
      <c r="AA1431" s="9">
        <v>8</v>
      </c>
      <c r="AB1431" s="9">
        <v>9</v>
      </c>
      <c r="AC1431" s="9">
        <v>4.1100000000000003</v>
      </c>
      <c r="AD1431" s="9">
        <v>5.59</v>
      </c>
      <c r="AE1431" s="9">
        <v>14.17</v>
      </c>
      <c r="AF1431" s="9">
        <v>1.1299999999999999</v>
      </c>
      <c r="AG1431" s="9">
        <v>0.8</v>
      </c>
    </row>
    <row r="1432" spans="16:33" x14ac:dyDescent="0.3">
      <c r="P1432" s="9">
        <v>1425</v>
      </c>
      <c r="Q1432" s="9">
        <v>1485000</v>
      </c>
      <c r="R1432" s="9"/>
      <c r="S1432" s="15">
        <v>215.63624572753906</v>
      </c>
      <c r="T1432" s="15">
        <v>205.5810546875</v>
      </c>
      <c r="U1432" s="14">
        <v>50.872158050537109</v>
      </c>
      <c r="V1432" s="42" t="s">
        <v>16</v>
      </c>
      <c r="W1432" s="42" t="s">
        <v>16</v>
      </c>
      <c r="X1432" s="14">
        <v>7.6667174985331874</v>
      </c>
      <c r="Y1432" s="42">
        <v>5.7594680786132813</v>
      </c>
      <c r="Z1432" s="9"/>
      <c r="AA1432" s="9">
        <v>8</v>
      </c>
      <c r="AB1432" s="9">
        <v>10</v>
      </c>
      <c r="AC1432" s="9">
        <v>4.37</v>
      </c>
      <c r="AD1432" s="9">
        <v>7.89</v>
      </c>
      <c r="AE1432" s="9">
        <v>30.11</v>
      </c>
      <c r="AF1432" s="9">
        <v>1.07</v>
      </c>
      <c r="AG1432" s="9">
        <v>0.8</v>
      </c>
    </row>
    <row r="1433" spans="16:33" x14ac:dyDescent="0.3">
      <c r="P1433" s="16">
        <v>1426</v>
      </c>
      <c r="Q1433" s="43">
        <v>1450000</v>
      </c>
      <c r="R1433" s="43"/>
      <c r="S1433" s="15">
        <v>258.77035522460938</v>
      </c>
      <c r="T1433" s="15">
        <v>211.82827758789063</v>
      </c>
      <c r="U1433" s="42">
        <v>53.668374742780415</v>
      </c>
      <c r="V1433" s="42" t="s">
        <v>16</v>
      </c>
      <c r="W1433" s="42" t="s">
        <v>16</v>
      </c>
      <c r="X1433" s="42">
        <v>9.4887983029888527</v>
      </c>
      <c r="Y1433" s="42">
        <v>6.4111723899841309</v>
      </c>
      <c r="Z1433" s="43"/>
      <c r="AA1433" s="43">
        <v>9</v>
      </c>
      <c r="AB1433" s="43">
        <v>10</v>
      </c>
      <c r="AC1433" s="43">
        <v>3.47</v>
      </c>
      <c r="AD1433" s="43">
        <v>4.93</v>
      </c>
      <c r="AE1433" s="43">
        <v>9.74</v>
      </c>
      <c r="AF1433" s="9">
        <v>0.77</v>
      </c>
      <c r="AG1433" s="9">
        <v>0.6</v>
      </c>
    </row>
    <row r="1434" spans="16:33" x14ac:dyDescent="0.3">
      <c r="P1434" s="9">
        <v>1427</v>
      </c>
      <c r="Q1434" s="9">
        <v>1580000</v>
      </c>
      <c r="R1434" s="9"/>
      <c r="S1434" s="15">
        <v>295.70822143554688</v>
      </c>
      <c r="T1434" s="15">
        <v>218.83987426757813</v>
      </c>
      <c r="U1434" s="14">
        <v>47.804564339773997</v>
      </c>
      <c r="V1434" s="42" t="s">
        <v>16</v>
      </c>
      <c r="W1434" s="42" t="s">
        <v>16</v>
      </c>
      <c r="X1434" s="14">
        <v>7.8903532412744335</v>
      </c>
      <c r="Y1434" s="42">
        <v>6.2862658500671387</v>
      </c>
      <c r="Z1434" s="9"/>
      <c r="AA1434" s="9">
        <v>12</v>
      </c>
      <c r="AB1434" s="9">
        <v>12</v>
      </c>
      <c r="AC1434" s="9">
        <v>3.47</v>
      </c>
      <c r="AD1434" s="9">
        <v>6.57</v>
      </c>
      <c r="AE1434" s="9">
        <v>11.51</v>
      </c>
      <c r="AF1434" s="9">
        <v>0.77</v>
      </c>
      <c r="AG1434" s="9">
        <v>0.6</v>
      </c>
    </row>
    <row r="1435" spans="16:33" x14ac:dyDescent="0.3">
      <c r="P1435" s="43">
        <v>1428</v>
      </c>
      <c r="Q1435" s="43">
        <v>1542000</v>
      </c>
      <c r="R1435" s="43"/>
      <c r="S1435" s="15">
        <v>312.937744140625</v>
      </c>
      <c r="T1435" s="15">
        <v>222.93904113769531</v>
      </c>
      <c r="U1435" s="42">
        <v>50.026956285749165</v>
      </c>
      <c r="V1435" s="42" t="s">
        <v>16</v>
      </c>
      <c r="W1435" s="42" t="s">
        <v>16</v>
      </c>
      <c r="X1435" s="42">
        <v>8.2421961522871445</v>
      </c>
      <c r="Y1435" s="42">
        <v>6.9688067436218262</v>
      </c>
      <c r="Z1435" s="43"/>
      <c r="AA1435" s="43">
        <v>11</v>
      </c>
      <c r="AB1435" s="43">
        <v>9</v>
      </c>
      <c r="AC1435" s="43">
        <v>3.47</v>
      </c>
      <c r="AD1435" s="43">
        <v>5.59</v>
      </c>
      <c r="AE1435" s="43">
        <v>9.74</v>
      </c>
      <c r="AF1435" s="9">
        <v>1.23</v>
      </c>
      <c r="AG1435" s="9">
        <v>0.8</v>
      </c>
    </row>
    <row r="1436" spans="16:33" x14ac:dyDescent="0.3">
      <c r="P1436" s="43">
        <v>1429</v>
      </c>
      <c r="Q1436" s="43">
        <v>1558000</v>
      </c>
      <c r="R1436" s="43"/>
      <c r="S1436" s="15">
        <v>275.99420166015625</v>
      </c>
      <c r="T1436" s="15">
        <v>197.64286804199219</v>
      </c>
      <c r="U1436" s="42">
        <v>47.878707340785432</v>
      </c>
      <c r="V1436" s="42" t="s">
        <v>16</v>
      </c>
      <c r="W1436" s="42" t="s">
        <v>16</v>
      </c>
      <c r="X1436" s="42">
        <v>8.4830303730503207</v>
      </c>
      <c r="Y1436" s="42">
        <v>6.2999358177185059</v>
      </c>
      <c r="Z1436" s="43"/>
      <c r="AA1436" s="43">
        <v>11</v>
      </c>
      <c r="AB1436" s="43">
        <v>10</v>
      </c>
      <c r="AC1436" s="43">
        <v>3.99</v>
      </c>
      <c r="AD1436" s="43">
        <v>7.56</v>
      </c>
      <c r="AE1436" s="43">
        <v>10.19</v>
      </c>
      <c r="AF1436" s="9">
        <v>1.1599999999999999</v>
      </c>
      <c r="AG1436" s="9">
        <v>0.8</v>
      </c>
    </row>
    <row r="1437" spans="16:33" x14ac:dyDescent="0.3">
      <c r="P1437" s="9">
        <v>1430</v>
      </c>
      <c r="Q1437" s="9">
        <v>1469000</v>
      </c>
      <c r="R1437" s="9"/>
      <c r="S1437" s="15">
        <v>262.588134765625</v>
      </c>
      <c r="T1437" s="15">
        <v>214.80802917480469</v>
      </c>
      <c r="U1437" s="14">
        <v>52.656170981270925</v>
      </c>
      <c r="V1437" s="42" t="s">
        <v>16</v>
      </c>
      <c r="W1437" s="42" t="s">
        <v>16</v>
      </c>
      <c r="X1437" s="14">
        <v>9.6128605642626361</v>
      </c>
      <c r="Y1437" s="42">
        <v>6.2106189727783203</v>
      </c>
      <c r="Z1437" s="9"/>
      <c r="AA1437" s="9">
        <v>9</v>
      </c>
      <c r="AB1437" s="9">
        <v>9</v>
      </c>
      <c r="AC1437" s="9">
        <v>2.89</v>
      </c>
      <c r="AD1437" s="9">
        <v>4.2699999999999996</v>
      </c>
      <c r="AE1437" s="9">
        <v>12.84</v>
      </c>
      <c r="AF1437" s="9">
        <v>0.92</v>
      </c>
      <c r="AG1437" s="9">
        <v>0.6</v>
      </c>
    </row>
    <row r="1438" spans="16:33" x14ac:dyDescent="0.3">
      <c r="P1438" s="9">
        <v>1431</v>
      </c>
      <c r="Q1438" s="9">
        <v>1512000</v>
      </c>
      <c r="R1438" s="9"/>
      <c r="S1438" s="15">
        <v>258.81747436523438</v>
      </c>
      <c r="T1438" s="15">
        <v>207.14022827148438</v>
      </c>
      <c r="U1438" s="14">
        <v>53.278144291469026</v>
      </c>
      <c r="V1438" s="42" t="s">
        <v>16</v>
      </c>
      <c r="W1438" s="42" t="s">
        <v>16</v>
      </c>
      <c r="X1438" s="14">
        <v>8.9395904541015625</v>
      </c>
      <c r="Y1438" s="42">
        <v>6.4742722511291504</v>
      </c>
      <c r="Z1438" s="9"/>
      <c r="AA1438" s="9">
        <v>8</v>
      </c>
      <c r="AB1438" s="9">
        <v>7</v>
      </c>
      <c r="AC1438" s="9">
        <v>3.21</v>
      </c>
      <c r="AD1438" s="9">
        <v>6.57</v>
      </c>
      <c r="AE1438" s="9">
        <v>10.63</v>
      </c>
      <c r="AF1438" s="9">
        <v>0.74</v>
      </c>
      <c r="AG1438" s="9">
        <v>0.5</v>
      </c>
    </row>
    <row r="1439" spans="16:33" x14ac:dyDescent="0.3">
      <c r="P1439" s="9">
        <v>1432</v>
      </c>
      <c r="Q1439" s="9">
        <v>1595000</v>
      </c>
      <c r="R1439" s="9"/>
      <c r="S1439" s="15">
        <v>242.5655517578125</v>
      </c>
      <c r="T1439" s="15">
        <v>210.34576416015625</v>
      </c>
      <c r="U1439" s="14">
        <v>48.83301707676479</v>
      </c>
      <c r="V1439" s="42" t="s">
        <v>16</v>
      </c>
      <c r="W1439" s="42" t="s">
        <v>16</v>
      </c>
      <c r="X1439" s="14">
        <v>8.7342652197807062</v>
      </c>
      <c r="Y1439" s="42">
        <v>5.668637752532959</v>
      </c>
      <c r="Z1439" s="9"/>
      <c r="AA1439" s="9">
        <v>7</v>
      </c>
      <c r="AB1439" s="9">
        <v>9</v>
      </c>
      <c r="AC1439" s="9">
        <v>2.96</v>
      </c>
      <c r="AD1439" s="9">
        <v>5.91</v>
      </c>
      <c r="AE1439" s="9">
        <v>26.57</v>
      </c>
      <c r="AF1439" s="9">
        <v>0.92</v>
      </c>
      <c r="AG1439" s="9">
        <v>0.6</v>
      </c>
    </row>
    <row r="1440" spans="16:33" x14ac:dyDescent="0.3">
      <c r="P1440" s="9">
        <v>1433</v>
      </c>
      <c r="Q1440" s="9">
        <v>2291000</v>
      </c>
      <c r="R1440" s="9"/>
      <c r="S1440" s="15">
        <v>319.05718994140625</v>
      </c>
      <c r="T1440" s="15">
        <v>198.088623046875</v>
      </c>
      <c r="U1440" s="14">
        <v>37.590952736990793</v>
      </c>
      <c r="V1440" s="42" t="s">
        <v>16</v>
      </c>
      <c r="W1440" s="42" t="s">
        <v>16</v>
      </c>
      <c r="X1440" s="14">
        <v>6.9851173893097904</v>
      </c>
      <c r="Y1440" s="42">
        <v>5.8220863342285156</v>
      </c>
      <c r="Z1440" s="9"/>
      <c r="AA1440" s="9">
        <v>13</v>
      </c>
      <c r="AB1440" s="9">
        <v>12</v>
      </c>
      <c r="AC1440" s="9">
        <v>7.07</v>
      </c>
      <c r="AD1440" s="9">
        <v>9.1999999999999993</v>
      </c>
      <c r="AE1440" s="9">
        <v>16.39</v>
      </c>
      <c r="AF1440" s="9">
        <v>1.04</v>
      </c>
      <c r="AG1440" s="9">
        <v>0.7</v>
      </c>
    </row>
    <row r="1441" spans="16:33" x14ac:dyDescent="0.3">
      <c r="P1441" s="9">
        <v>1434</v>
      </c>
      <c r="Q1441" s="9">
        <v>2285000</v>
      </c>
      <c r="R1441" s="9"/>
      <c r="S1441" s="15">
        <v>232.98248291015625</v>
      </c>
      <c r="T1441" s="15">
        <v>149.64682006835938</v>
      </c>
      <c r="U1441" s="14">
        <v>27.484634399414063</v>
      </c>
      <c r="V1441" s="14" t="s">
        <v>16</v>
      </c>
      <c r="W1441" s="14" t="s">
        <v>16</v>
      </c>
      <c r="X1441" s="14">
        <v>5.4451825157288578</v>
      </c>
      <c r="Y1441" s="14">
        <v>4.3180303573608398</v>
      </c>
      <c r="Z1441" s="9"/>
      <c r="AA1441" s="9">
        <v>12</v>
      </c>
      <c r="AB1441" s="9">
        <v>13</v>
      </c>
      <c r="AC1441" s="9">
        <v>5.66</v>
      </c>
      <c r="AD1441" s="9">
        <v>8.2100000000000009</v>
      </c>
      <c r="AE1441" s="9">
        <v>32.770000000000003</v>
      </c>
      <c r="AF1441" s="9">
        <v>0.92</v>
      </c>
      <c r="AG1441" s="9">
        <v>0.7</v>
      </c>
    </row>
    <row r="1442" spans="16:33" x14ac:dyDescent="0.3">
      <c r="P1442" s="9">
        <v>1435</v>
      </c>
      <c r="Q1442" s="9">
        <v>1804000</v>
      </c>
      <c r="R1442" s="9"/>
      <c r="S1442" s="15">
        <v>263.3104248046875</v>
      </c>
      <c r="T1442" s="15">
        <v>195.40853881835938</v>
      </c>
      <c r="U1442" s="14">
        <v>41.377194540841238</v>
      </c>
      <c r="V1442" s="42" t="s">
        <v>16</v>
      </c>
      <c r="W1442" s="42" t="s">
        <v>16</v>
      </c>
      <c r="X1442" s="14">
        <v>6.3220089866269022</v>
      </c>
      <c r="Y1442" s="42">
        <v>5.1726164817810059</v>
      </c>
      <c r="Z1442" s="9"/>
      <c r="AA1442" s="9">
        <v>6</v>
      </c>
      <c r="AB1442" s="9">
        <v>10</v>
      </c>
      <c r="AC1442" s="9">
        <v>6.04</v>
      </c>
      <c r="AD1442" s="9">
        <v>13.47</v>
      </c>
      <c r="AE1442" s="9">
        <v>31</v>
      </c>
      <c r="AF1442" s="9">
        <v>0.77</v>
      </c>
      <c r="AG1442" s="9">
        <v>0.5</v>
      </c>
    </row>
    <row r="1443" spans="16:33" x14ac:dyDescent="0.3">
      <c r="P1443" s="9">
        <v>1436</v>
      </c>
      <c r="Q1443" s="9">
        <v>1698000</v>
      </c>
      <c r="R1443" s="9"/>
      <c r="S1443" s="15">
        <v>234.61119079589844</v>
      </c>
      <c r="T1443" s="15">
        <v>195.26124572753906</v>
      </c>
      <c r="U1443" s="14">
        <v>44.505870274135042</v>
      </c>
      <c r="V1443" s="42" t="s">
        <v>16</v>
      </c>
      <c r="W1443" s="42" t="s">
        <v>16</v>
      </c>
      <c r="X1443" s="14">
        <v>6.9631164304671751</v>
      </c>
      <c r="Y1443" s="42">
        <v>5.0897932052612305</v>
      </c>
      <c r="Z1443" s="9"/>
      <c r="AA1443" s="9">
        <v>7</v>
      </c>
      <c r="AB1443" s="9">
        <v>10</v>
      </c>
      <c r="AC1443" s="9">
        <v>4.24</v>
      </c>
      <c r="AD1443" s="9">
        <v>15.44</v>
      </c>
      <c r="AE1443" s="9">
        <v>9.74</v>
      </c>
      <c r="AF1443" s="9">
        <v>1.07</v>
      </c>
      <c r="AG1443" s="9">
        <v>0.6</v>
      </c>
    </row>
    <row r="1444" spans="16:33" x14ac:dyDescent="0.3">
      <c r="P1444" s="9">
        <v>1437</v>
      </c>
      <c r="Q1444" s="9">
        <v>2814000</v>
      </c>
      <c r="R1444" s="9"/>
      <c r="S1444" s="15">
        <v>238.32080078125</v>
      </c>
      <c r="T1444" s="15">
        <v>159.81111145019531</v>
      </c>
      <c r="U1444" s="14">
        <v>28.079857962472097</v>
      </c>
      <c r="V1444" s="42" t="s">
        <v>16</v>
      </c>
      <c r="W1444" s="42" t="s">
        <v>16</v>
      </c>
      <c r="X1444" s="14">
        <v>5.6811576312588103</v>
      </c>
      <c r="Y1444" s="42">
        <v>4.3250794410705566</v>
      </c>
      <c r="Z1444" s="9"/>
      <c r="AA1444" s="9">
        <v>12</v>
      </c>
      <c r="AB1444" s="9">
        <v>13</v>
      </c>
      <c r="AC1444" s="9">
        <v>10.8</v>
      </c>
      <c r="AD1444" s="9">
        <v>10.19</v>
      </c>
      <c r="AE1444" s="9">
        <v>18.600000000000001</v>
      </c>
      <c r="AF1444" s="9">
        <v>0.92</v>
      </c>
      <c r="AG1444" s="9">
        <v>0.7</v>
      </c>
    </row>
    <row r="1445" spans="16:33" x14ac:dyDescent="0.3">
      <c r="P1445" s="9">
        <v>1438</v>
      </c>
      <c r="Q1445" s="9">
        <v>1667000</v>
      </c>
      <c r="R1445" s="9"/>
      <c r="S1445" s="15">
        <v>157.2008056640625</v>
      </c>
      <c r="T1445" s="15">
        <v>152.29270935058594</v>
      </c>
      <c r="U1445" s="14">
        <v>35.255671364920481</v>
      </c>
      <c r="V1445" s="42" t="s">
        <v>16</v>
      </c>
      <c r="W1445" s="42" t="s">
        <v>16</v>
      </c>
      <c r="X1445" s="14">
        <v>6.1927102458092476</v>
      </c>
      <c r="Y1445" s="42">
        <v>4.5228772163391113</v>
      </c>
      <c r="Z1445" s="9"/>
      <c r="AA1445" s="9">
        <v>8</v>
      </c>
      <c r="AB1445" s="9">
        <v>8</v>
      </c>
      <c r="AC1445" s="9">
        <v>2.19</v>
      </c>
      <c r="AD1445" s="9">
        <v>12.81</v>
      </c>
      <c r="AE1445" s="9">
        <v>15.94</v>
      </c>
      <c r="AF1445" s="9">
        <v>1.01</v>
      </c>
      <c r="AG1445" s="9">
        <v>0.6</v>
      </c>
    </row>
    <row r="1446" spans="16:33" x14ac:dyDescent="0.3">
      <c r="P1446" s="43">
        <v>1439</v>
      </c>
      <c r="Q1446" s="43">
        <v>1727000</v>
      </c>
      <c r="R1446" s="43"/>
      <c r="S1446" s="15">
        <v>167.99356079101563</v>
      </c>
      <c r="T1446" s="15">
        <v>205.77253723144531</v>
      </c>
      <c r="U1446" s="42">
        <v>45.257143838065012</v>
      </c>
      <c r="V1446" s="42" t="s">
        <v>16</v>
      </c>
      <c r="W1446" s="42" t="s">
        <v>16</v>
      </c>
      <c r="X1446" s="42">
        <v>7.820434877949376</v>
      </c>
      <c r="Y1446" s="42">
        <v>5.2681326866149902</v>
      </c>
      <c r="Z1446" s="43"/>
      <c r="AA1446" s="43">
        <v>8</v>
      </c>
      <c r="AB1446" s="43">
        <v>13</v>
      </c>
      <c r="AC1446" s="43">
        <v>4.37</v>
      </c>
      <c r="AD1446" s="43">
        <v>13.8</v>
      </c>
      <c r="AE1446" s="43">
        <v>10.63</v>
      </c>
      <c r="AF1446" s="9">
        <v>1.04</v>
      </c>
      <c r="AG1446" s="9">
        <v>0.7</v>
      </c>
    </row>
    <row r="1447" spans="16:33" x14ac:dyDescent="0.3">
      <c r="P1447" s="9">
        <v>1440</v>
      </c>
      <c r="Q1447" s="9">
        <v>1604000</v>
      </c>
      <c r="R1447" s="9"/>
      <c r="S1447" s="15">
        <v>263.09536743164063</v>
      </c>
      <c r="T1447" s="15">
        <v>197.46134948730469</v>
      </c>
      <c r="U1447" s="14">
        <v>43.742340087890625</v>
      </c>
      <c r="V1447" s="42" t="s">
        <v>16</v>
      </c>
      <c r="W1447" s="42" t="s">
        <v>16</v>
      </c>
      <c r="X1447" s="14">
        <v>7.9132916081336235</v>
      </c>
      <c r="Y1447" s="42">
        <v>5.5465712547302246</v>
      </c>
      <c r="Z1447" s="9"/>
      <c r="AA1447" s="9">
        <v>7</v>
      </c>
      <c r="AB1447" s="9">
        <v>10</v>
      </c>
      <c r="AC1447" s="9">
        <v>4.37</v>
      </c>
      <c r="AD1447" s="9">
        <v>10.84</v>
      </c>
      <c r="AE1447" s="9">
        <v>7.53</v>
      </c>
      <c r="AF1447" s="9">
        <v>1.2</v>
      </c>
      <c r="AG1447" s="9">
        <v>0.6</v>
      </c>
    </row>
    <row r="1448" spans="16:33" x14ac:dyDescent="0.3">
      <c r="P1448" s="9">
        <v>1441</v>
      </c>
      <c r="Q1448" s="9">
        <v>1550000</v>
      </c>
      <c r="R1448" s="9"/>
      <c r="S1448" s="15">
        <v>274.1815185546875</v>
      </c>
      <c r="T1448" s="15">
        <v>210.73796081542969</v>
      </c>
      <c r="U1448" s="14">
        <v>51.516491481236052</v>
      </c>
      <c r="V1448" s="42" t="s">
        <v>16</v>
      </c>
      <c r="W1448" s="42" t="s">
        <v>16</v>
      </c>
      <c r="X1448" s="14">
        <v>8.7568295001983643</v>
      </c>
      <c r="Y1448" s="42">
        <v>6.2249503135681152</v>
      </c>
      <c r="Z1448" s="9"/>
      <c r="AA1448" s="9">
        <v>10</v>
      </c>
      <c r="AB1448" s="9">
        <v>11</v>
      </c>
      <c r="AC1448" s="9">
        <v>4.24</v>
      </c>
      <c r="AD1448" s="9">
        <v>12.81</v>
      </c>
      <c r="AE1448" s="9">
        <v>10.19</v>
      </c>
      <c r="AF1448" s="9">
        <v>0.98</v>
      </c>
      <c r="AG1448" s="9">
        <v>0.7</v>
      </c>
    </row>
    <row r="1449" spans="16:33" x14ac:dyDescent="0.3">
      <c r="P1449" s="43">
        <v>1442</v>
      </c>
      <c r="Q1449" s="43">
        <v>1565000</v>
      </c>
      <c r="R1449" s="43"/>
      <c r="S1449" s="15">
        <v>290.49392700195313</v>
      </c>
      <c r="T1449" s="15">
        <v>208.69520568847656</v>
      </c>
      <c r="U1449" s="42">
        <v>53.082911355154856</v>
      </c>
      <c r="V1449" s="42" t="s">
        <v>16</v>
      </c>
      <c r="W1449" s="42" t="s">
        <v>16</v>
      </c>
      <c r="X1449" s="42">
        <v>9.1377408273758434</v>
      </c>
      <c r="Y1449" s="42">
        <v>6.1400003433227539</v>
      </c>
      <c r="Z1449" s="43"/>
      <c r="AA1449" s="43">
        <v>13</v>
      </c>
      <c r="AB1449" s="43">
        <v>14</v>
      </c>
      <c r="AC1449" s="43">
        <v>4.5</v>
      </c>
      <c r="AD1449" s="43">
        <v>11.5</v>
      </c>
      <c r="AE1449" s="43">
        <v>11.51</v>
      </c>
      <c r="AF1449" s="9">
        <v>1.9</v>
      </c>
      <c r="AG1449" s="9">
        <v>1</v>
      </c>
    </row>
    <row r="1450" spans="16:33" x14ac:dyDescent="0.3">
      <c r="P1450" s="9">
        <v>1443</v>
      </c>
      <c r="Q1450" s="9">
        <v>1547000</v>
      </c>
      <c r="R1450" s="9"/>
      <c r="S1450" s="15">
        <v>261.95315551757813</v>
      </c>
      <c r="T1450" s="15">
        <v>174.33670043945313</v>
      </c>
      <c r="U1450" s="14">
        <v>50.671976361955913</v>
      </c>
      <c r="V1450" s="14" t="s">
        <v>16</v>
      </c>
      <c r="W1450" s="14" t="s">
        <v>16</v>
      </c>
      <c r="X1450" s="14">
        <v>9.5207688116258193</v>
      </c>
      <c r="Y1450" s="14">
        <v>6.223792552947998</v>
      </c>
      <c r="Z1450" s="9"/>
      <c r="AA1450" s="9">
        <v>14</v>
      </c>
      <c r="AB1450" s="9">
        <v>14</v>
      </c>
      <c r="AC1450" s="9">
        <v>3.86</v>
      </c>
      <c r="AD1450" s="9">
        <v>8.2100000000000009</v>
      </c>
      <c r="AE1450" s="9">
        <v>10.19</v>
      </c>
      <c r="AF1450" s="9">
        <v>1.44</v>
      </c>
      <c r="AG1450" s="9">
        <v>1</v>
      </c>
    </row>
    <row r="1451" spans="16:33" x14ac:dyDescent="0.3">
      <c r="P1451" s="9">
        <v>1444</v>
      </c>
      <c r="Q1451" s="9">
        <v>2726000</v>
      </c>
      <c r="R1451" s="9"/>
      <c r="S1451" s="15">
        <v>293.052001953125</v>
      </c>
      <c r="T1451" s="15">
        <v>188.41722106933594</v>
      </c>
      <c r="U1451" s="14">
        <v>33.173418862479075</v>
      </c>
      <c r="V1451" s="14" t="s">
        <v>16</v>
      </c>
      <c r="W1451" s="14" t="s">
        <v>16</v>
      </c>
      <c r="X1451" s="14">
        <v>7.1699219365273752</v>
      </c>
      <c r="Y1451" s="14">
        <v>5.2860264778137207</v>
      </c>
      <c r="Z1451" s="9"/>
      <c r="AA1451" s="9">
        <v>32</v>
      </c>
      <c r="AB1451" s="9">
        <v>23</v>
      </c>
      <c r="AC1451" s="9">
        <v>18</v>
      </c>
      <c r="AD1451" s="9">
        <v>5.26</v>
      </c>
      <c r="AE1451" s="9">
        <v>14.17</v>
      </c>
      <c r="AF1451" s="9">
        <v>1.23</v>
      </c>
      <c r="AG1451" s="9">
        <v>1.1000000000000001</v>
      </c>
    </row>
    <row r="1452" spans="16:33" x14ac:dyDescent="0.3">
      <c r="P1452" s="9">
        <v>1445</v>
      </c>
      <c r="Q1452" s="9">
        <v>2875000</v>
      </c>
      <c r="R1452" s="9"/>
      <c r="S1452" s="15">
        <v>224.25163269042969</v>
      </c>
      <c r="T1452" s="15">
        <v>143.565185546875</v>
      </c>
      <c r="U1452" s="14">
        <v>22.518387385777064</v>
      </c>
      <c r="V1452" s="42" t="s">
        <v>16</v>
      </c>
      <c r="W1452" s="42" t="s">
        <v>16</v>
      </c>
      <c r="X1452" s="14">
        <v>4.664158340423338</v>
      </c>
      <c r="Y1452" s="42">
        <v>3.7719311714172363</v>
      </c>
      <c r="Z1452" s="9"/>
      <c r="AA1452" s="9">
        <v>18</v>
      </c>
      <c r="AB1452" s="9">
        <v>14</v>
      </c>
      <c r="AC1452" s="9">
        <v>9.77</v>
      </c>
      <c r="AD1452" s="9">
        <v>9.1999999999999993</v>
      </c>
      <c r="AE1452" s="9">
        <v>12.84</v>
      </c>
      <c r="AF1452" s="9">
        <v>0.43</v>
      </c>
      <c r="AG1452" s="9">
        <v>0.4</v>
      </c>
    </row>
    <row r="1453" spans="16:33" x14ac:dyDescent="0.3">
      <c r="P1453" s="9">
        <v>1446</v>
      </c>
      <c r="Q1453" s="9">
        <v>2012000</v>
      </c>
      <c r="R1453" s="9"/>
      <c r="S1453" s="15">
        <v>168.21348571777344</v>
      </c>
      <c r="T1453" s="15">
        <v>153.68539428710938</v>
      </c>
      <c r="U1453" s="14">
        <v>31.253403527396067</v>
      </c>
      <c r="V1453" s="14" t="s">
        <v>16</v>
      </c>
      <c r="W1453" s="14" t="s">
        <v>16</v>
      </c>
      <c r="X1453" s="14">
        <v>5.4321132359966153</v>
      </c>
      <c r="Y1453" s="14">
        <v>4.0004496574401855</v>
      </c>
      <c r="Z1453" s="9"/>
      <c r="AA1453" s="9">
        <v>12</v>
      </c>
      <c r="AB1453" s="9">
        <v>8</v>
      </c>
      <c r="AC1453" s="9">
        <v>4.24</v>
      </c>
      <c r="AD1453" s="9">
        <v>10.84</v>
      </c>
      <c r="AE1453" s="9">
        <v>21.7</v>
      </c>
      <c r="AF1453" s="9">
        <v>0.55000000000000004</v>
      </c>
      <c r="AG1453" s="9">
        <v>0.5</v>
      </c>
    </row>
    <row r="1454" spans="16:33" x14ac:dyDescent="0.3">
      <c r="P1454" s="9">
        <v>1447</v>
      </c>
      <c r="Q1454" s="9">
        <v>2064000</v>
      </c>
      <c r="R1454" s="9"/>
      <c r="S1454" s="15">
        <v>247.34207153320313</v>
      </c>
      <c r="T1454" s="15">
        <v>172.75531005859375</v>
      </c>
      <c r="U1454" s="14">
        <v>37.510154179164338</v>
      </c>
      <c r="V1454" s="14" t="s">
        <v>16</v>
      </c>
      <c r="W1454" s="14" t="s">
        <v>16</v>
      </c>
      <c r="X1454" s="14">
        <v>6.3520403831235823</v>
      </c>
      <c r="Y1454" s="14">
        <v>4.7382268905639648</v>
      </c>
      <c r="Z1454" s="9"/>
      <c r="AA1454" s="9">
        <v>7</v>
      </c>
      <c r="AB1454" s="9">
        <v>8</v>
      </c>
      <c r="AC1454" s="9">
        <v>4.63</v>
      </c>
      <c r="AD1454" s="9">
        <v>11.5</v>
      </c>
      <c r="AE1454" s="9">
        <v>9.3000000000000007</v>
      </c>
      <c r="AF1454" s="9">
        <v>0.64</v>
      </c>
      <c r="AG1454" s="9">
        <v>0.5</v>
      </c>
    </row>
    <row r="1455" spans="16:33" x14ac:dyDescent="0.3">
      <c r="P1455" s="9">
        <v>1448</v>
      </c>
      <c r="Q1455" s="9">
        <v>2327000</v>
      </c>
      <c r="R1455" s="9"/>
      <c r="S1455" s="15">
        <v>218.43231201171875</v>
      </c>
      <c r="T1455" s="15">
        <v>145.05929565429688</v>
      </c>
      <c r="U1455" s="14">
        <v>30.424683707101003</v>
      </c>
      <c r="V1455" s="14" t="s">
        <v>16</v>
      </c>
      <c r="W1455" s="14" t="s">
        <v>16</v>
      </c>
      <c r="X1455" s="14">
        <v>5.4772794246673584</v>
      </c>
      <c r="Y1455" s="14">
        <v>4.2206273078918457</v>
      </c>
      <c r="Z1455" s="9"/>
      <c r="AA1455" s="9">
        <v>9</v>
      </c>
      <c r="AB1455" s="9">
        <v>12</v>
      </c>
      <c r="AC1455" s="9">
        <v>5.79</v>
      </c>
      <c r="AD1455" s="9">
        <v>10.51</v>
      </c>
      <c r="AE1455" s="9">
        <v>12.4</v>
      </c>
      <c r="AF1455" s="9">
        <v>0.95</v>
      </c>
      <c r="AG1455" s="9">
        <v>0.6</v>
      </c>
    </row>
    <row r="1456" spans="16:33" x14ac:dyDescent="0.3">
      <c r="P1456" s="9">
        <v>1449</v>
      </c>
      <c r="Q1456" s="9">
        <v>2435000</v>
      </c>
      <c r="R1456" s="9"/>
      <c r="S1456" s="15">
        <v>292.06036376953125</v>
      </c>
      <c r="T1456" s="15">
        <v>185.13059997558594</v>
      </c>
      <c r="U1456" s="14">
        <v>37.140878677368164</v>
      </c>
      <c r="V1456" s="14" t="s">
        <v>16</v>
      </c>
      <c r="W1456" s="14" t="s">
        <v>16</v>
      </c>
      <c r="X1456" s="14">
        <v>6.8710604790718328</v>
      </c>
      <c r="Y1456" s="14">
        <v>5.2452154159545898</v>
      </c>
      <c r="Z1456" s="9"/>
      <c r="AA1456" s="9">
        <v>14</v>
      </c>
      <c r="AB1456" s="9">
        <v>14</v>
      </c>
      <c r="AC1456" s="9">
        <v>11.19</v>
      </c>
      <c r="AD1456" s="9">
        <v>6.9</v>
      </c>
      <c r="AE1456" s="9">
        <v>11.51</v>
      </c>
      <c r="AF1456" s="9">
        <v>0.92</v>
      </c>
      <c r="AG1456" s="9">
        <v>0.6</v>
      </c>
    </row>
    <row r="1457" spans="12:33" x14ac:dyDescent="0.3">
      <c r="P1457" s="43">
        <v>1450</v>
      </c>
      <c r="Q1457" s="43">
        <v>3059000</v>
      </c>
      <c r="R1457" s="43"/>
      <c r="S1457" s="15">
        <v>168.26872253417969</v>
      </c>
      <c r="T1457" s="15">
        <v>115.90585327148438</v>
      </c>
      <c r="U1457" s="42">
        <v>16.671583720615931</v>
      </c>
      <c r="V1457" s="42" t="s">
        <v>16</v>
      </c>
      <c r="W1457" s="42" t="s">
        <v>16</v>
      </c>
      <c r="X1457" s="42">
        <v>3.5235424772385628</v>
      </c>
      <c r="Y1457" s="42">
        <v>2.730205774307251</v>
      </c>
      <c r="Z1457" s="43"/>
      <c r="AA1457" s="43">
        <v>22</v>
      </c>
      <c r="AB1457" s="43">
        <v>17</v>
      </c>
      <c r="AC1457" s="43">
        <v>8.74</v>
      </c>
      <c r="AD1457" s="43">
        <v>5.59</v>
      </c>
      <c r="AE1457" s="43">
        <v>11.96</v>
      </c>
      <c r="AF1457" s="9">
        <v>0.49</v>
      </c>
      <c r="AG1457" s="9">
        <v>0.6</v>
      </c>
    </row>
    <row r="1458" spans="12:33" x14ac:dyDescent="0.3">
      <c r="P1458" s="9">
        <v>1451</v>
      </c>
      <c r="Q1458" s="9">
        <v>1826000</v>
      </c>
      <c r="R1458" s="9"/>
      <c r="S1458" s="15">
        <v>239.00460815429688</v>
      </c>
      <c r="T1458" s="15">
        <v>173.70909118652344</v>
      </c>
      <c r="U1458" s="14">
        <v>38.15431349618094</v>
      </c>
      <c r="V1458" s="14" t="s">
        <v>16</v>
      </c>
      <c r="W1458" s="14" t="s">
        <v>16</v>
      </c>
      <c r="X1458" s="14">
        <v>6.3634602485164518</v>
      </c>
      <c r="Y1458" s="14">
        <v>4.7232141494750977</v>
      </c>
      <c r="Z1458" s="9"/>
      <c r="AA1458" s="9">
        <v>9</v>
      </c>
      <c r="AB1458" s="9">
        <v>8</v>
      </c>
      <c r="AC1458" s="9">
        <v>5.14</v>
      </c>
      <c r="AD1458" s="9">
        <v>6.24</v>
      </c>
      <c r="AE1458" s="9">
        <v>17.71</v>
      </c>
      <c r="AF1458" s="9">
        <v>0.77</v>
      </c>
      <c r="AG1458" s="9">
        <v>0.5</v>
      </c>
    </row>
    <row r="1459" spans="12:33" x14ac:dyDescent="0.3">
      <c r="P1459" s="43">
        <v>1452</v>
      </c>
      <c r="Q1459" s="43">
        <v>2666000</v>
      </c>
      <c r="R1459" s="43"/>
      <c r="S1459" s="15">
        <v>249.666259765625</v>
      </c>
      <c r="T1459" s="15">
        <v>153.53253173828125</v>
      </c>
      <c r="U1459" s="42">
        <v>19.526182447160995</v>
      </c>
      <c r="V1459" s="42" t="s">
        <v>16</v>
      </c>
      <c r="W1459" s="42" t="s">
        <v>16</v>
      </c>
      <c r="X1459" s="42">
        <v>3.7576541016178746</v>
      </c>
      <c r="Y1459" s="42">
        <v>3.3376564979553223</v>
      </c>
      <c r="Z1459" s="43"/>
      <c r="AA1459" s="43">
        <v>23</v>
      </c>
      <c r="AB1459" s="43">
        <v>18</v>
      </c>
      <c r="AC1459" s="43">
        <v>11.57</v>
      </c>
      <c r="AD1459" s="43">
        <v>1.31</v>
      </c>
      <c r="AE1459" s="43">
        <v>43.84</v>
      </c>
      <c r="AF1459" s="9">
        <v>0.92</v>
      </c>
      <c r="AG1459" s="9">
        <v>0.7</v>
      </c>
    </row>
    <row r="1460" spans="12:33" x14ac:dyDescent="0.3">
      <c r="P1460" s="9">
        <v>1453</v>
      </c>
      <c r="Q1460" s="9">
        <v>1753000</v>
      </c>
      <c r="R1460" s="9"/>
      <c r="S1460" s="15">
        <v>250.24613952636719</v>
      </c>
      <c r="T1460" s="15">
        <v>176.01971435546875</v>
      </c>
      <c r="U1460" s="14">
        <v>30.6769597189767</v>
      </c>
      <c r="V1460" s="42" t="s">
        <v>16</v>
      </c>
      <c r="W1460" s="42" t="s">
        <v>16</v>
      </c>
      <c r="X1460" s="14">
        <v>3.6744903749035251</v>
      </c>
      <c r="Y1460" s="42">
        <v>4.247312068939209</v>
      </c>
      <c r="Z1460" s="9"/>
      <c r="AA1460" s="9">
        <v>16</v>
      </c>
      <c r="AB1460" s="9">
        <v>9</v>
      </c>
      <c r="AC1460" s="9">
        <v>7.07</v>
      </c>
      <c r="AD1460" s="9">
        <v>1.64</v>
      </c>
      <c r="AE1460" s="9">
        <v>73.510000000000005</v>
      </c>
      <c r="AF1460" s="9">
        <v>0.7</v>
      </c>
      <c r="AG1460" s="9">
        <v>0.6</v>
      </c>
    </row>
    <row r="1461" spans="12:33" x14ac:dyDescent="0.3">
      <c r="P1461" s="9">
        <v>1454</v>
      </c>
      <c r="Q1461" s="9">
        <v>1864000</v>
      </c>
      <c r="R1461" s="9"/>
      <c r="S1461" s="15">
        <v>199.50375366210938</v>
      </c>
      <c r="T1461" s="15">
        <v>153.70848083496094</v>
      </c>
      <c r="U1461" s="14">
        <v>33.762977600097656</v>
      </c>
      <c r="V1461" s="42" t="s">
        <v>16</v>
      </c>
      <c r="W1461" s="42" t="s">
        <v>16</v>
      </c>
      <c r="X1461" s="14">
        <v>5.9801487768850015</v>
      </c>
      <c r="Y1461" s="42">
        <v>4.1541352272033691</v>
      </c>
      <c r="Z1461" s="9"/>
      <c r="AA1461" s="9">
        <v>15</v>
      </c>
      <c r="AB1461" s="9">
        <v>11</v>
      </c>
      <c r="AC1461" s="9">
        <v>8.68</v>
      </c>
      <c r="AD1461" s="9">
        <v>7.23</v>
      </c>
      <c r="AE1461" s="9">
        <v>38.090000000000003</v>
      </c>
      <c r="AF1461" s="9">
        <v>0.92</v>
      </c>
      <c r="AG1461" s="9">
        <v>0.8</v>
      </c>
    </row>
    <row r="1462" spans="12:33" x14ac:dyDescent="0.3">
      <c r="P1462" s="9">
        <v>1455</v>
      </c>
      <c r="Q1462" s="9">
        <v>1713000</v>
      </c>
      <c r="R1462" s="9"/>
      <c r="S1462" s="15">
        <v>165.83200073242188</v>
      </c>
      <c r="T1462" s="15">
        <v>145.72715759277344</v>
      </c>
      <c r="U1462" s="14">
        <v>34.953848975045339</v>
      </c>
      <c r="V1462" s="42" t="s">
        <v>16</v>
      </c>
      <c r="W1462" s="42" t="s">
        <v>16</v>
      </c>
      <c r="X1462" s="14">
        <v>6.1613498195525143</v>
      </c>
      <c r="Y1462" s="42">
        <v>3.86014723777771</v>
      </c>
      <c r="Z1462" s="9"/>
      <c r="AA1462" s="9">
        <v>8</v>
      </c>
      <c r="AB1462" s="9">
        <v>11</v>
      </c>
      <c r="AC1462" s="9">
        <v>4.24</v>
      </c>
      <c r="AD1462" s="9">
        <v>9.5299999999999994</v>
      </c>
      <c r="AE1462" s="9">
        <v>11.51</v>
      </c>
      <c r="AF1462" s="9">
        <v>1.07</v>
      </c>
      <c r="AG1462" s="9">
        <v>0.6</v>
      </c>
    </row>
    <row r="1463" spans="12:33" x14ac:dyDescent="0.3">
      <c r="L1463" s="41">
        <v>1456</v>
      </c>
      <c r="O1463" s="41">
        <v>1456</v>
      </c>
      <c r="P1463" s="33">
        <v>1456</v>
      </c>
      <c r="Q1463" s="33">
        <v>1730000</v>
      </c>
      <c r="R1463" s="33"/>
      <c r="S1463" s="31">
        <v>309.17434692382813</v>
      </c>
      <c r="T1463" s="31">
        <v>212.75189208984375</v>
      </c>
      <c r="U1463" s="29">
        <v>39.790861947195872</v>
      </c>
      <c r="V1463" s="29" t="s">
        <v>16</v>
      </c>
      <c r="W1463" s="29" t="s">
        <v>16</v>
      </c>
      <c r="X1463" s="29">
        <v>6.8475522148993706</v>
      </c>
      <c r="Y1463" s="29">
        <v>5.3909893035888672</v>
      </c>
      <c r="Z1463" s="33"/>
      <c r="AA1463" s="33">
        <v>9</v>
      </c>
      <c r="AB1463" s="33">
        <v>10</v>
      </c>
      <c r="AC1463" s="33">
        <v>3.73</v>
      </c>
      <c r="AD1463" s="33">
        <v>8.5399999999999991</v>
      </c>
      <c r="AE1463" s="33">
        <v>16.829999999999998</v>
      </c>
      <c r="AF1463" s="9">
        <v>1.04</v>
      </c>
      <c r="AG1463" s="9">
        <v>0.7</v>
      </c>
    </row>
    <row r="1464" spans="12:33" x14ac:dyDescent="0.3">
      <c r="L1464" s="41">
        <v>1463</v>
      </c>
      <c r="O1464" s="35"/>
      <c r="P1464" s="33">
        <v>1457</v>
      </c>
      <c r="Q1464" s="33">
        <v>1874000</v>
      </c>
      <c r="R1464" s="33"/>
      <c r="S1464" s="31">
        <v>233.22145080566406</v>
      </c>
      <c r="T1464" s="31">
        <v>161.19316101074219</v>
      </c>
      <c r="U1464" s="29">
        <v>32.029791150774273</v>
      </c>
      <c r="V1464" s="29" t="s">
        <v>16</v>
      </c>
      <c r="W1464" s="29" t="s">
        <v>16</v>
      </c>
      <c r="X1464" s="29">
        <v>5.9728628589260966</v>
      </c>
      <c r="Y1464" s="29">
        <v>4.5176091194152832</v>
      </c>
      <c r="Z1464" s="33"/>
      <c r="AA1464" s="33">
        <v>9</v>
      </c>
      <c r="AB1464" s="33">
        <v>9</v>
      </c>
      <c r="AC1464" s="33">
        <v>3.6</v>
      </c>
      <c r="AD1464" s="33">
        <v>7.23</v>
      </c>
      <c r="AE1464" s="33">
        <v>19.04</v>
      </c>
      <c r="AF1464" s="9">
        <v>0.98</v>
      </c>
      <c r="AG1464" s="9">
        <v>0.7</v>
      </c>
    </row>
    <row r="1465" spans="12:33" x14ac:dyDescent="0.3">
      <c r="L1465" s="41">
        <v>1470</v>
      </c>
      <c r="O1465" s="35"/>
      <c r="P1465" s="33">
        <v>1458</v>
      </c>
      <c r="Q1465" s="33">
        <v>1532000</v>
      </c>
      <c r="R1465" s="33"/>
      <c r="S1465" s="31">
        <v>165.37332153320313</v>
      </c>
      <c r="T1465" s="31">
        <v>144.690673828125</v>
      </c>
      <c r="U1465" s="29">
        <v>40.119944163731169</v>
      </c>
      <c r="V1465" s="29" t="s">
        <v>16</v>
      </c>
      <c r="W1465" s="29" t="s">
        <v>16</v>
      </c>
      <c r="X1465" s="29">
        <v>7.1791396602507564</v>
      </c>
      <c r="Y1465" s="29">
        <v>4.7460002899169922</v>
      </c>
      <c r="Z1465" s="33"/>
      <c r="AA1465" s="33">
        <v>7</v>
      </c>
      <c r="AB1465" s="33">
        <v>11</v>
      </c>
      <c r="AC1465" s="33">
        <v>3.86</v>
      </c>
      <c r="AD1465" s="33">
        <v>5.26</v>
      </c>
      <c r="AE1465" s="33">
        <v>19.93</v>
      </c>
      <c r="AF1465" s="9">
        <v>0.95</v>
      </c>
      <c r="AG1465" s="9">
        <v>0.6</v>
      </c>
    </row>
    <row r="1466" spans="12:33" x14ac:dyDescent="0.3">
      <c r="L1466" s="32">
        <v>1477</v>
      </c>
      <c r="O1466" s="35"/>
      <c r="P1466" s="33">
        <v>1459</v>
      </c>
      <c r="Q1466" s="33">
        <v>1683000</v>
      </c>
      <c r="R1466" s="33"/>
      <c r="S1466" s="31">
        <v>187.88278198242188</v>
      </c>
      <c r="T1466" s="31">
        <v>150.20664978027344</v>
      </c>
      <c r="U1466" s="29">
        <v>39.242874690464568</v>
      </c>
      <c r="V1466" s="29" t="s">
        <v>16</v>
      </c>
      <c r="W1466" s="29" t="s">
        <v>16</v>
      </c>
      <c r="X1466" s="29">
        <v>7.2505894399458359</v>
      </c>
      <c r="Y1466" s="29">
        <v>4.8662838935852051</v>
      </c>
      <c r="Z1466" s="33"/>
      <c r="AA1466" s="33">
        <v>12</v>
      </c>
      <c r="AB1466" s="33">
        <v>10</v>
      </c>
      <c r="AC1466" s="33">
        <v>4.1100000000000003</v>
      </c>
      <c r="AD1466" s="33">
        <v>5.59</v>
      </c>
      <c r="AE1466" s="33">
        <v>23.47</v>
      </c>
      <c r="AF1466" s="9">
        <v>1.1599999999999999</v>
      </c>
      <c r="AG1466" s="9">
        <v>0.8</v>
      </c>
    </row>
    <row r="1467" spans="12:33" x14ac:dyDescent="0.3">
      <c r="L1467" s="32">
        <v>1484</v>
      </c>
      <c r="O1467" s="35"/>
      <c r="P1467" s="33">
        <v>1460</v>
      </c>
      <c r="Q1467" s="33">
        <v>1615000</v>
      </c>
      <c r="R1467" s="33"/>
      <c r="S1467" s="31">
        <v>175.95137023925781</v>
      </c>
      <c r="T1467" s="31">
        <v>135.6920166015625</v>
      </c>
      <c r="U1467" s="29">
        <v>38.165675027029856</v>
      </c>
      <c r="V1467" s="29" t="s">
        <v>16</v>
      </c>
      <c r="W1467" s="29" t="s">
        <v>16</v>
      </c>
      <c r="X1467" s="29">
        <v>6.4870687838523615</v>
      </c>
      <c r="Y1467" s="29">
        <v>4.655299186706543</v>
      </c>
      <c r="Z1467" s="33"/>
      <c r="AA1467" s="33">
        <v>8</v>
      </c>
      <c r="AB1467" s="33">
        <v>10</v>
      </c>
      <c r="AC1467" s="33">
        <v>3.6</v>
      </c>
      <c r="AD1467" s="33">
        <v>6.9</v>
      </c>
      <c r="AE1467" s="33">
        <v>11.07</v>
      </c>
      <c r="AF1467" s="9">
        <v>0.98</v>
      </c>
      <c r="AG1467" s="9">
        <v>0.6</v>
      </c>
    </row>
    <row r="1468" spans="12:33" x14ac:dyDescent="0.3">
      <c r="L1468" s="32">
        <v>1491</v>
      </c>
      <c r="O1468" s="36">
        <v>41275</v>
      </c>
      <c r="P1468" s="33">
        <v>1461</v>
      </c>
      <c r="Q1468" s="33">
        <v>2161000</v>
      </c>
      <c r="R1468" s="33"/>
      <c r="S1468" s="31">
        <v>226.06719970703125</v>
      </c>
      <c r="T1468" s="31">
        <v>180.08024597167969</v>
      </c>
      <c r="U1468" s="29">
        <v>37.856610979352681</v>
      </c>
      <c r="V1468" s="29" t="s">
        <v>16</v>
      </c>
      <c r="W1468" s="29" t="s">
        <v>16</v>
      </c>
      <c r="X1468" s="29">
        <v>7.4550430236324186</v>
      </c>
      <c r="Y1468" s="29">
        <v>5.1183552742004395</v>
      </c>
      <c r="Z1468" s="33"/>
      <c r="AA1468" s="33">
        <v>12</v>
      </c>
      <c r="AB1468" s="33">
        <v>9</v>
      </c>
      <c r="AC1468" s="33">
        <v>5.27</v>
      </c>
      <c r="AD1468" s="33">
        <v>5.26</v>
      </c>
      <c r="AE1468" s="33">
        <v>39.86</v>
      </c>
      <c r="AF1468" s="9">
        <v>1.1599999999999999</v>
      </c>
      <c r="AG1468" s="9">
        <v>0.8</v>
      </c>
    </row>
    <row r="1469" spans="12:33" x14ac:dyDescent="0.3">
      <c r="L1469" s="41">
        <v>1498</v>
      </c>
      <c r="O1469" s="35"/>
      <c r="P1469" s="33">
        <v>1462</v>
      </c>
      <c r="Q1469" s="33">
        <v>2345000</v>
      </c>
      <c r="R1469" s="33"/>
      <c r="S1469" s="31">
        <v>137</v>
      </c>
      <c r="T1469" s="31">
        <v>133</v>
      </c>
      <c r="U1469" s="29">
        <v>23.142857142857142</v>
      </c>
      <c r="V1469" s="29" t="s">
        <v>16</v>
      </c>
      <c r="W1469" s="29" t="s">
        <v>16</v>
      </c>
      <c r="X1469" s="29">
        <v>4.596774193548387</v>
      </c>
      <c r="Y1469" s="29">
        <v>3.4</v>
      </c>
      <c r="Z1469" s="33"/>
      <c r="AA1469" s="33">
        <v>68</v>
      </c>
      <c r="AB1469" s="33">
        <v>25</v>
      </c>
      <c r="AC1469" s="33">
        <v>8.09</v>
      </c>
      <c r="AD1469" s="33">
        <v>6.34</v>
      </c>
      <c r="AE1469" s="33">
        <v>7.93</v>
      </c>
      <c r="AF1469" s="9">
        <v>0.4</v>
      </c>
      <c r="AG1469" s="9">
        <v>1.1499999999999999</v>
      </c>
    </row>
    <row r="1470" spans="12:33" x14ac:dyDescent="0.3">
      <c r="L1470" s="41">
        <v>1505</v>
      </c>
      <c r="O1470" s="41">
        <v>1463</v>
      </c>
      <c r="P1470" s="33">
        <v>1463</v>
      </c>
      <c r="Q1470" s="33">
        <v>1771000</v>
      </c>
      <c r="R1470" s="33"/>
      <c r="S1470" s="31">
        <v>187</v>
      </c>
      <c r="T1470" s="31">
        <v>135</v>
      </c>
      <c r="U1470" s="29">
        <v>38.700000000000003</v>
      </c>
      <c r="V1470" s="29" t="s">
        <v>16</v>
      </c>
      <c r="W1470" s="29" t="s">
        <v>16</v>
      </c>
      <c r="X1470" s="29">
        <v>6.7419354838709689</v>
      </c>
      <c r="Y1470" s="29">
        <v>4.4000000000000004</v>
      </c>
      <c r="Z1470" s="33"/>
      <c r="AA1470" s="33">
        <v>10</v>
      </c>
      <c r="AB1470" s="33">
        <v>10</v>
      </c>
      <c r="AC1470" s="33">
        <v>4.7300000000000004</v>
      </c>
      <c r="AD1470" s="33">
        <v>9.76</v>
      </c>
      <c r="AE1470" s="33">
        <v>10.36</v>
      </c>
      <c r="AF1470" s="9">
        <v>1.38</v>
      </c>
      <c r="AG1470" s="9">
        <v>0.82</v>
      </c>
    </row>
    <row r="1471" spans="12:33" x14ac:dyDescent="0.3">
      <c r="L1471" s="41">
        <v>1512</v>
      </c>
      <c r="O1471" s="35"/>
      <c r="P1471" s="33">
        <v>1464</v>
      </c>
      <c r="Q1471" s="33">
        <v>1801000</v>
      </c>
      <c r="R1471" s="33"/>
      <c r="S1471" s="31">
        <v>203</v>
      </c>
      <c r="T1471" s="31">
        <v>144</v>
      </c>
      <c r="U1471" s="29">
        <v>36.771428571428579</v>
      </c>
      <c r="V1471" s="29" t="s">
        <v>16</v>
      </c>
      <c r="W1471" s="29" t="s">
        <v>16</v>
      </c>
      <c r="X1471" s="29">
        <v>7.0483870967741931</v>
      </c>
      <c r="Y1471" s="29">
        <v>4.5999999999999996</v>
      </c>
      <c r="Z1471" s="33"/>
      <c r="AA1471" s="33">
        <v>10</v>
      </c>
      <c r="AB1471" s="33">
        <v>9</v>
      </c>
      <c r="AC1471" s="33">
        <v>4.46</v>
      </c>
      <c r="AD1471" s="33">
        <v>7.56</v>
      </c>
      <c r="AE1471" s="33">
        <v>10.41</v>
      </c>
      <c r="AF1471" s="9">
        <v>1.32</v>
      </c>
      <c r="AG1471" s="9">
        <v>0.7</v>
      </c>
    </row>
    <row r="1472" spans="12:33" x14ac:dyDescent="0.3">
      <c r="L1472" s="32">
        <v>1519</v>
      </c>
      <c r="O1472" s="35"/>
      <c r="P1472" s="33">
        <v>1465</v>
      </c>
      <c r="Q1472" s="33">
        <v>1695000</v>
      </c>
      <c r="R1472" s="33"/>
      <c r="S1472" s="31">
        <v>238</v>
      </c>
      <c r="T1472" s="31">
        <v>172</v>
      </c>
      <c r="U1472" s="29">
        <v>42.68571428571429</v>
      </c>
      <c r="V1472" s="29" t="s">
        <v>16</v>
      </c>
      <c r="W1472" s="29" t="s">
        <v>16</v>
      </c>
      <c r="X1472" s="29">
        <v>8.2741935483870961</v>
      </c>
      <c r="Y1472" s="29">
        <v>5.0999999999999996</v>
      </c>
      <c r="Z1472" s="33"/>
      <c r="AA1472" s="33">
        <v>14</v>
      </c>
      <c r="AB1472" s="33">
        <v>9</v>
      </c>
      <c r="AC1472" s="33">
        <v>6.79</v>
      </c>
      <c r="AD1472" s="33">
        <v>3.68</v>
      </c>
      <c r="AE1472" s="33">
        <v>15.37</v>
      </c>
      <c r="AF1472" s="9">
        <v>1.32</v>
      </c>
      <c r="AG1472" s="9">
        <v>0.85</v>
      </c>
    </row>
    <row r="1473" spans="12:33" x14ac:dyDescent="0.3">
      <c r="L1473" s="41">
        <v>1526</v>
      </c>
      <c r="O1473" s="35"/>
      <c r="P1473" s="33">
        <v>1466</v>
      </c>
      <c r="Q1473" s="33">
        <v>1549000</v>
      </c>
      <c r="R1473" s="33"/>
      <c r="S1473" s="31">
        <v>214</v>
      </c>
      <c r="T1473" s="31">
        <v>176</v>
      </c>
      <c r="U1473" s="29">
        <v>45.514285714285712</v>
      </c>
      <c r="V1473" s="29" t="s">
        <v>16</v>
      </c>
      <c r="W1473" s="29" t="s">
        <v>16</v>
      </c>
      <c r="X1473" s="29">
        <v>8.2741935483870961</v>
      </c>
      <c r="Y1473" s="29">
        <v>5.3</v>
      </c>
      <c r="Z1473" s="33"/>
      <c r="AA1473" s="33">
        <v>9</v>
      </c>
      <c r="AB1473" s="33">
        <v>8</v>
      </c>
      <c r="AC1473" s="33">
        <v>4.4400000000000004</v>
      </c>
      <c r="AD1473" s="33">
        <v>4.2699999999999996</v>
      </c>
      <c r="AE1473" s="33">
        <v>15.41</v>
      </c>
      <c r="AF1473" s="9">
        <v>1.04</v>
      </c>
      <c r="AG1473" s="9">
        <v>0.63</v>
      </c>
    </row>
    <row r="1474" spans="12:33" x14ac:dyDescent="0.3">
      <c r="L1474" s="32">
        <v>1540</v>
      </c>
      <c r="O1474" s="35"/>
      <c r="P1474" s="33">
        <v>1467</v>
      </c>
      <c r="Q1474" s="33">
        <v>1575000</v>
      </c>
      <c r="R1474" s="33"/>
      <c r="S1474" s="31">
        <v>211</v>
      </c>
      <c r="T1474" s="31">
        <v>185</v>
      </c>
      <c r="U1474" s="29">
        <v>46.414285714285718</v>
      </c>
      <c r="V1474" s="29" t="s">
        <v>16</v>
      </c>
      <c r="W1474" s="29" t="s">
        <v>16</v>
      </c>
      <c r="X1474" s="29">
        <v>8.2741935483870961</v>
      </c>
      <c r="Y1474" s="29">
        <v>5.6</v>
      </c>
      <c r="Z1474" s="33"/>
      <c r="AA1474" s="33">
        <v>10</v>
      </c>
      <c r="AB1474" s="33">
        <v>11</v>
      </c>
      <c r="AC1474" s="33">
        <v>5.4</v>
      </c>
      <c r="AD1474" s="33">
        <v>3.38</v>
      </c>
      <c r="AE1474" s="33">
        <v>30.6</v>
      </c>
      <c r="AF1474" s="9">
        <v>1.23</v>
      </c>
      <c r="AG1474" s="9">
        <v>0.81</v>
      </c>
    </row>
    <row r="1475" spans="12:33" x14ac:dyDescent="0.3">
      <c r="L1475" s="41">
        <v>1547</v>
      </c>
      <c r="O1475" s="35"/>
      <c r="P1475" s="33">
        <v>1468</v>
      </c>
      <c r="Q1475" s="33">
        <v>1641000</v>
      </c>
      <c r="R1475" s="33"/>
      <c r="S1475" s="31">
        <v>234</v>
      </c>
      <c r="T1475" s="31">
        <v>211</v>
      </c>
      <c r="U1475" s="29">
        <v>46.028571428571425</v>
      </c>
      <c r="V1475" s="29" t="s">
        <v>16</v>
      </c>
      <c r="W1475" s="29" t="s">
        <v>16</v>
      </c>
      <c r="X1475" s="29">
        <v>8.2741935483870961</v>
      </c>
      <c r="Y1475" s="29">
        <v>5.6</v>
      </c>
      <c r="Z1475" s="33"/>
      <c r="AA1475" s="33">
        <v>12</v>
      </c>
      <c r="AB1475" s="33">
        <v>10</v>
      </c>
      <c r="AC1475" s="33">
        <v>4.62</v>
      </c>
      <c r="AD1475" s="33">
        <v>6.87</v>
      </c>
      <c r="AE1475" s="33">
        <v>65.989999999999995</v>
      </c>
      <c r="AF1475" s="9">
        <v>1.07</v>
      </c>
      <c r="AG1475" s="9">
        <v>0.71</v>
      </c>
    </row>
    <row r="1476" spans="12:33" x14ac:dyDescent="0.3">
      <c r="L1476" s="32">
        <v>1554</v>
      </c>
      <c r="O1476" s="35"/>
      <c r="P1476" s="33">
        <v>1469</v>
      </c>
      <c r="Q1476" s="33">
        <v>1749000</v>
      </c>
      <c r="R1476" s="33"/>
      <c r="S1476" s="31">
        <v>269</v>
      </c>
      <c r="T1476" s="31">
        <v>207</v>
      </c>
      <c r="U1476" s="29">
        <v>48.857142857142854</v>
      </c>
      <c r="V1476" s="29" t="s">
        <v>16</v>
      </c>
      <c r="W1476" s="29" t="s">
        <v>16</v>
      </c>
      <c r="X1476" s="29">
        <v>8.887096774193548</v>
      </c>
      <c r="Y1476" s="29">
        <v>5.8</v>
      </c>
      <c r="Z1476" s="33"/>
      <c r="AA1476" s="33">
        <v>10</v>
      </c>
      <c r="AB1476" s="33">
        <v>14</v>
      </c>
      <c r="AC1476" s="33">
        <v>4.33</v>
      </c>
      <c r="AD1476" s="33">
        <v>6.51</v>
      </c>
      <c r="AE1476" s="33">
        <v>65.099999999999994</v>
      </c>
      <c r="AF1476" s="9">
        <v>1.1000000000000001</v>
      </c>
      <c r="AG1476" s="9">
        <v>0.67</v>
      </c>
    </row>
    <row r="1477" spans="12:33" x14ac:dyDescent="0.3">
      <c r="L1477" s="32">
        <v>1561</v>
      </c>
      <c r="O1477" s="41">
        <v>1470</v>
      </c>
      <c r="P1477" s="33">
        <v>1470</v>
      </c>
      <c r="Q1477" s="33">
        <v>1990000</v>
      </c>
      <c r="R1477" s="33"/>
      <c r="S1477" s="31">
        <v>269</v>
      </c>
      <c r="T1477" s="31">
        <v>209</v>
      </c>
      <c r="U1477" s="29">
        <v>47.571428571428569</v>
      </c>
      <c r="V1477" s="29" t="s">
        <v>16</v>
      </c>
      <c r="W1477" s="29" t="s">
        <v>16</v>
      </c>
      <c r="X1477" s="29">
        <v>8.5806451612903221</v>
      </c>
      <c r="Y1477" s="29">
        <v>5.6</v>
      </c>
      <c r="Z1477" s="33"/>
      <c r="AA1477" s="33">
        <v>11</v>
      </c>
      <c r="AB1477" s="33">
        <v>12</v>
      </c>
      <c r="AC1477" s="33">
        <v>4.7300000000000004</v>
      </c>
      <c r="AD1477" s="33">
        <v>4.01</v>
      </c>
      <c r="AE1477" s="33">
        <v>75.73</v>
      </c>
      <c r="AF1477" s="9">
        <v>1.1000000000000001</v>
      </c>
      <c r="AG1477" s="9">
        <v>0.75</v>
      </c>
    </row>
    <row r="1478" spans="12:33" x14ac:dyDescent="0.3">
      <c r="L1478" s="41">
        <v>1568</v>
      </c>
      <c r="O1478" s="28"/>
      <c r="P1478" s="9">
        <v>1471</v>
      </c>
      <c r="Q1478" s="9">
        <v>2244000</v>
      </c>
      <c r="R1478" s="9"/>
      <c r="S1478" s="15">
        <v>292</v>
      </c>
      <c r="T1478" s="15">
        <v>188</v>
      </c>
      <c r="U1478" s="14">
        <v>41.657142857142851</v>
      </c>
      <c r="V1478" s="42" t="s">
        <v>16</v>
      </c>
      <c r="W1478" s="42" t="s">
        <v>16</v>
      </c>
      <c r="X1478" s="14">
        <v>7.967741935483871</v>
      </c>
      <c r="Y1478" s="42">
        <v>5.5</v>
      </c>
      <c r="Z1478" s="9"/>
      <c r="AA1478" s="9">
        <v>11</v>
      </c>
      <c r="AB1478" s="9">
        <v>19</v>
      </c>
      <c r="AC1478" s="9">
        <v>5.61</v>
      </c>
      <c r="AD1478" s="9">
        <v>6.77</v>
      </c>
      <c r="AE1478" s="9">
        <v>68.2</v>
      </c>
      <c r="AF1478" s="9">
        <v>1.04</v>
      </c>
      <c r="AG1478" s="9">
        <v>0.6</v>
      </c>
    </row>
    <row r="1479" spans="12:33" x14ac:dyDescent="0.3">
      <c r="L1479" s="41">
        <v>1575</v>
      </c>
      <c r="O1479" s="28"/>
      <c r="P1479" s="9">
        <v>1472</v>
      </c>
      <c r="Q1479" s="9">
        <v>1909000</v>
      </c>
      <c r="R1479" s="9"/>
      <c r="S1479" s="15">
        <v>174</v>
      </c>
      <c r="T1479" s="15">
        <v>182</v>
      </c>
      <c r="U1479" s="14">
        <v>43.971428571428575</v>
      </c>
      <c r="V1479" s="42" t="s">
        <v>16</v>
      </c>
      <c r="W1479" s="42" t="s">
        <v>16</v>
      </c>
      <c r="X1479" s="14">
        <v>8.5806451612903221</v>
      </c>
      <c r="Y1479" s="42">
        <v>5.2</v>
      </c>
      <c r="Z1479" s="9"/>
      <c r="AA1479" s="9">
        <v>11</v>
      </c>
      <c r="AB1479" s="9">
        <v>11</v>
      </c>
      <c r="AC1479" s="9">
        <v>4.72</v>
      </c>
      <c r="AD1479" s="9">
        <v>2.73</v>
      </c>
      <c r="AE1479" s="9">
        <v>77.94</v>
      </c>
      <c r="AF1479" s="9">
        <v>1.53</v>
      </c>
      <c r="AG1479" s="9">
        <v>0.89</v>
      </c>
    </row>
    <row r="1480" spans="12:33" x14ac:dyDescent="0.3">
      <c r="L1480" s="41">
        <v>1596</v>
      </c>
      <c r="O1480" s="28"/>
      <c r="P1480" s="9">
        <v>1473</v>
      </c>
      <c r="Q1480" s="9">
        <v>1840000</v>
      </c>
      <c r="R1480" s="9"/>
      <c r="S1480" s="15">
        <v>156</v>
      </c>
      <c r="T1480" s="15">
        <v>187</v>
      </c>
      <c r="U1480" s="14">
        <v>45.642857142857146</v>
      </c>
      <c r="V1480" s="42" t="s">
        <v>16</v>
      </c>
      <c r="W1480" s="42" t="s">
        <v>16</v>
      </c>
      <c r="X1480" s="14">
        <v>8.5806451612903221</v>
      </c>
      <c r="Y1480" s="42">
        <v>5.4</v>
      </c>
      <c r="Z1480" s="9"/>
      <c r="AA1480" s="9">
        <v>10</v>
      </c>
      <c r="AB1480" s="9">
        <v>10</v>
      </c>
      <c r="AC1480" s="9">
        <v>5.81</v>
      </c>
      <c r="AD1480" s="9">
        <v>2.92</v>
      </c>
      <c r="AE1480" s="9">
        <v>93</v>
      </c>
      <c r="AF1480" s="9">
        <v>1.38</v>
      </c>
      <c r="AG1480" s="9">
        <v>0.79</v>
      </c>
    </row>
    <row r="1481" spans="12:33" x14ac:dyDescent="0.3">
      <c r="L1481" s="41">
        <v>1603</v>
      </c>
      <c r="O1481" s="28"/>
      <c r="P1481" s="9">
        <v>1474</v>
      </c>
      <c r="Q1481" s="9">
        <v>1975000</v>
      </c>
      <c r="R1481" s="9"/>
      <c r="S1481" s="15">
        <v>217</v>
      </c>
      <c r="T1481" s="15">
        <v>191</v>
      </c>
      <c r="U1481" s="14">
        <v>46.8</v>
      </c>
      <c r="V1481" s="42" t="s">
        <v>16</v>
      </c>
      <c r="W1481" s="42" t="s">
        <v>16</v>
      </c>
      <c r="X1481" s="14">
        <v>7.661290322580645</v>
      </c>
      <c r="Y1481" s="42">
        <v>5.4</v>
      </c>
      <c r="Z1481" s="9"/>
      <c r="AA1481" s="9">
        <v>9</v>
      </c>
      <c r="AB1481" s="9">
        <v>11</v>
      </c>
      <c r="AC1481" s="9">
        <v>5.8</v>
      </c>
      <c r="AD1481" s="9">
        <v>3.15</v>
      </c>
      <c r="AE1481" s="9">
        <v>90.79</v>
      </c>
      <c r="AF1481" s="9">
        <v>1.32</v>
      </c>
      <c r="AG1481" s="9">
        <v>0.83</v>
      </c>
    </row>
    <row r="1482" spans="12:33" x14ac:dyDescent="0.3">
      <c r="L1482" s="41">
        <v>1610</v>
      </c>
      <c r="O1482" s="28"/>
      <c r="P1482" s="9">
        <v>1475</v>
      </c>
      <c r="Q1482" s="9">
        <v>2339000</v>
      </c>
      <c r="R1482" s="9"/>
      <c r="S1482" s="15">
        <v>309</v>
      </c>
      <c r="T1482" s="15">
        <v>198</v>
      </c>
      <c r="U1482" s="14">
        <v>46.414285714285718</v>
      </c>
      <c r="V1482" s="42" t="s">
        <v>16</v>
      </c>
      <c r="W1482" s="42" t="s">
        <v>16</v>
      </c>
      <c r="X1482" s="14">
        <v>8.2741935483870961</v>
      </c>
      <c r="Y1482" s="42">
        <v>5.6</v>
      </c>
      <c r="Z1482" s="9"/>
      <c r="AA1482" s="9">
        <v>32.020000000000003</v>
      </c>
      <c r="AB1482" s="9">
        <v>26.03</v>
      </c>
      <c r="AC1482" s="9">
        <v>14.22</v>
      </c>
      <c r="AD1482" s="9">
        <v>4.7300000000000004</v>
      </c>
      <c r="AE1482" s="9">
        <v>79.400000000000006</v>
      </c>
      <c r="AF1482" s="9">
        <v>1.2</v>
      </c>
      <c r="AG1482" s="9">
        <v>1.04</v>
      </c>
    </row>
    <row r="1483" spans="12:33" x14ac:dyDescent="0.3">
      <c r="L1483" s="41">
        <v>1617</v>
      </c>
      <c r="O1483" s="28"/>
      <c r="P1483" s="9">
        <v>1476</v>
      </c>
      <c r="Q1483" s="9">
        <v>2493000</v>
      </c>
      <c r="R1483" s="9"/>
      <c r="S1483" s="15">
        <v>238</v>
      </c>
      <c r="T1483" s="15">
        <v>167</v>
      </c>
      <c r="U1483" s="14">
        <v>31.5</v>
      </c>
      <c r="V1483" s="42" t="s">
        <v>16</v>
      </c>
      <c r="W1483" s="42" t="s">
        <v>16</v>
      </c>
      <c r="X1483" s="14">
        <v>6.129032258064516</v>
      </c>
      <c r="Y1483" s="42">
        <v>4.5</v>
      </c>
      <c r="Z1483" s="9"/>
      <c r="AA1483" s="9">
        <v>30</v>
      </c>
      <c r="AB1483" s="9">
        <v>19</v>
      </c>
      <c r="AC1483" s="9">
        <v>14.5</v>
      </c>
      <c r="AD1483" s="9">
        <v>5.98</v>
      </c>
      <c r="AE1483" s="9">
        <v>44.73</v>
      </c>
      <c r="AF1483" s="9">
        <v>0.77</v>
      </c>
      <c r="AG1483" s="9">
        <v>0.88</v>
      </c>
    </row>
    <row r="1484" spans="12:33" x14ac:dyDescent="0.3">
      <c r="L1484" s="41">
        <v>1624</v>
      </c>
      <c r="O1484" s="32">
        <v>1477</v>
      </c>
      <c r="P1484" s="9">
        <v>1477</v>
      </c>
      <c r="Q1484" s="9">
        <v>1868000</v>
      </c>
      <c r="R1484" s="9"/>
      <c r="S1484" s="15">
        <v>230</v>
      </c>
      <c r="T1484" s="15">
        <v>197</v>
      </c>
      <c r="U1484" s="14">
        <v>44.1</v>
      </c>
      <c r="V1484" s="14" t="s">
        <v>16</v>
      </c>
      <c r="W1484" s="14" t="s">
        <v>16</v>
      </c>
      <c r="X1484" s="14">
        <v>7.661290322580645</v>
      </c>
      <c r="Y1484" s="14">
        <v>5.3</v>
      </c>
      <c r="Z1484" s="9"/>
      <c r="AA1484" s="9">
        <v>18</v>
      </c>
      <c r="AB1484" s="9">
        <v>16</v>
      </c>
      <c r="AC1484" s="9">
        <v>9.91</v>
      </c>
      <c r="AD1484" s="9">
        <v>6.8</v>
      </c>
      <c r="AE1484" s="9">
        <v>65.099999999999994</v>
      </c>
      <c r="AF1484" s="9">
        <v>1.1599999999999999</v>
      </c>
      <c r="AG1484" s="9">
        <v>0.9</v>
      </c>
    </row>
    <row r="1485" spans="12:33" x14ac:dyDescent="0.3">
      <c r="L1485" s="32">
        <v>1631</v>
      </c>
      <c r="O1485" s="28"/>
      <c r="P1485" s="9">
        <v>1478</v>
      </c>
      <c r="Q1485" s="9">
        <v>1797000</v>
      </c>
      <c r="R1485" s="9"/>
      <c r="S1485" s="15">
        <v>225</v>
      </c>
      <c r="T1485" s="15">
        <v>186</v>
      </c>
      <c r="U1485" s="14">
        <v>49.75714285714286</v>
      </c>
      <c r="V1485" s="14" t="s">
        <v>16</v>
      </c>
      <c r="W1485" s="14" t="s">
        <v>16</v>
      </c>
      <c r="X1485" s="14">
        <v>8.5806451612903221</v>
      </c>
      <c r="Y1485" s="14">
        <v>5.9</v>
      </c>
      <c r="Z1485" s="9"/>
      <c r="AA1485" s="9">
        <v>10</v>
      </c>
      <c r="AB1485" s="9">
        <v>11</v>
      </c>
      <c r="AC1485" s="9">
        <v>5.31</v>
      </c>
      <c r="AD1485" s="9">
        <v>5.09</v>
      </c>
      <c r="AE1485" s="9">
        <v>87.24</v>
      </c>
      <c r="AF1485" s="9">
        <v>1.35</v>
      </c>
      <c r="AG1485" s="9">
        <v>0.81</v>
      </c>
    </row>
    <row r="1486" spans="12:33" x14ac:dyDescent="0.3">
      <c r="L1486" s="41">
        <v>1638</v>
      </c>
      <c r="O1486" s="28"/>
      <c r="P1486" s="9">
        <v>1479</v>
      </c>
      <c r="Q1486" s="9">
        <v>1908000</v>
      </c>
      <c r="R1486" s="9"/>
      <c r="S1486" s="15">
        <v>240</v>
      </c>
      <c r="T1486" s="15">
        <v>196</v>
      </c>
      <c r="U1486" s="14">
        <v>48.6</v>
      </c>
      <c r="V1486" s="42" t="s">
        <v>16</v>
      </c>
      <c r="W1486" s="42" t="s">
        <v>16</v>
      </c>
      <c r="X1486" s="14">
        <v>9.5</v>
      </c>
      <c r="Y1486" s="42">
        <v>5.9</v>
      </c>
      <c r="Z1486" s="9"/>
      <c r="AA1486" s="9">
        <v>15</v>
      </c>
      <c r="AB1486" s="9">
        <v>13</v>
      </c>
      <c r="AC1486" s="9">
        <v>5.14</v>
      </c>
      <c r="AD1486" s="9">
        <v>3.71</v>
      </c>
      <c r="AE1486" s="9">
        <v>83.26</v>
      </c>
      <c r="AF1486" s="9">
        <v>1.23</v>
      </c>
      <c r="AG1486" s="9">
        <v>0.79</v>
      </c>
    </row>
    <row r="1487" spans="12:33" x14ac:dyDescent="0.3">
      <c r="L1487" s="32">
        <v>1645</v>
      </c>
      <c r="O1487" s="28"/>
      <c r="P1487" s="9">
        <v>1480</v>
      </c>
      <c r="Q1487" s="9">
        <v>1818000</v>
      </c>
      <c r="R1487" s="9"/>
      <c r="S1487" s="15">
        <v>261</v>
      </c>
      <c r="T1487" s="15">
        <v>188</v>
      </c>
      <c r="U1487" s="14">
        <v>46.285714285714285</v>
      </c>
      <c r="V1487" s="14" t="s">
        <v>16</v>
      </c>
      <c r="W1487" s="14" t="s">
        <v>16</v>
      </c>
      <c r="X1487" s="14">
        <v>8.2741935483870961</v>
      </c>
      <c r="Y1487" s="14">
        <v>5.8</v>
      </c>
      <c r="Z1487" s="9"/>
      <c r="AA1487" s="9">
        <v>11</v>
      </c>
      <c r="AB1487" s="9">
        <v>11</v>
      </c>
      <c r="AC1487" s="9">
        <v>5.04</v>
      </c>
      <c r="AD1487" s="9">
        <v>5.19</v>
      </c>
      <c r="AE1487" s="9">
        <v>86.8</v>
      </c>
      <c r="AF1487" s="9">
        <v>1.07</v>
      </c>
      <c r="AG1487" s="9">
        <v>0.72</v>
      </c>
    </row>
    <row r="1488" spans="12:33" x14ac:dyDescent="0.3">
      <c r="O1488" s="28"/>
      <c r="P1488" s="9">
        <v>1481</v>
      </c>
      <c r="Q1488" s="9">
        <v>1925000</v>
      </c>
      <c r="R1488" s="9"/>
      <c r="S1488" s="15">
        <v>247</v>
      </c>
      <c r="T1488" s="15">
        <v>203</v>
      </c>
      <c r="U1488" s="14">
        <v>47.442857142857136</v>
      </c>
      <c r="V1488" s="14" t="s">
        <v>16</v>
      </c>
      <c r="W1488" s="14" t="s">
        <v>16</v>
      </c>
      <c r="X1488" s="14">
        <v>7.661290322580645</v>
      </c>
      <c r="Y1488" s="14">
        <v>5.7</v>
      </c>
      <c r="Z1488" s="9"/>
      <c r="AA1488" s="9">
        <v>14</v>
      </c>
      <c r="AB1488" s="9">
        <v>12</v>
      </c>
      <c r="AC1488" s="9">
        <v>6.16</v>
      </c>
      <c r="AD1488" s="9">
        <v>5.29</v>
      </c>
      <c r="AE1488" s="9">
        <v>91.23</v>
      </c>
      <c r="AF1488" s="9">
        <v>1.04</v>
      </c>
      <c r="AG1488" s="9">
        <v>0.69</v>
      </c>
    </row>
    <row r="1489" spans="15:33" x14ac:dyDescent="0.3">
      <c r="O1489" s="28"/>
      <c r="P1489" s="43">
        <v>1482</v>
      </c>
      <c r="Q1489" s="43">
        <v>2755000</v>
      </c>
      <c r="R1489" s="43"/>
      <c r="S1489" s="15">
        <v>298</v>
      </c>
      <c r="T1489" s="15">
        <v>190</v>
      </c>
      <c r="U1489" s="42">
        <v>37.414285714285718</v>
      </c>
      <c r="V1489" s="42" t="s">
        <v>16</v>
      </c>
      <c r="W1489" s="42" t="s">
        <v>16</v>
      </c>
      <c r="X1489" s="42">
        <v>6.7419354838709689</v>
      </c>
      <c r="Y1489" s="42">
        <v>5</v>
      </c>
      <c r="Z1489" s="43"/>
      <c r="AA1489" s="43">
        <v>16</v>
      </c>
      <c r="AB1489" s="43">
        <v>14</v>
      </c>
      <c r="AC1489" s="43">
        <v>10.220000000000001</v>
      </c>
      <c r="AD1489" s="43">
        <v>6.93</v>
      </c>
      <c r="AE1489" s="43">
        <v>71.3</v>
      </c>
      <c r="AF1489" s="9">
        <v>1.53</v>
      </c>
      <c r="AG1489" s="9">
        <v>0.74</v>
      </c>
    </row>
    <row r="1490" spans="15:33" x14ac:dyDescent="0.3">
      <c r="O1490" s="28"/>
      <c r="P1490" s="9">
        <v>1483</v>
      </c>
      <c r="Q1490" s="9">
        <v>2631000</v>
      </c>
      <c r="R1490" s="9"/>
      <c r="S1490" s="15">
        <v>238</v>
      </c>
      <c r="T1490" s="15">
        <v>157</v>
      </c>
      <c r="U1490" s="14">
        <v>35.1</v>
      </c>
      <c r="V1490" s="14" t="s">
        <v>16</v>
      </c>
      <c r="W1490" s="14" t="s">
        <v>16</v>
      </c>
      <c r="X1490" s="14">
        <v>6.129032258064516</v>
      </c>
      <c r="Y1490" s="14">
        <v>4.5999999999999996</v>
      </c>
      <c r="Z1490" s="9"/>
      <c r="AA1490" s="9">
        <v>12</v>
      </c>
      <c r="AB1490" s="9">
        <v>14</v>
      </c>
      <c r="AC1490" s="9">
        <v>6.3</v>
      </c>
      <c r="AD1490" s="9">
        <v>8.77</v>
      </c>
      <c r="AE1490" s="9">
        <v>55.8</v>
      </c>
      <c r="AF1490" s="9">
        <v>0.89</v>
      </c>
      <c r="AG1490" s="9">
        <v>0.6</v>
      </c>
    </row>
    <row r="1491" spans="15:33" x14ac:dyDescent="0.3">
      <c r="O1491" s="28"/>
      <c r="P1491" s="43">
        <v>1484</v>
      </c>
      <c r="Q1491" s="43">
        <v>2509000</v>
      </c>
      <c r="R1491" s="43"/>
      <c r="S1491" s="15">
        <v>229</v>
      </c>
      <c r="T1491" s="15">
        <v>161</v>
      </c>
      <c r="U1491" s="42">
        <v>36.771428571428579</v>
      </c>
      <c r="V1491" s="42" t="s">
        <v>16</v>
      </c>
      <c r="W1491" s="42" t="s">
        <v>16</v>
      </c>
      <c r="X1491" s="42">
        <v>6.129032258064516</v>
      </c>
      <c r="Y1491" s="42">
        <v>4.5</v>
      </c>
      <c r="Z1491" s="43"/>
      <c r="AA1491" s="43">
        <v>7</v>
      </c>
      <c r="AB1491" s="43">
        <v>11</v>
      </c>
      <c r="AC1491" s="43">
        <v>7.16</v>
      </c>
      <c r="AD1491" s="43">
        <v>6.7</v>
      </c>
      <c r="AE1491" s="43">
        <v>61.56</v>
      </c>
      <c r="AF1491" s="9">
        <v>0.86</v>
      </c>
      <c r="AG1491" s="9">
        <v>0.59</v>
      </c>
    </row>
    <row r="1492" spans="15:33" x14ac:dyDescent="0.3">
      <c r="O1492" s="28"/>
      <c r="P1492" s="9">
        <v>1485</v>
      </c>
      <c r="Q1492" s="9">
        <v>1965000</v>
      </c>
      <c r="R1492" s="9"/>
      <c r="S1492" s="15">
        <v>242</v>
      </c>
      <c r="T1492" s="15">
        <v>190</v>
      </c>
      <c r="U1492" s="14">
        <v>41.914285714285718</v>
      </c>
      <c r="V1492" s="42" t="s">
        <v>16</v>
      </c>
      <c r="W1492" s="42" t="s">
        <v>16</v>
      </c>
      <c r="X1492" s="14">
        <v>7.354838709677419</v>
      </c>
      <c r="Y1492" s="42">
        <v>5.2</v>
      </c>
      <c r="Z1492" s="9"/>
      <c r="AA1492" s="9">
        <v>5</v>
      </c>
      <c r="AB1492" s="9">
        <v>11</v>
      </c>
      <c r="AC1492" s="9">
        <v>8.01</v>
      </c>
      <c r="AD1492" s="9">
        <v>8.58</v>
      </c>
      <c r="AE1492" s="9">
        <v>59.79</v>
      </c>
      <c r="AF1492" s="9">
        <v>0.74</v>
      </c>
      <c r="AG1492" s="9">
        <v>0.61</v>
      </c>
    </row>
    <row r="1493" spans="15:33" x14ac:dyDescent="0.3">
      <c r="O1493" s="28"/>
      <c r="P1493" s="9">
        <v>1486</v>
      </c>
      <c r="Q1493" s="9">
        <v>2019000</v>
      </c>
      <c r="R1493" s="9"/>
      <c r="S1493" s="15">
        <v>200</v>
      </c>
      <c r="T1493" s="15">
        <v>167</v>
      </c>
      <c r="U1493" s="14">
        <v>47.7</v>
      </c>
      <c r="V1493" s="42" t="s">
        <v>16</v>
      </c>
      <c r="W1493" s="42" t="s">
        <v>16</v>
      </c>
      <c r="X1493" s="14">
        <v>9.193548387096774</v>
      </c>
      <c r="Y1493" s="42">
        <v>5.5</v>
      </c>
      <c r="Z1493" s="9"/>
      <c r="AA1493" s="9">
        <v>9</v>
      </c>
      <c r="AB1493" s="9">
        <v>9</v>
      </c>
      <c r="AC1493" s="9">
        <v>7.57</v>
      </c>
      <c r="AD1493" s="9">
        <v>2.86</v>
      </c>
      <c r="AE1493" s="9">
        <v>72.19</v>
      </c>
      <c r="AF1493" s="9">
        <v>0.7</v>
      </c>
      <c r="AG1493" s="9">
        <v>0.66</v>
      </c>
    </row>
    <row r="1494" spans="15:33" x14ac:dyDescent="0.3">
      <c r="O1494" s="28"/>
      <c r="P1494" s="9">
        <v>1487</v>
      </c>
      <c r="Q1494" s="9">
        <v>1618000</v>
      </c>
      <c r="R1494" s="9"/>
      <c r="S1494" s="15">
        <v>202</v>
      </c>
      <c r="T1494" s="15">
        <v>170</v>
      </c>
      <c r="U1494" s="14">
        <v>44.1</v>
      </c>
      <c r="V1494" s="42" t="s">
        <v>16</v>
      </c>
      <c r="W1494" s="42" t="s">
        <v>16</v>
      </c>
      <c r="X1494" s="14">
        <v>8.5806451612903221</v>
      </c>
      <c r="Y1494" s="42">
        <v>5.5</v>
      </c>
      <c r="Z1494" s="9"/>
      <c r="AA1494" s="9">
        <v>10</v>
      </c>
      <c r="AB1494" s="9">
        <v>8</v>
      </c>
      <c r="AC1494" s="9">
        <v>5.23</v>
      </c>
      <c r="AD1494" s="9">
        <v>4.4400000000000004</v>
      </c>
      <c r="AE1494" s="9">
        <v>73.959999999999994</v>
      </c>
      <c r="AF1494" s="9">
        <v>1.01</v>
      </c>
      <c r="AG1494" s="9">
        <v>0.74</v>
      </c>
    </row>
    <row r="1495" spans="15:33" x14ac:dyDescent="0.3">
      <c r="O1495" s="28"/>
      <c r="P1495" s="9">
        <v>1488</v>
      </c>
      <c r="Q1495" s="9">
        <v>2361000</v>
      </c>
      <c r="R1495" s="9"/>
      <c r="S1495" s="15">
        <v>290</v>
      </c>
      <c r="T1495" s="15">
        <v>184</v>
      </c>
      <c r="U1495" s="14">
        <v>34.585714285714282</v>
      </c>
      <c r="V1495" s="42" t="s">
        <v>16</v>
      </c>
      <c r="W1495" s="42" t="s">
        <v>16</v>
      </c>
      <c r="X1495" s="14">
        <v>6.7419354838709689</v>
      </c>
      <c r="Y1495" s="42">
        <v>5.5</v>
      </c>
      <c r="Z1495" s="9"/>
      <c r="AA1495" s="9">
        <v>28</v>
      </c>
      <c r="AB1495" s="9">
        <v>17</v>
      </c>
      <c r="AC1495" s="9">
        <v>18.399999999999999</v>
      </c>
      <c r="AD1495" s="9">
        <v>3.15</v>
      </c>
      <c r="AE1495" s="9">
        <v>33.659999999999997</v>
      </c>
      <c r="AF1495" s="9">
        <v>0.55000000000000004</v>
      </c>
      <c r="AG1495" s="9">
        <v>0.85</v>
      </c>
    </row>
    <row r="1496" spans="15:33" x14ac:dyDescent="0.3">
      <c r="O1496" s="28"/>
      <c r="P1496" s="9">
        <v>1489</v>
      </c>
      <c r="Q1496" s="9">
        <v>1845000</v>
      </c>
      <c r="R1496" s="9"/>
      <c r="S1496" s="15">
        <v>264</v>
      </c>
      <c r="T1496" s="15">
        <v>167</v>
      </c>
      <c r="U1496" s="14">
        <v>43.971428571428575</v>
      </c>
      <c r="V1496" s="42" t="s">
        <v>16</v>
      </c>
      <c r="W1496" s="42" t="s">
        <v>16</v>
      </c>
      <c r="X1496" s="14">
        <v>7.0483870967741931</v>
      </c>
      <c r="Y1496" s="42">
        <v>5.0999999999999996</v>
      </c>
      <c r="Z1496" s="9"/>
      <c r="AA1496" s="9">
        <v>15</v>
      </c>
      <c r="AB1496" s="9">
        <v>11</v>
      </c>
      <c r="AC1496" s="9">
        <v>5.89</v>
      </c>
      <c r="AD1496" s="9">
        <v>3.58</v>
      </c>
      <c r="AE1496" s="9">
        <v>61.56</v>
      </c>
      <c r="AF1496" s="9">
        <v>0.86</v>
      </c>
      <c r="AG1496" s="9">
        <v>0.76</v>
      </c>
    </row>
    <row r="1497" spans="15:33" x14ac:dyDescent="0.3">
      <c r="O1497" s="28"/>
      <c r="P1497" s="9">
        <v>1490</v>
      </c>
      <c r="Q1497" s="9">
        <v>2496000</v>
      </c>
      <c r="R1497" s="9"/>
      <c r="S1497" s="15">
        <v>235</v>
      </c>
      <c r="T1497" s="15">
        <v>169</v>
      </c>
      <c r="U1497" s="14">
        <v>35.614285714285714</v>
      </c>
      <c r="V1497" s="42" t="s">
        <v>16</v>
      </c>
      <c r="W1497" s="42" t="s">
        <v>16</v>
      </c>
      <c r="X1497" s="14">
        <v>6.435483870967742</v>
      </c>
      <c r="Y1497" s="42">
        <v>4.8</v>
      </c>
      <c r="Z1497" s="9"/>
      <c r="AA1497" s="9">
        <v>26</v>
      </c>
      <c r="AB1497" s="9">
        <v>15</v>
      </c>
      <c r="AC1497" s="9">
        <v>21.11</v>
      </c>
      <c r="AD1497" s="9">
        <v>2.76</v>
      </c>
      <c r="AE1497" s="9">
        <v>28.79</v>
      </c>
      <c r="AF1497" s="9">
        <v>0.67</v>
      </c>
      <c r="AG1497" s="9">
        <v>0.89</v>
      </c>
    </row>
    <row r="1498" spans="15:33" x14ac:dyDescent="0.3">
      <c r="O1498" s="32">
        <v>1491</v>
      </c>
      <c r="P1498" s="9">
        <v>1491</v>
      </c>
      <c r="Q1498" s="9">
        <v>2557000</v>
      </c>
      <c r="R1498" s="9"/>
      <c r="S1498" s="15">
        <v>277</v>
      </c>
      <c r="T1498" s="15">
        <v>174</v>
      </c>
      <c r="U1498" s="14">
        <v>33.299999999999997</v>
      </c>
      <c r="V1498" s="42" t="s">
        <v>16</v>
      </c>
      <c r="W1498" s="42" t="s">
        <v>16</v>
      </c>
      <c r="X1498" s="14">
        <v>6.129032258064516</v>
      </c>
      <c r="Y1498" s="42">
        <v>4.8</v>
      </c>
      <c r="Z1498" s="9"/>
      <c r="AA1498" s="9">
        <v>18</v>
      </c>
      <c r="AB1498" s="9">
        <v>14</v>
      </c>
      <c r="AC1498" s="9">
        <v>14.05</v>
      </c>
      <c r="AD1498" s="9">
        <v>3.55</v>
      </c>
      <c r="AE1498" s="9">
        <v>64.66</v>
      </c>
      <c r="AF1498" s="9">
        <v>1.1599999999999999</v>
      </c>
      <c r="AG1498" s="9">
        <v>0.75</v>
      </c>
    </row>
    <row r="1499" spans="15:33" x14ac:dyDescent="0.3">
      <c r="O1499" s="28"/>
      <c r="P1499" s="9">
        <v>1492</v>
      </c>
      <c r="Q1499" s="9">
        <v>1879000</v>
      </c>
      <c r="R1499" s="9"/>
      <c r="S1499" s="15">
        <v>249</v>
      </c>
      <c r="T1499" s="15">
        <v>149</v>
      </c>
      <c r="U1499" s="14">
        <v>40.885714285714286</v>
      </c>
      <c r="V1499" s="42" t="s">
        <v>16</v>
      </c>
      <c r="W1499" s="42" t="s">
        <v>16</v>
      </c>
      <c r="X1499" s="14">
        <v>7.0483870967741931</v>
      </c>
      <c r="Y1499" s="42">
        <v>4.8</v>
      </c>
      <c r="Z1499" s="9"/>
      <c r="AA1499" s="9">
        <v>17</v>
      </c>
      <c r="AB1499" s="9">
        <v>16</v>
      </c>
      <c r="AC1499" s="9">
        <v>8.0399999999999991</v>
      </c>
      <c r="AD1499" s="9">
        <v>6.24</v>
      </c>
      <c r="AE1499" s="9">
        <v>66.430000000000007</v>
      </c>
      <c r="AF1499" s="9">
        <v>1.04</v>
      </c>
      <c r="AG1499" s="9">
        <v>0.88</v>
      </c>
    </row>
    <row r="1500" spans="15:33" x14ac:dyDescent="0.3">
      <c r="O1500" s="28"/>
      <c r="P1500" s="9">
        <v>1493</v>
      </c>
      <c r="Q1500" s="9">
        <v>2882000</v>
      </c>
      <c r="R1500" s="9"/>
      <c r="S1500" s="15">
        <v>203.47744750976563</v>
      </c>
      <c r="T1500" s="15">
        <v>140.98750305175781</v>
      </c>
      <c r="U1500" s="14">
        <v>30.133492061070033</v>
      </c>
      <c r="V1500" s="14" t="s">
        <v>16</v>
      </c>
      <c r="W1500" s="14" t="s">
        <v>16</v>
      </c>
      <c r="X1500" s="14">
        <v>6.0039843666938042</v>
      </c>
      <c r="Y1500" s="14">
        <v>4.2660651206970215</v>
      </c>
      <c r="Z1500" s="9"/>
      <c r="AA1500" s="9">
        <v>16.079999999999998</v>
      </c>
      <c r="AB1500" s="9">
        <v>13.08</v>
      </c>
      <c r="AC1500" s="9">
        <v>11.33</v>
      </c>
      <c r="AD1500" s="9">
        <v>3.18</v>
      </c>
      <c r="AE1500" s="9">
        <v>49.97</v>
      </c>
      <c r="AF1500" s="9">
        <v>1.05</v>
      </c>
      <c r="AG1500" s="9">
        <v>0.77</v>
      </c>
    </row>
    <row r="1501" spans="15:33" x14ac:dyDescent="0.3">
      <c r="O1501" s="28"/>
      <c r="P1501" s="43">
        <v>1494</v>
      </c>
      <c r="Q1501" s="43">
        <v>2160000</v>
      </c>
      <c r="R1501" s="43"/>
      <c r="S1501" s="15">
        <v>187.94444274902344</v>
      </c>
      <c r="T1501" s="15">
        <v>146.43241882324219</v>
      </c>
      <c r="U1501" s="42">
        <v>34.822498594011577</v>
      </c>
      <c r="V1501" s="42" t="s">
        <v>16</v>
      </c>
      <c r="W1501" s="42" t="s">
        <v>16</v>
      </c>
      <c r="X1501" s="42">
        <v>5.9704148577105611</v>
      </c>
      <c r="Y1501" s="42">
        <v>4.4550929069519043</v>
      </c>
      <c r="Z1501" s="43"/>
      <c r="AA1501" s="43">
        <v>8.2799999999999994</v>
      </c>
      <c r="AB1501" s="43">
        <v>11.13</v>
      </c>
      <c r="AC1501" s="43">
        <v>5.72</v>
      </c>
      <c r="AD1501" s="43">
        <v>4.0199999999999996</v>
      </c>
      <c r="AE1501" s="43">
        <v>54.24</v>
      </c>
      <c r="AF1501" s="9">
        <v>0.79</v>
      </c>
      <c r="AG1501" s="9">
        <v>0.59</v>
      </c>
    </row>
    <row r="1502" spans="15:33" x14ac:dyDescent="0.3">
      <c r="O1502" s="28"/>
      <c r="P1502" s="9">
        <v>1495</v>
      </c>
      <c r="Q1502" s="9">
        <v>2310000</v>
      </c>
      <c r="R1502" s="9"/>
      <c r="S1502" s="15">
        <v>191.11947631835938</v>
      </c>
      <c r="T1502" s="15">
        <v>147.45195007324219</v>
      </c>
      <c r="U1502" s="14">
        <v>34.368645531790598</v>
      </c>
      <c r="V1502" s="42" t="s">
        <v>16</v>
      </c>
      <c r="W1502" s="42" t="s">
        <v>16</v>
      </c>
      <c r="X1502" s="14">
        <v>5.306521750265552</v>
      </c>
      <c r="Y1502" s="42">
        <v>4.3507790565490723</v>
      </c>
      <c r="Z1502" s="9"/>
      <c r="AA1502" s="9">
        <v>14.33</v>
      </c>
      <c r="AB1502" s="9">
        <v>12.23</v>
      </c>
      <c r="AC1502" s="9">
        <v>10.029999999999999</v>
      </c>
      <c r="AD1502" s="9">
        <v>5.33</v>
      </c>
      <c r="AE1502" s="9">
        <v>45.82</v>
      </c>
      <c r="AF1502" s="9">
        <v>0.5</v>
      </c>
      <c r="AG1502" s="9">
        <v>0.55000000000000004</v>
      </c>
    </row>
    <row r="1503" spans="15:33" x14ac:dyDescent="0.3">
      <c r="O1503" s="28"/>
      <c r="P1503" s="9">
        <v>1496</v>
      </c>
      <c r="Q1503" s="9">
        <v>2167000</v>
      </c>
      <c r="R1503" s="9"/>
      <c r="S1503" s="15">
        <v>200.45223999023438</v>
      </c>
      <c r="T1503" s="15">
        <v>133.4766845703125</v>
      </c>
      <c r="U1503" s="14">
        <v>32.55918748038156</v>
      </c>
      <c r="V1503" s="42" t="s">
        <v>16</v>
      </c>
      <c r="W1503" s="42" t="s">
        <v>16</v>
      </c>
      <c r="X1503" s="14">
        <v>5.507644357219819</v>
      </c>
      <c r="Y1503" s="42">
        <v>4.3211817741394043</v>
      </c>
      <c r="Z1503" s="9"/>
      <c r="AA1503" s="9">
        <v>10</v>
      </c>
      <c r="AB1503" s="9">
        <v>9</v>
      </c>
      <c r="AC1503" s="9">
        <v>6.89</v>
      </c>
      <c r="AD1503" s="9">
        <v>3.71</v>
      </c>
      <c r="AE1503" s="9">
        <v>71.12</v>
      </c>
      <c r="AF1503" s="9">
        <v>1.1599999999999999</v>
      </c>
      <c r="AG1503" s="9">
        <v>0.69</v>
      </c>
    </row>
    <row r="1504" spans="15:33" x14ac:dyDescent="0.3">
      <c r="O1504" s="28"/>
      <c r="P1504" s="9">
        <v>1497</v>
      </c>
      <c r="Q1504" s="9">
        <v>2318000</v>
      </c>
      <c r="R1504" s="9"/>
      <c r="S1504" s="15">
        <v>260.46246337890625</v>
      </c>
      <c r="T1504" s="15">
        <v>157.316650390625</v>
      </c>
      <c r="U1504" s="14">
        <v>33.92827033996582</v>
      </c>
      <c r="V1504" s="42" t="s">
        <v>16</v>
      </c>
      <c r="W1504" s="42" t="s">
        <v>16</v>
      </c>
      <c r="X1504" s="14">
        <v>5.9473822386034074</v>
      </c>
      <c r="Y1504" s="42">
        <v>4.4006900787353516</v>
      </c>
      <c r="Z1504" s="9"/>
      <c r="AA1504" s="9">
        <v>12</v>
      </c>
      <c r="AB1504" s="9">
        <v>10</v>
      </c>
      <c r="AC1504" s="9">
        <v>9.9600000000000009</v>
      </c>
      <c r="AD1504" s="9">
        <v>5.22</v>
      </c>
      <c r="AE1504" s="9">
        <v>80.38</v>
      </c>
      <c r="AF1504" s="9">
        <v>1.29</v>
      </c>
      <c r="AG1504" s="9">
        <v>0.79</v>
      </c>
    </row>
    <row r="1505" spans="15:33" x14ac:dyDescent="0.3">
      <c r="O1505" s="41">
        <v>1498</v>
      </c>
      <c r="P1505" s="33">
        <v>1498</v>
      </c>
      <c r="Q1505" s="33">
        <v>2663000</v>
      </c>
      <c r="R1505" s="33"/>
      <c r="S1505" s="31">
        <v>194.08000183105469</v>
      </c>
      <c r="T1505" s="31">
        <v>116.17047882080078</v>
      </c>
      <c r="U1505" s="29">
        <v>25.731763294764928</v>
      </c>
      <c r="V1505" s="29" t="s">
        <v>16</v>
      </c>
      <c r="W1505" s="29" t="s">
        <v>16</v>
      </c>
      <c r="X1505" s="29">
        <v>4.5973492053247265</v>
      </c>
      <c r="Y1505" s="29">
        <v>3.3199026584625244</v>
      </c>
      <c r="Z1505" s="33"/>
      <c r="AA1505" s="33">
        <v>27.93</v>
      </c>
      <c r="AB1505" s="33">
        <v>16.02</v>
      </c>
      <c r="AC1505" s="33">
        <v>16.72</v>
      </c>
      <c r="AD1505" s="33">
        <v>2.2000000000000002</v>
      </c>
      <c r="AE1505" s="33">
        <v>39.950000000000003</v>
      </c>
      <c r="AF1505" s="9">
        <v>0.43</v>
      </c>
      <c r="AG1505" s="9">
        <v>0.63</v>
      </c>
    </row>
    <row r="1506" spans="15:33" x14ac:dyDescent="0.3">
      <c r="O1506" s="28"/>
      <c r="P1506" s="9">
        <v>1499</v>
      </c>
      <c r="Q1506" s="9">
        <v>1933000</v>
      </c>
      <c r="R1506" s="9"/>
      <c r="S1506" s="15">
        <v>223.94276428222656</v>
      </c>
      <c r="T1506" s="15">
        <v>122.96833038330078</v>
      </c>
      <c r="U1506" s="14">
        <v>35.070858274187358</v>
      </c>
      <c r="V1506" s="14" t="s">
        <v>16</v>
      </c>
      <c r="W1506" s="14" t="s">
        <v>16</v>
      </c>
      <c r="X1506" s="14">
        <v>5.8121952895195257</v>
      </c>
      <c r="Y1506" s="14">
        <v>3.8544998168945313</v>
      </c>
      <c r="Z1506" s="9"/>
      <c r="AA1506" s="9">
        <v>8</v>
      </c>
      <c r="AB1506" s="9">
        <v>9</v>
      </c>
      <c r="AC1506" s="9">
        <v>6.72</v>
      </c>
      <c r="AD1506" s="9">
        <v>5.42</v>
      </c>
      <c r="AE1506" s="9">
        <v>79.36</v>
      </c>
      <c r="AF1506" s="9">
        <v>0.83</v>
      </c>
      <c r="AG1506" s="9">
        <v>0.62</v>
      </c>
    </row>
    <row r="1507" spans="15:33" x14ac:dyDescent="0.3">
      <c r="O1507" s="28"/>
      <c r="P1507" s="9">
        <v>1500</v>
      </c>
      <c r="Q1507" s="9">
        <v>1966000</v>
      </c>
      <c r="R1507" s="9"/>
      <c r="S1507" s="15">
        <v>151.99345397949219</v>
      </c>
      <c r="T1507" s="15">
        <v>138.3773193359375</v>
      </c>
      <c r="U1507" s="14">
        <v>39.049120494297576</v>
      </c>
      <c r="V1507" s="14" t="s">
        <v>16</v>
      </c>
      <c r="W1507" s="14" t="s">
        <v>16</v>
      </c>
      <c r="X1507" s="14">
        <v>6.9232331168267036</v>
      </c>
      <c r="Y1507" s="14">
        <v>4.3149943351745605</v>
      </c>
      <c r="Z1507" s="9"/>
      <c r="AA1507" s="9">
        <v>10</v>
      </c>
      <c r="AB1507" s="9">
        <v>9</v>
      </c>
      <c r="AC1507" s="9">
        <v>6.42</v>
      </c>
      <c r="AD1507" s="9">
        <v>1.68</v>
      </c>
      <c r="AE1507" s="9">
        <v>87.02</v>
      </c>
      <c r="AF1507" s="9">
        <v>0.64</v>
      </c>
      <c r="AG1507" s="9">
        <v>0.57999999999999996</v>
      </c>
    </row>
    <row r="1508" spans="15:33" x14ac:dyDescent="0.3">
      <c r="O1508" s="28"/>
      <c r="P1508" s="43">
        <v>1501</v>
      </c>
      <c r="Q1508" s="43">
        <v>2489000</v>
      </c>
      <c r="R1508" s="43"/>
      <c r="S1508" s="15">
        <v>147.23503112792969</v>
      </c>
      <c r="T1508" s="15">
        <v>120.35836791992188</v>
      </c>
      <c r="U1508" s="42">
        <v>29.767411913190568</v>
      </c>
      <c r="V1508" s="42" t="s">
        <v>16</v>
      </c>
      <c r="W1508" s="42" t="s">
        <v>16</v>
      </c>
      <c r="X1508" s="42">
        <v>5.3255351320389774</v>
      </c>
      <c r="Y1508" s="42">
        <v>3.9063076972961426</v>
      </c>
      <c r="Z1508" s="43"/>
      <c r="AA1508" s="43">
        <v>15.18</v>
      </c>
      <c r="AB1508" s="43">
        <v>11.11</v>
      </c>
      <c r="AC1508" s="43">
        <v>9.5500000000000007</v>
      </c>
      <c r="AD1508" s="43">
        <v>3.24</v>
      </c>
      <c r="AE1508" s="43">
        <v>55.48</v>
      </c>
      <c r="AF1508" s="9">
        <v>0.69</v>
      </c>
      <c r="AG1508" s="9">
        <v>0.55000000000000004</v>
      </c>
    </row>
    <row r="1509" spans="15:33" x14ac:dyDescent="0.3">
      <c r="O1509" s="28"/>
      <c r="P1509" s="9">
        <v>1502</v>
      </c>
      <c r="Q1509" s="9">
        <v>2627000</v>
      </c>
      <c r="R1509" s="9"/>
      <c r="S1509" s="15">
        <v>216.53749084472656</v>
      </c>
      <c r="T1509" s="15">
        <v>148.1705322265625</v>
      </c>
      <c r="U1509" s="14">
        <v>30.881123951503209</v>
      </c>
      <c r="V1509" s="42" t="s">
        <v>16</v>
      </c>
      <c r="W1509" s="42" t="s">
        <v>16</v>
      </c>
      <c r="X1509" s="14">
        <v>5.2292750920018838</v>
      </c>
      <c r="Y1509" s="42">
        <v>4.3337645530700684</v>
      </c>
      <c r="Z1509" s="9"/>
      <c r="AA1509" s="9">
        <v>18.04</v>
      </c>
      <c r="AB1509" s="9">
        <v>21.03</v>
      </c>
      <c r="AC1509" s="9">
        <v>14.01</v>
      </c>
      <c r="AD1509" s="9">
        <v>3.54</v>
      </c>
      <c r="AE1509" s="9">
        <v>49.57</v>
      </c>
      <c r="AF1509" s="9">
        <v>0.4</v>
      </c>
      <c r="AG1509" s="9">
        <v>0.57999999999999996</v>
      </c>
    </row>
    <row r="1510" spans="15:33" x14ac:dyDescent="0.3">
      <c r="O1510" s="28"/>
      <c r="P1510" s="43">
        <v>1503</v>
      </c>
      <c r="Q1510" s="43">
        <v>2630000</v>
      </c>
      <c r="R1510" s="43"/>
      <c r="S1510" s="15">
        <v>157.47148132324219</v>
      </c>
      <c r="T1510" s="15">
        <v>114.33726501464844</v>
      </c>
      <c r="U1510" s="42">
        <v>25.557897295270646</v>
      </c>
      <c r="V1510" s="42" t="s">
        <v>16</v>
      </c>
      <c r="W1510" s="42" t="s">
        <v>16</v>
      </c>
      <c r="X1510" s="42">
        <v>4.596774193548387</v>
      </c>
      <c r="Y1510" s="42">
        <v>3.2837262153625488</v>
      </c>
      <c r="Z1510" s="43"/>
      <c r="AA1510" s="43">
        <v>15</v>
      </c>
      <c r="AB1510" s="43">
        <v>15</v>
      </c>
      <c r="AC1510" s="43">
        <v>9.69</v>
      </c>
      <c r="AD1510" s="43">
        <v>5.26</v>
      </c>
      <c r="AE1510" s="43">
        <v>38.79</v>
      </c>
      <c r="AF1510" s="9">
        <v>0.57999999999999996</v>
      </c>
      <c r="AG1510" s="9">
        <v>0.67</v>
      </c>
    </row>
    <row r="1511" spans="15:33" x14ac:dyDescent="0.3">
      <c r="O1511" s="28"/>
      <c r="P1511" s="9">
        <v>1504</v>
      </c>
      <c r="Q1511" s="9">
        <v>1872000</v>
      </c>
      <c r="R1511" s="9"/>
      <c r="S1511" s="15">
        <v>198.79539489746094</v>
      </c>
      <c r="T1511" s="15">
        <v>140.48397827148438</v>
      </c>
      <c r="U1511" s="14">
        <v>36.19464438302176</v>
      </c>
      <c r="V1511" s="42" t="s">
        <v>16</v>
      </c>
      <c r="W1511" s="42" t="s">
        <v>16</v>
      </c>
      <c r="X1511" s="14">
        <v>6.0759927188196494</v>
      </c>
      <c r="Y1511" s="42">
        <v>4.1509613990783691</v>
      </c>
      <c r="Z1511" s="9"/>
      <c r="AA1511" s="9">
        <v>10</v>
      </c>
      <c r="AB1511" s="9">
        <v>9</v>
      </c>
      <c r="AC1511" s="9">
        <v>5.93</v>
      </c>
      <c r="AD1511" s="9">
        <v>5.36</v>
      </c>
      <c r="AE1511" s="9">
        <v>73.16</v>
      </c>
      <c r="AF1511" s="9">
        <v>0.31</v>
      </c>
      <c r="AG1511" s="9">
        <v>0.43</v>
      </c>
    </row>
    <row r="1512" spans="15:33" x14ac:dyDescent="0.3">
      <c r="O1512" s="28"/>
      <c r="P1512" s="9">
        <v>1505</v>
      </c>
      <c r="Q1512" s="9">
        <v>1687000</v>
      </c>
      <c r="R1512" s="9"/>
      <c r="S1512" s="15">
        <v>195.82847595214844</v>
      </c>
      <c r="T1512" s="15">
        <v>151.11376953125</v>
      </c>
      <c r="U1512" s="14">
        <v>38.349894659859793</v>
      </c>
      <c r="V1512" s="42" t="s">
        <v>16</v>
      </c>
      <c r="W1512" s="42" t="s">
        <v>16</v>
      </c>
      <c r="X1512" s="14">
        <v>6.8322826200915925</v>
      </c>
      <c r="Y1512" s="42">
        <v>4.2403812408447266</v>
      </c>
      <c r="Z1512" s="9"/>
      <c r="AA1512" s="9">
        <v>12</v>
      </c>
      <c r="AB1512" s="9">
        <v>10</v>
      </c>
      <c r="AC1512" s="9">
        <v>7.64</v>
      </c>
      <c r="AD1512" s="9">
        <v>3.98</v>
      </c>
      <c r="AE1512" s="9">
        <v>76.66</v>
      </c>
      <c r="AF1512" s="9">
        <v>0.31</v>
      </c>
      <c r="AG1512" s="9">
        <v>0.5</v>
      </c>
    </row>
    <row r="1513" spans="15:33" x14ac:dyDescent="0.3">
      <c r="O1513" s="28"/>
      <c r="P1513" s="9">
        <v>1506</v>
      </c>
      <c r="Q1513" s="9">
        <v>2457000</v>
      </c>
      <c r="R1513" s="9"/>
      <c r="S1513" s="15">
        <v>275.08871459960938</v>
      </c>
      <c r="T1513" s="15">
        <v>170.21000671386719</v>
      </c>
      <c r="U1513" s="14">
        <v>31.840919494628906</v>
      </c>
      <c r="V1513" s="42" t="s">
        <v>16</v>
      </c>
      <c r="W1513" s="42" t="s">
        <v>16</v>
      </c>
      <c r="X1513" s="14">
        <v>5.8225805720975323</v>
      </c>
      <c r="Y1513" s="42">
        <v>4.4781441688537598</v>
      </c>
      <c r="Z1513" s="9"/>
      <c r="AA1513" s="9">
        <v>51</v>
      </c>
      <c r="AB1513" s="9">
        <v>28</v>
      </c>
      <c r="AC1513" s="9">
        <v>15.18</v>
      </c>
      <c r="AD1513" s="9">
        <v>4.1100000000000003</v>
      </c>
      <c r="AE1513" s="9">
        <v>44.86</v>
      </c>
      <c r="AF1513" s="9">
        <v>0.31</v>
      </c>
      <c r="AG1513" s="9">
        <v>1</v>
      </c>
    </row>
    <row r="1514" spans="15:33" x14ac:dyDescent="0.3">
      <c r="O1514" s="28"/>
      <c r="P1514" s="9">
        <v>1507</v>
      </c>
      <c r="Q1514" s="9">
        <v>1648000</v>
      </c>
      <c r="R1514" s="9"/>
      <c r="S1514" s="15">
        <v>179.80703735351563</v>
      </c>
      <c r="T1514" s="15">
        <v>148.4599609375</v>
      </c>
      <c r="U1514" s="14">
        <v>39.10334587097168</v>
      </c>
      <c r="V1514" s="14" t="s">
        <v>16</v>
      </c>
      <c r="W1514" s="14" t="s">
        <v>16</v>
      </c>
      <c r="X1514" s="14">
        <v>6.8737769895984284</v>
      </c>
      <c r="Y1514" s="14">
        <v>4.4291262626647949</v>
      </c>
      <c r="Z1514" s="9"/>
      <c r="AA1514" s="9">
        <v>7</v>
      </c>
      <c r="AB1514" s="9">
        <v>8</v>
      </c>
      <c r="AC1514" s="9">
        <v>3.18</v>
      </c>
      <c r="AD1514" s="9">
        <v>4.1100000000000003</v>
      </c>
      <c r="AE1514" s="9">
        <v>59.96</v>
      </c>
      <c r="AF1514" s="9">
        <v>0.83</v>
      </c>
      <c r="AG1514" s="9">
        <v>0.57999999999999996</v>
      </c>
    </row>
    <row r="1515" spans="15:33" x14ac:dyDescent="0.3">
      <c r="O1515" s="28"/>
      <c r="P1515" s="9">
        <v>1508</v>
      </c>
      <c r="Q1515" s="9">
        <v>1660000</v>
      </c>
      <c r="R1515" s="9"/>
      <c r="S1515" s="15">
        <v>179.50723266601563</v>
      </c>
      <c r="T1515" s="15">
        <v>168.96566772460938</v>
      </c>
      <c r="U1515" s="14">
        <v>41.683943612234934</v>
      </c>
      <c r="V1515" s="14" t="s">
        <v>16</v>
      </c>
      <c r="W1515" s="14" t="s">
        <v>16</v>
      </c>
      <c r="X1515" s="14">
        <v>7.3247484237917009</v>
      </c>
      <c r="Y1515" s="14">
        <v>4.7177109718322754</v>
      </c>
      <c r="Z1515" s="9"/>
      <c r="AA1515" s="9">
        <v>9</v>
      </c>
      <c r="AB1515" s="9">
        <v>8</v>
      </c>
      <c r="AC1515" s="9">
        <v>4.1399999999999997</v>
      </c>
      <c r="AD1515" s="9">
        <v>5.91</v>
      </c>
      <c r="AE1515" s="9">
        <v>77.23</v>
      </c>
      <c r="AF1515" s="9">
        <v>0.98</v>
      </c>
      <c r="AG1515" s="9">
        <v>0.66</v>
      </c>
    </row>
    <row r="1516" spans="15:33" x14ac:dyDescent="0.3">
      <c r="O1516" s="28"/>
      <c r="P1516" s="9">
        <v>1509</v>
      </c>
      <c r="Q1516" s="9">
        <v>1655000</v>
      </c>
      <c r="R1516" s="9"/>
      <c r="S1516" s="15">
        <v>211.51541137695313</v>
      </c>
      <c r="T1516" s="15">
        <v>169.77944946289063</v>
      </c>
      <c r="U1516" s="14">
        <v>41.792158944266184</v>
      </c>
      <c r="V1516" s="14" t="s">
        <v>16</v>
      </c>
      <c r="W1516" s="14" t="s">
        <v>16</v>
      </c>
      <c r="X1516" s="14">
        <v>6.9165485135970579</v>
      </c>
      <c r="Y1516" s="14">
        <v>4.7442898750305176</v>
      </c>
      <c r="Z1516" s="9"/>
      <c r="AA1516" s="9">
        <v>10</v>
      </c>
      <c r="AB1516" s="9">
        <v>11</v>
      </c>
      <c r="AC1516" s="9">
        <v>4.62</v>
      </c>
      <c r="AD1516" s="9">
        <v>5.78</v>
      </c>
      <c r="AE1516" s="9">
        <v>76.92</v>
      </c>
      <c r="AF1516" s="9">
        <v>0.92</v>
      </c>
      <c r="AG1516" s="9">
        <v>0.73</v>
      </c>
    </row>
    <row r="1517" spans="15:33" x14ac:dyDescent="0.3">
      <c r="O1517" s="28"/>
      <c r="P1517" s="9">
        <v>1510</v>
      </c>
      <c r="Q1517" s="9">
        <v>1731000</v>
      </c>
      <c r="R1517" s="9"/>
      <c r="S1517" s="15">
        <v>243.80659484863281</v>
      </c>
      <c r="T1517" s="15">
        <v>180.913330078125</v>
      </c>
      <c r="U1517" s="14">
        <v>42.307501111711773</v>
      </c>
      <c r="V1517" s="42" t="s">
        <v>16</v>
      </c>
      <c r="W1517" s="42" t="s">
        <v>16</v>
      </c>
      <c r="X1517" s="14">
        <v>7.3989278654898367</v>
      </c>
      <c r="Y1517" s="42">
        <v>5.0352005958557129</v>
      </c>
      <c r="Z1517" s="9"/>
      <c r="AA1517" s="9">
        <v>15</v>
      </c>
      <c r="AB1517" s="9">
        <v>12</v>
      </c>
      <c r="AC1517" s="9">
        <v>6.38</v>
      </c>
      <c r="AD1517" s="9">
        <v>6.8</v>
      </c>
      <c r="AE1517" s="9">
        <v>81.53</v>
      </c>
      <c r="AF1517" s="9">
        <v>1.07</v>
      </c>
      <c r="AG1517" s="9">
        <v>0.9</v>
      </c>
    </row>
    <row r="1518" spans="15:33" x14ac:dyDescent="0.3">
      <c r="O1518" s="28"/>
      <c r="P1518" s="43">
        <v>1511</v>
      </c>
      <c r="Q1518" s="43">
        <v>1613000</v>
      </c>
      <c r="R1518" s="43"/>
      <c r="S1518" s="15">
        <v>248.92303466796875</v>
      </c>
      <c r="T1518" s="15">
        <v>172.61514282226563</v>
      </c>
      <c r="U1518" s="42">
        <v>45.217239924839568</v>
      </c>
      <c r="V1518" s="42" t="s">
        <v>16</v>
      </c>
      <c r="W1518" s="42" t="s">
        <v>16</v>
      </c>
      <c r="X1518" s="42">
        <v>8.2741936945146133</v>
      </c>
      <c r="Y1518" s="42">
        <v>5.3852272033691406</v>
      </c>
      <c r="Z1518" s="43"/>
      <c r="AA1518" s="43">
        <v>12</v>
      </c>
      <c r="AB1518" s="43">
        <v>11</v>
      </c>
      <c r="AC1518" s="43">
        <v>4.68</v>
      </c>
      <c r="AD1518" s="43">
        <v>5.09</v>
      </c>
      <c r="AE1518" s="43">
        <v>75.599999999999994</v>
      </c>
      <c r="AF1518" s="9">
        <v>1.1299999999999999</v>
      </c>
      <c r="AG1518" s="9">
        <v>0.81</v>
      </c>
    </row>
    <row r="1519" spans="15:33" x14ac:dyDescent="0.3">
      <c r="O1519" s="28"/>
      <c r="P1519" s="9">
        <v>1512</v>
      </c>
      <c r="Q1519" s="9">
        <v>1558000</v>
      </c>
      <c r="R1519" s="9"/>
      <c r="S1519" s="15">
        <v>277.193359375</v>
      </c>
      <c r="T1519" s="15">
        <v>211.67839050292969</v>
      </c>
      <c r="U1519" s="14">
        <v>45.587439945765901</v>
      </c>
      <c r="V1519" s="42" t="s">
        <v>16</v>
      </c>
      <c r="W1519" s="42" t="s">
        <v>16</v>
      </c>
      <c r="X1519" s="14">
        <v>8.5806457458003873</v>
      </c>
      <c r="Y1519" s="42">
        <v>5.3702473640441895</v>
      </c>
      <c r="Z1519" s="9"/>
      <c r="AA1519" s="9">
        <v>13</v>
      </c>
      <c r="AB1519" s="9">
        <v>12</v>
      </c>
      <c r="AC1519" s="9">
        <v>3.97</v>
      </c>
      <c r="AD1519" s="9">
        <v>2</v>
      </c>
      <c r="AE1519" s="9">
        <v>117.36</v>
      </c>
      <c r="AF1519" s="9">
        <v>2.76</v>
      </c>
      <c r="AG1519" s="9">
        <v>1.37</v>
      </c>
    </row>
    <row r="1520" spans="15:33" x14ac:dyDescent="0.3">
      <c r="O1520" s="28"/>
      <c r="P1520" s="9">
        <v>1513</v>
      </c>
      <c r="Q1520" s="9">
        <v>1652000</v>
      </c>
      <c r="R1520" s="9"/>
      <c r="S1520" s="15">
        <v>292.084716796875</v>
      </c>
      <c r="T1520" s="15">
        <v>190.52540588378906</v>
      </c>
      <c r="U1520" s="14">
        <v>47.628086635044646</v>
      </c>
      <c r="V1520" s="42" t="s">
        <v>16</v>
      </c>
      <c r="W1520" s="42" t="s">
        <v>16</v>
      </c>
      <c r="X1520" s="14">
        <v>8.8340425491333008</v>
      </c>
      <c r="Y1520" s="42">
        <v>5.6227602958679199</v>
      </c>
      <c r="Z1520" s="9"/>
      <c r="AA1520" s="9">
        <v>16</v>
      </c>
      <c r="AB1520" s="9">
        <v>15</v>
      </c>
      <c r="AC1520" s="9">
        <v>8.0500000000000007</v>
      </c>
      <c r="AD1520" s="9">
        <v>7.79</v>
      </c>
      <c r="AE1520" s="9">
        <v>103.89</v>
      </c>
      <c r="AF1520" s="9">
        <v>2.94</v>
      </c>
      <c r="AG1520" s="9">
        <v>1.43</v>
      </c>
    </row>
    <row r="1521" spans="15:33" x14ac:dyDescent="0.3">
      <c r="O1521" s="28"/>
      <c r="P1521" s="9">
        <v>1514</v>
      </c>
      <c r="Q1521" s="9">
        <v>1596000</v>
      </c>
      <c r="R1521" s="9"/>
      <c r="S1521" s="15">
        <v>259.66668701171875</v>
      </c>
      <c r="T1521" s="15">
        <v>198.26629638671875</v>
      </c>
      <c r="U1521" s="14">
        <v>48.142908913748606</v>
      </c>
      <c r="V1521" s="42" t="s">
        <v>16</v>
      </c>
      <c r="W1521" s="42" t="s">
        <v>16</v>
      </c>
      <c r="X1521" s="14">
        <v>9.287634780330043</v>
      </c>
      <c r="Y1521" s="42">
        <v>6.0932955741882324</v>
      </c>
      <c r="Z1521" s="9"/>
      <c r="AA1521" s="9">
        <v>15</v>
      </c>
      <c r="AB1521" s="9">
        <v>11</v>
      </c>
      <c r="AC1521" s="9">
        <v>5.12</v>
      </c>
      <c r="AD1521" s="9">
        <v>6.7</v>
      </c>
      <c r="AE1521" s="9">
        <v>85.69</v>
      </c>
      <c r="AF1521" s="9">
        <v>2.42</v>
      </c>
      <c r="AG1521" s="9">
        <v>1.33</v>
      </c>
    </row>
    <row r="1522" spans="15:33" x14ac:dyDescent="0.3">
      <c r="O1522" s="28"/>
      <c r="P1522" s="9">
        <v>1515</v>
      </c>
      <c r="Q1522" s="9">
        <v>1490000</v>
      </c>
      <c r="R1522" s="9"/>
      <c r="S1522" s="15">
        <v>224.82415771484375</v>
      </c>
      <c r="T1522" s="15">
        <v>197.24026489257813</v>
      </c>
      <c r="U1522" s="14">
        <v>47.530788966587615</v>
      </c>
      <c r="V1522" s="42" t="s">
        <v>16</v>
      </c>
      <c r="W1522" s="42" t="s">
        <v>16</v>
      </c>
      <c r="X1522" s="14">
        <v>8.7458005259113936</v>
      </c>
      <c r="Y1522" s="42">
        <v>5.8311409950256348</v>
      </c>
      <c r="Z1522" s="9"/>
      <c r="AA1522" s="9">
        <v>14</v>
      </c>
      <c r="AB1522" s="9">
        <v>11</v>
      </c>
      <c r="AC1522" s="9">
        <v>4.4000000000000004</v>
      </c>
      <c r="AD1522" s="9">
        <v>4.93</v>
      </c>
      <c r="AE1522" s="9">
        <v>81.44</v>
      </c>
      <c r="AF1522" s="9">
        <v>3.19</v>
      </c>
      <c r="AG1522" s="9">
        <v>1.46</v>
      </c>
    </row>
    <row r="1523" spans="15:33" x14ac:dyDescent="0.3">
      <c r="O1523" s="28"/>
      <c r="P1523" s="9">
        <v>1516</v>
      </c>
      <c r="Q1523" s="9">
        <v>1566000</v>
      </c>
      <c r="R1523" s="9"/>
      <c r="S1523" s="15">
        <v>238.07534790039063</v>
      </c>
      <c r="T1523" s="15">
        <v>202.28288269042969</v>
      </c>
      <c r="U1523" s="14">
        <v>48.300572531563894</v>
      </c>
      <c r="V1523" s="42" t="s">
        <v>16</v>
      </c>
      <c r="W1523" s="42" t="s">
        <v>16</v>
      </c>
      <c r="X1523" s="14">
        <v>8.2503193809140107</v>
      </c>
      <c r="Y1523" s="42">
        <v>5.720242977142334</v>
      </c>
      <c r="Z1523" s="9"/>
      <c r="AA1523" s="9">
        <v>15</v>
      </c>
      <c r="AB1523" s="9">
        <v>12</v>
      </c>
      <c r="AC1523" s="9">
        <v>4.91</v>
      </c>
      <c r="AD1523" s="9">
        <v>5.75</v>
      </c>
      <c r="AE1523" s="9">
        <v>80.16</v>
      </c>
      <c r="AF1523" s="9">
        <v>3.65</v>
      </c>
      <c r="AG1523" s="9">
        <v>1.58</v>
      </c>
    </row>
    <row r="1524" spans="15:33" x14ac:dyDescent="0.3">
      <c r="O1524" s="28"/>
      <c r="P1524" s="9">
        <v>1517</v>
      </c>
      <c r="Q1524" s="9">
        <v>1944000</v>
      </c>
      <c r="R1524" s="9"/>
      <c r="S1524" s="15">
        <v>403.524169921875</v>
      </c>
      <c r="T1524" s="15">
        <v>220.10545349121094</v>
      </c>
      <c r="U1524" s="14">
        <v>43.501523699079243</v>
      </c>
      <c r="V1524" s="42" t="s">
        <v>16</v>
      </c>
      <c r="W1524" s="42" t="s">
        <v>16</v>
      </c>
      <c r="X1524" s="14">
        <v>8.3553777587029234</v>
      </c>
      <c r="Y1524" s="42">
        <v>6.202211856842041</v>
      </c>
      <c r="Z1524" s="9"/>
      <c r="AA1524" s="9">
        <v>24</v>
      </c>
      <c r="AB1524" s="9">
        <v>20</v>
      </c>
      <c r="AC1524" s="9">
        <v>14.52</v>
      </c>
      <c r="AD1524" s="9">
        <v>5.49</v>
      </c>
      <c r="AE1524" s="9">
        <v>79.709999999999994</v>
      </c>
      <c r="AF1524" s="9">
        <v>4.29</v>
      </c>
      <c r="AG1524" s="9">
        <v>1.9</v>
      </c>
    </row>
    <row r="1525" spans="15:33" x14ac:dyDescent="0.3">
      <c r="O1525" s="28"/>
      <c r="P1525" s="9">
        <v>1518</v>
      </c>
      <c r="Q1525" s="9">
        <v>1804000</v>
      </c>
      <c r="R1525" s="9"/>
      <c r="S1525" s="15">
        <v>302.16104125976563</v>
      </c>
      <c r="T1525" s="15">
        <v>193.77836608886719</v>
      </c>
      <c r="U1525" s="14">
        <v>38.81726482936314</v>
      </c>
      <c r="V1525" s="14" t="s">
        <v>16</v>
      </c>
      <c r="W1525" s="14" t="s">
        <v>16</v>
      </c>
      <c r="X1525" s="14">
        <v>7.5531318495350499</v>
      </c>
      <c r="Y1525" s="14">
        <v>5.0045747756958008</v>
      </c>
      <c r="Z1525" s="9"/>
      <c r="AA1525" s="9">
        <v>14</v>
      </c>
      <c r="AB1525" s="9">
        <v>14</v>
      </c>
      <c r="AC1525" s="9">
        <v>8.16</v>
      </c>
      <c r="AD1525" s="9">
        <v>8.0500000000000007</v>
      </c>
      <c r="AE1525" s="9">
        <v>45.22</v>
      </c>
      <c r="AF1525" s="9">
        <v>1.29</v>
      </c>
      <c r="AG1525" s="9">
        <v>0.66</v>
      </c>
    </row>
    <row r="1526" spans="15:33" x14ac:dyDescent="0.3">
      <c r="O1526" s="32">
        <v>1519</v>
      </c>
      <c r="P1526" s="9">
        <v>1519</v>
      </c>
      <c r="Q1526" s="9">
        <v>1679000</v>
      </c>
      <c r="R1526" s="9"/>
      <c r="S1526" s="15">
        <v>276.764404296875</v>
      </c>
      <c r="T1526" s="15">
        <v>188.273193359375</v>
      </c>
      <c r="U1526" s="14">
        <v>45.521855490548269</v>
      </c>
      <c r="V1526" s="14" t="s">
        <v>16</v>
      </c>
      <c r="W1526" s="14" t="s">
        <v>16</v>
      </c>
      <c r="X1526" s="14">
        <v>8.2622886857678814</v>
      </c>
      <c r="Y1526" s="14">
        <v>5.239473819732666</v>
      </c>
      <c r="Z1526" s="9"/>
      <c r="AA1526" s="9">
        <v>11</v>
      </c>
      <c r="AB1526" s="9">
        <v>14</v>
      </c>
      <c r="AC1526" s="9">
        <v>6.9</v>
      </c>
      <c r="AD1526" s="9">
        <v>13.47</v>
      </c>
      <c r="AE1526" s="9">
        <v>66.87</v>
      </c>
      <c r="AF1526" s="9">
        <v>1.1000000000000001</v>
      </c>
      <c r="AG1526" s="9">
        <v>0.75</v>
      </c>
    </row>
    <row r="1527" spans="15:33" x14ac:dyDescent="0.3">
      <c r="O1527" s="28"/>
      <c r="P1527" s="9">
        <v>1520</v>
      </c>
      <c r="Q1527" s="9">
        <v>1592000</v>
      </c>
      <c r="R1527" s="9"/>
      <c r="S1527" s="15">
        <v>313.22988891601563</v>
      </c>
      <c r="T1527" s="15">
        <v>194.83857727050781</v>
      </c>
      <c r="U1527" s="14">
        <v>47.581845964704243</v>
      </c>
      <c r="V1527" s="14" t="s">
        <v>16</v>
      </c>
      <c r="W1527" s="14" t="s">
        <v>16</v>
      </c>
      <c r="X1527" s="14">
        <v>8.788154125213623</v>
      </c>
      <c r="Y1527" s="14">
        <v>6.0129399299621582</v>
      </c>
      <c r="Z1527" s="9"/>
      <c r="AA1527" s="9">
        <v>12</v>
      </c>
      <c r="AB1527" s="9">
        <v>11</v>
      </c>
      <c r="AC1527" s="9">
        <v>4.62</v>
      </c>
      <c r="AD1527" s="9">
        <v>6.08</v>
      </c>
      <c r="AE1527" s="9">
        <v>68.91</v>
      </c>
      <c r="AF1527" s="9">
        <v>1.1599999999999999</v>
      </c>
      <c r="AG1527" s="9">
        <v>0.8</v>
      </c>
    </row>
    <row r="1528" spans="15:33" x14ac:dyDescent="0.3">
      <c r="O1528" s="28"/>
      <c r="P1528" s="43">
        <v>1521</v>
      </c>
      <c r="Q1528" s="43">
        <v>1568000</v>
      </c>
      <c r="R1528" s="43"/>
      <c r="S1528" s="15">
        <v>209.60968017578125</v>
      </c>
      <c r="T1528" s="15">
        <v>184.63009643554688</v>
      </c>
      <c r="U1528" s="42">
        <v>47.674091884068083</v>
      </c>
      <c r="V1528" s="42" t="s">
        <v>16</v>
      </c>
      <c r="W1528" s="42" t="s">
        <v>16</v>
      </c>
      <c r="X1528" s="42">
        <v>9.4960907966859871</v>
      </c>
      <c r="Y1528" s="42">
        <v>6.024043083190918</v>
      </c>
      <c r="Z1528" s="43"/>
      <c r="AA1528" s="43">
        <v>10</v>
      </c>
      <c r="AB1528" s="43">
        <v>8</v>
      </c>
      <c r="AC1528" s="43">
        <v>4.2699999999999996</v>
      </c>
      <c r="AD1528" s="43">
        <v>1.94</v>
      </c>
      <c r="AE1528" s="43">
        <v>79.760000000000005</v>
      </c>
      <c r="AF1528" s="9">
        <v>1.07</v>
      </c>
      <c r="AG1528" s="9">
        <v>0.77</v>
      </c>
    </row>
    <row r="1529" spans="15:33" x14ac:dyDescent="0.3">
      <c r="O1529" s="28"/>
      <c r="P1529" s="9">
        <v>1522</v>
      </c>
      <c r="Q1529" s="9">
        <v>1512000</v>
      </c>
      <c r="R1529" s="9"/>
      <c r="S1529" s="15">
        <v>156.57011413574219</v>
      </c>
      <c r="T1529" s="15">
        <v>179.32936096191406</v>
      </c>
      <c r="U1529" s="14">
        <v>45.832229069301057</v>
      </c>
      <c r="V1529" s="14" t="s">
        <v>16</v>
      </c>
      <c r="W1529" s="14" t="s">
        <v>16</v>
      </c>
      <c r="X1529" s="14">
        <v>8.3524274441503703</v>
      </c>
      <c r="Y1529" s="14">
        <v>5.8637566566467285</v>
      </c>
      <c r="Z1529" s="9"/>
      <c r="AA1529" s="9">
        <v>12</v>
      </c>
      <c r="AB1529" s="9">
        <v>8</v>
      </c>
      <c r="AC1529" s="9">
        <v>4.9000000000000004</v>
      </c>
      <c r="AD1529" s="9">
        <v>1.74</v>
      </c>
      <c r="AE1529" s="9">
        <v>93.84</v>
      </c>
      <c r="AF1529" s="9">
        <v>1.26</v>
      </c>
      <c r="AG1529" s="9">
        <v>0.9</v>
      </c>
    </row>
    <row r="1530" spans="15:33" x14ac:dyDescent="0.3">
      <c r="O1530" s="28"/>
      <c r="P1530" s="9">
        <v>1523</v>
      </c>
      <c r="Q1530" s="9">
        <v>1469000</v>
      </c>
      <c r="R1530" s="9"/>
      <c r="S1530" s="15">
        <v>192.31471252441406</v>
      </c>
      <c r="T1530" s="15">
        <v>196.30519104003906</v>
      </c>
      <c r="U1530" s="14">
        <v>45.364515577043804</v>
      </c>
      <c r="V1530" s="42" t="s">
        <v>16</v>
      </c>
      <c r="W1530" s="42" t="s">
        <v>16</v>
      </c>
      <c r="X1530" s="14">
        <v>7.7752705158725863</v>
      </c>
      <c r="Y1530" s="42">
        <v>5.7205719947814941</v>
      </c>
      <c r="Z1530" s="9"/>
      <c r="AA1530" s="9">
        <v>14</v>
      </c>
      <c r="AB1530" s="9">
        <v>8</v>
      </c>
      <c r="AC1530" s="9">
        <v>4.7300000000000004</v>
      </c>
      <c r="AD1530" s="9">
        <v>1.81</v>
      </c>
      <c r="AE1530" s="9">
        <v>79.05</v>
      </c>
      <c r="AF1530" s="9">
        <v>1.07</v>
      </c>
      <c r="AG1530" s="9">
        <v>0.71</v>
      </c>
    </row>
    <row r="1531" spans="15:33" x14ac:dyDescent="0.3">
      <c r="O1531" s="28"/>
      <c r="P1531" s="43">
        <v>1524</v>
      </c>
      <c r="Q1531" s="43">
        <v>1537000</v>
      </c>
      <c r="R1531" s="43"/>
      <c r="S1531" s="15">
        <v>254.55828857421875</v>
      </c>
      <c r="T1531" s="15">
        <v>181.25016784667969</v>
      </c>
      <c r="U1531" s="42">
        <v>45.536147526332307</v>
      </c>
      <c r="V1531" s="42" t="s">
        <v>16</v>
      </c>
      <c r="W1531" s="42" t="s">
        <v>16</v>
      </c>
      <c r="X1531" s="42">
        <v>7.8699173081305718</v>
      </c>
      <c r="Y1531" s="42">
        <v>5.9605860710144043</v>
      </c>
      <c r="Z1531" s="43"/>
      <c r="AA1531" s="43">
        <v>14</v>
      </c>
      <c r="AB1531" s="43">
        <v>10</v>
      </c>
      <c r="AC1531" s="43">
        <v>4.0199999999999996</v>
      </c>
      <c r="AD1531" s="43">
        <v>1.71</v>
      </c>
      <c r="AE1531" s="43">
        <v>63.64</v>
      </c>
      <c r="AF1531" s="9">
        <v>0.89</v>
      </c>
      <c r="AG1531" s="9">
        <v>0.65</v>
      </c>
    </row>
    <row r="1532" spans="15:33" x14ac:dyDescent="0.3">
      <c r="O1532" s="28"/>
      <c r="P1532" s="9">
        <v>1525</v>
      </c>
      <c r="Q1532" s="9">
        <v>1460000</v>
      </c>
      <c r="R1532" s="9"/>
      <c r="S1532" s="15">
        <v>314.6494140625</v>
      </c>
      <c r="T1532" s="15">
        <v>210.9971923828125</v>
      </c>
      <c r="U1532" s="14">
        <v>48.325404575892854</v>
      </c>
      <c r="V1532" s="42" t="s">
        <v>16</v>
      </c>
      <c r="W1532" s="42" t="s">
        <v>16</v>
      </c>
      <c r="X1532" s="14">
        <v>9.0700238750826934</v>
      </c>
      <c r="Y1532" s="42">
        <v>6.4468154907226563</v>
      </c>
      <c r="Z1532" s="9"/>
      <c r="AA1532" s="9">
        <v>11</v>
      </c>
      <c r="AB1532" s="9">
        <v>10</v>
      </c>
      <c r="AC1532" s="9">
        <v>4.26</v>
      </c>
      <c r="AD1532" s="9">
        <v>1.58</v>
      </c>
      <c r="AE1532" s="9">
        <v>55.27</v>
      </c>
      <c r="AF1532" s="9">
        <v>0.57999999999999996</v>
      </c>
      <c r="AG1532" s="9">
        <v>0.69</v>
      </c>
    </row>
    <row r="1533" spans="15:33" x14ac:dyDescent="0.3">
      <c r="O1533" s="41">
        <v>1526</v>
      </c>
      <c r="P1533" s="33">
        <v>1526</v>
      </c>
      <c r="Q1533" s="33">
        <v>1358000</v>
      </c>
      <c r="R1533" s="33"/>
      <c r="S1533" s="31">
        <v>275.81253051757813</v>
      </c>
      <c r="T1533" s="31">
        <v>192.61106872558594</v>
      </c>
      <c r="U1533" s="29">
        <v>45.340742928641184</v>
      </c>
      <c r="V1533" s="29" t="s">
        <v>16</v>
      </c>
      <c r="W1533" s="29" t="s">
        <v>16</v>
      </c>
      <c r="X1533" s="29">
        <v>9.1261521847017342</v>
      </c>
      <c r="Y1533" s="29">
        <v>5.6912178993225098</v>
      </c>
      <c r="Z1533" s="33"/>
      <c r="AA1533" s="33">
        <v>14</v>
      </c>
      <c r="AB1533" s="33">
        <v>10</v>
      </c>
      <c r="AC1533" s="33">
        <v>3.83</v>
      </c>
      <c r="AD1533" s="33">
        <v>2.4300000000000002</v>
      </c>
      <c r="AE1533" s="33">
        <v>59.74</v>
      </c>
      <c r="AF1533" s="9">
        <v>0.46</v>
      </c>
      <c r="AG1533" s="9">
        <v>0.59</v>
      </c>
    </row>
    <row r="1534" spans="15:33" x14ac:dyDescent="0.3">
      <c r="O1534" s="28"/>
      <c r="P1534" s="9">
        <v>1527</v>
      </c>
      <c r="Q1534" s="9">
        <v>1369000</v>
      </c>
      <c r="R1534" s="9"/>
      <c r="S1534" s="15">
        <v>278.58273315429688</v>
      </c>
      <c r="T1534" s="15">
        <v>174.87887573242188</v>
      </c>
      <c r="U1534" s="14">
        <v>45.716259547642302</v>
      </c>
      <c r="V1534" s="42" t="s">
        <v>16</v>
      </c>
      <c r="W1534" s="42" t="s">
        <v>16</v>
      </c>
      <c r="X1534" s="14">
        <v>8.8248562428259074</v>
      </c>
      <c r="Y1534" s="42">
        <v>5.8921566009521484</v>
      </c>
      <c r="Z1534" s="9"/>
      <c r="AA1534" s="9">
        <v>12</v>
      </c>
      <c r="AB1534" s="9">
        <v>10</v>
      </c>
      <c r="AC1534" s="9">
        <v>3.68</v>
      </c>
      <c r="AD1534" s="9">
        <v>1.54</v>
      </c>
      <c r="AE1534" s="9">
        <v>53.63</v>
      </c>
      <c r="AF1534" s="9">
        <v>0.74</v>
      </c>
      <c r="AG1534" s="9">
        <v>0.7</v>
      </c>
    </row>
    <row r="1535" spans="15:33" x14ac:dyDescent="0.3">
      <c r="O1535" s="28"/>
      <c r="P1535" s="9">
        <v>1528</v>
      </c>
      <c r="Q1535" s="9">
        <v>1762000</v>
      </c>
      <c r="R1535" s="9"/>
      <c r="S1535" s="15">
        <v>365.82064819335938</v>
      </c>
      <c r="T1535" s="15">
        <v>225.51190185546875</v>
      </c>
      <c r="U1535" s="14">
        <v>38.2594119480678</v>
      </c>
      <c r="V1535" s="14" t="s">
        <v>16</v>
      </c>
      <c r="W1535" s="14" t="s">
        <v>16</v>
      </c>
      <c r="X1535" s="14">
        <v>8.6825638432656564</v>
      </c>
      <c r="Y1535" s="14">
        <v>6.3249716758728027</v>
      </c>
      <c r="Z1535" s="9"/>
      <c r="AA1535" s="9">
        <v>14</v>
      </c>
      <c r="AB1535" s="9">
        <v>11</v>
      </c>
      <c r="AC1535" s="9">
        <v>8.1300000000000008</v>
      </c>
      <c r="AD1535" s="9">
        <v>1.54</v>
      </c>
      <c r="AE1535" s="9">
        <v>64.83</v>
      </c>
      <c r="AF1535" s="9">
        <v>0.8</v>
      </c>
      <c r="AG1535" s="9">
        <v>0.7</v>
      </c>
    </row>
    <row r="1536" spans="15:33" x14ac:dyDescent="0.3">
      <c r="O1536" s="28"/>
      <c r="P1536" s="9">
        <v>1529</v>
      </c>
      <c r="Q1536" s="9">
        <v>1270000</v>
      </c>
      <c r="R1536" s="9"/>
      <c r="S1536" s="15">
        <v>194.79811096191406</v>
      </c>
      <c r="T1536" s="15">
        <v>162.55915832519531</v>
      </c>
      <c r="U1536" s="14">
        <v>39.960671833583284</v>
      </c>
      <c r="V1536" s="42" t="s">
        <v>16</v>
      </c>
      <c r="W1536" s="42" t="s">
        <v>16</v>
      </c>
      <c r="X1536" s="14">
        <v>7.7270272470289658</v>
      </c>
      <c r="Y1536" s="42">
        <v>4.7440061569213867</v>
      </c>
      <c r="Z1536" s="9"/>
      <c r="AA1536" s="9">
        <v>12</v>
      </c>
      <c r="AB1536" s="9">
        <v>8</v>
      </c>
      <c r="AC1536" s="9">
        <v>0.76</v>
      </c>
      <c r="AD1536" s="9">
        <v>1.1499999999999999</v>
      </c>
      <c r="AE1536" s="9">
        <v>55.22</v>
      </c>
      <c r="AF1536" s="9">
        <v>1.04</v>
      </c>
      <c r="AG1536" s="9">
        <v>0.78</v>
      </c>
    </row>
    <row r="1537" spans="12:33" x14ac:dyDescent="0.3">
      <c r="O1537" s="28"/>
      <c r="P1537" s="9">
        <v>1530</v>
      </c>
      <c r="Q1537" s="9">
        <v>1346000</v>
      </c>
      <c r="R1537" s="9"/>
      <c r="S1537" s="15">
        <v>233.74443054199219</v>
      </c>
      <c r="T1537" s="15">
        <v>200.39820861816406</v>
      </c>
      <c r="U1537" s="14">
        <v>45.387626102992463</v>
      </c>
      <c r="V1537" s="42" t="s">
        <v>16</v>
      </c>
      <c r="W1537" s="42" t="s">
        <v>16</v>
      </c>
      <c r="X1537" s="14">
        <v>7.9538536840869538</v>
      </c>
      <c r="Y1537" s="42">
        <v>5.6859579086303711</v>
      </c>
      <c r="Z1537" s="9"/>
      <c r="AA1537" s="9">
        <v>10</v>
      </c>
      <c r="AB1537" s="9">
        <v>9</v>
      </c>
      <c r="AC1537" s="9">
        <v>4.2</v>
      </c>
      <c r="AD1537" s="9">
        <v>1.54</v>
      </c>
      <c r="AE1537" s="9">
        <v>88.17</v>
      </c>
      <c r="AF1537" s="9">
        <v>1.07</v>
      </c>
      <c r="AG1537" s="9">
        <v>0.7</v>
      </c>
    </row>
    <row r="1538" spans="12:33" x14ac:dyDescent="0.3">
      <c r="O1538" s="28"/>
      <c r="P1538" s="9">
        <v>1531</v>
      </c>
      <c r="Q1538" s="9">
        <v>2415000</v>
      </c>
      <c r="R1538" s="9"/>
      <c r="S1538" s="15">
        <v>400.467529296875</v>
      </c>
      <c r="T1538" s="15">
        <v>216.73664855957031</v>
      </c>
      <c r="U1538" s="14">
        <v>30.957125799996511</v>
      </c>
      <c r="V1538" s="42" t="s">
        <v>16</v>
      </c>
      <c r="W1538" s="42" t="s">
        <v>16</v>
      </c>
      <c r="X1538" s="14">
        <v>6.1572027206420898</v>
      </c>
      <c r="Y1538" s="42">
        <v>5.6900620460510254</v>
      </c>
      <c r="Z1538" s="9"/>
      <c r="AA1538" s="9">
        <v>22</v>
      </c>
      <c r="AB1538" s="9">
        <v>17</v>
      </c>
      <c r="AC1538" s="9">
        <v>11.74</v>
      </c>
      <c r="AD1538" s="9">
        <v>2.5</v>
      </c>
      <c r="AE1538" s="9">
        <v>38.93</v>
      </c>
      <c r="AF1538" s="9">
        <v>0.61</v>
      </c>
      <c r="AG1538" s="9">
        <v>0.64</v>
      </c>
    </row>
    <row r="1539" spans="12:33" x14ac:dyDescent="0.3">
      <c r="O1539" s="28"/>
      <c r="P1539" s="9">
        <v>1532</v>
      </c>
      <c r="Q1539" s="9">
        <v>1996000</v>
      </c>
      <c r="R1539" s="9"/>
      <c r="S1539" s="15">
        <v>240.17936706542969</v>
      </c>
      <c r="T1539" s="15">
        <v>155.65130615234375</v>
      </c>
      <c r="U1539" s="14">
        <v>26.501816613333567</v>
      </c>
      <c r="V1539" s="42" t="s">
        <v>16</v>
      </c>
      <c r="W1539" s="42" t="s">
        <v>16</v>
      </c>
      <c r="X1539" s="14">
        <v>5.7834300879509222</v>
      </c>
      <c r="Y1539" s="42">
        <v>3.8052606582641602</v>
      </c>
      <c r="Z1539" s="9"/>
      <c r="AA1539" s="9">
        <v>17</v>
      </c>
      <c r="AB1539" s="9">
        <v>12</v>
      </c>
      <c r="AC1539" s="9">
        <v>2.5299999999999998</v>
      </c>
      <c r="AD1539" s="9">
        <v>2.1</v>
      </c>
      <c r="AE1539" s="9">
        <v>38.71</v>
      </c>
      <c r="AF1539" s="9">
        <v>0.83</v>
      </c>
      <c r="AG1539" s="9">
        <v>0.69</v>
      </c>
    </row>
    <row r="1540" spans="12:33" x14ac:dyDescent="0.3">
      <c r="O1540" s="28"/>
      <c r="P1540" s="43">
        <v>1533</v>
      </c>
      <c r="Q1540" s="43">
        <v>1982000</v>
      </c>
      <c r="R1540" s="43"/>
      <c r="S1540" s="15">
        <v>305.82846069335938</v>
      </c>
      <c r="T1540" s="15">
        <v>156.97930908203125</v>
      </c>
      <c r="U1540" s="42">
        <v>33.816555568150115</v>
      </c>
      <c r="V1540" s="42" t="s">
        <v>16</v>
      </c>
      <c r="W1540" s="42" t="s">
        <v>16</v>
      </c>
      <c r="X1540" s="42">
        <v>6.1874781500908638</v>
      </c>
      <c r="Y1540" s="42">
        <v>4.4496970176696777</v>
      </c>
      <c r="Z1540" s="43"/>
      <c r="AA1540" s="43">
        <v>25</v>
      </c>
      <c r="AB1540" s="43">
        <v>12</v>
      </c>
      <c r="AC1540" s="43">
        <v>4.3099999999999996</v>
      </c>
      <c r="AD1540" s="43">
        <v>1.31</v>
      </c>
      <c r="AE1540" s="43">
        <v>50.97</v>
      </c>
      <c r="AF1540" s="9">
        <v>1.26</v>
      </c>
      <c r="AG1540" s="9">
        <v>1.02</v>
      </c>
    </row>
    <row r="1541" spans="12:33" x14ac:dyDescent="0.3">
      <c r="L1541" s="41">
        <v>1456</v>
      </c>
      <c r="O1541" s="28"/>
      <c r="P1541" s="9">
        <v>1534</v>
      </c>
      <c r="Q1541" s="9">
        <v>1780000</v>
      </c>
      <c r="R1541" s="9"/>
      <c r="S1541" s="15">
        <v>189.51629638671875</v>
      </c>
      <c r="T1541" s="15">
        <v>137.76292419433594</v>
      </c>
      <c r="U1541" s="14">
        <v>32.805793762207031</v>
      </c>
      <c r="V1541" s="14" t="s">
        <v>16</v>
      </c>
      <c r="W1541" s="14" t="s">
        <v>16</v>
      </c>
      <c r="X1541" s="14">
        <v>6.3165189758423832</v>
      </c>
      <c r="Y1541" s="14">
        <v>4.2665729522705078</v>
      </c>
      <c r="Z1541" s="9"/>
      <c r="AA1541" s="9">
        <v>21</v>
      </c>
      <c r="AB1541" s="9">
        <v>10</v>
      </c>
      <c r="AC1541" s="9">
        <v>2.88</v>
      </c>
      <c r="AD1541" s="9">
        <v>1.61</v>
      </c>
      <c r="AE1541" s="9">
        <v>40.96</v>
      </c>
      <c r="AF1541" s="9">
        <v>1.1299999999999999</v>
      </c>
      <c r="AG1541" s="9">
        <v>0.87</v>
      </c>
    </row>
    <row r="1542" spans="12:33" x14ac:dyDescent="0.3">
      <c r="L1542" s="41">
        <v>1463</v>
      </c>
      <c r="O1542" s="28"/>
      <c r="P1542" s="9">
        <v>1535</v>
      </c>
      <c r="Q1542" s="9">
        <v>1665000</v>
      </c>
      <c r="R1542" s="9"/>
      <c r="S1542" s="15">
        <v>169.56358337402344</v>
      </c>
      <c r="T1542" s="15">
        <v>159.56025695800781</v>
      </c>
      <c r="U1542" s="14">
        <v>36.50236701965332</v>
      </c>
      <c r="V1542" s="42" t="s">
        <v>16</v>
      </c>
      <c r="W1542" s="42" t="s">
        <v>16</v>
      </c>
      <c r="X1542" s="14">
        <v>7.4017196316872873</v>
      </c>
      <c r="Y1542" s="42">
        <v>4.4331789016723633</v>
      </c>
      <c r="Z1542" s="9"/>
      <c r="AA1542" s="9">
        <v>10</v>
      </c>
      <c r="AB1542" s="9">
        <v>9</v>
      </c>
      <c r="AC1542" s="9">
        <v>2.7</v>
      </c>
      <c r="AD1542" s="9">
        <v>1.68</v>
      </c>
      <c r="AE1542" s="9">
        <v>46.81</v>
      </c>
      <c r="AF1542" s="9">
        <v>1.1000000000000001</v>
      </c>
      <c r="AG1542" s="9">
        <v>0.64</v>
      </c>
    </row>
    <row r="1543" spans="12:33" x14ac:dyDescent="0.3">
      <c r="L1543" s="41">
        <v>1470</v>
      </c>
      <c r="O1543" s="28"/>
      <c r="P1543" s="9">
        <v>1536</v>
      </c>
      <c r="Q1543" s="9">
        <v>1762000</v>
      </c>
      <c r="R1543" s="9"/>
      <c r="S1543" s="15">
        <v>205.90238952636719</v>
      </c>
      <c r="T1543" s="15">
        <v>172.88818359375</v>
      </c>
      <c r="U1543" s="14">
        <v>37.498128073556082</v>
      </c>
      <c r="V1543" s="42" t="s">
        <v>16</v>
      </c>
      <c r="W1543" s="42" t="s">
        <v>16</v>
      </c>
      <c r="X1543" s="14">
        <v>7.5285875412725636</v>
      </c>
      <c r="Y1543" s="42">
        <v>4.8678207397460938</v>
      </c>
      <c r="Z1543" s="9"/>
      <c r="AA1543" s="9">
        <v>15</v>
      </c>
      <c r="AB1543" s="9">
        <v>6</v>
      </c>
      <c r="AC1543" s="9">
        <v>3.37</v>
      </c>
      <c r="AD1543" s="9">
        <v>2.4</v>
      </c>
      <c r="AE1543" s="9">
        <v>55.14</v>
      </c>
      <c r="AF1543" s="9">
        <v>1.44</v>
      </c>
      <c r="AG1543" s="9">
        <v>0.86</v>
      </c>
    </row>
    <row r="1544" spans="12:33" x14ac:dyDescent="0.3">
      <c r="L1544" s="32">
        <v>1477</v>
      </c>
      <c r="O1544" s="28"/>
      <c r="P1544" s="9">
        <v>1537</v>
      </c>
      <c r="Q1544" s="9">
        <v>2031000</v>
      </c>
      <c r="R1544" s="9"/>
      <c r="S1544" s="15">
        <v>264.71392822265625</v>
      </c>
      <c r="T1544" s="15">
        <v>167.86607360839844</v>
      </c>
      <c r="U1544" s="14">
        <v>30.789030075073242</v>
      </c>
      <c r="V1544" s="42" t="s">
        <v>16</v>
      </c>
      <c r="W1544" s="42" t="s">
        <v>16</v>
      </c>
      <c r="X1544" s="14">
        <v>5.6363859868818711</v>
      </c>
      <c r="Y1544" s="42">
        <v>5.028557300567627</v>
      </c>
      <c r="Z1544" s="9"/>
      <c r="AA1544" s="9">
        <v>21</v>
      </c>
      <c r="AB1544" s="9">
        <v>16</v>
      </c>
      <c r="AC1544" s="9">
        <v>8.2899999999999991</v>
      </c>
      <c r="AD1544" s="9">
        <v>1.97</v>
      </c>
      <c r="AE1544" s="9">
        <v>32.24</v>
      </c>
      <c r="AF1544" s="9">
        <v>0.67</v>
      </c>
      <c r="AG1544" s="9">
        <v>0.69</v>
      </c>
    </row>
    <row r="1545" spans="12:33" x14ac:dyDescent="0.3">
      <c r="L1545" s="32">
        <v>1484</v>
      </c>
      <c r="O1545" s="28"/>
      <c r="P1545" s="9">
        <v>1538</v>
      </c>
      <c r="Q1545" s="9">
        <v>1813000</v>
      </c>
      <c r="R1545" s="9"/>
      <c r="S1545" s="15">
        <v>243.18305969238281</v>
      </c>
      <c r="T1545" s="15">
        <v>162.723876953125</v>
      </c>
      <c r="U1545" s="14">
        <v>38.565020697457449</v>
      </c>
      <c r="V1545" s="42" t="s">
        <v>16</v>
      </c>
      <c r="W1545" s="42" t="s">
        <v>16</v>
      </c>
      <c r="X1545" s="14">
        <v>6.5212019797294367</v>
      </c>
      <c r="Y1545" s="42">
        <v>4.4864339828491211</v>
      </c>
      <c r="Z1545" s="9"/>
      <c r="AA1545" s="9">
        <v>10</v>
      </c>
      <c r="AB1545" s="9">
        <v>8</v>
      </c>
      <c r="AC1545" s="9">
        <v>2.91</v>
      </c>
      <c r="AD1545" s="9">
        <v>2.99</v>
      </c>
      <c r="AE1545" s="9">
        <v>33.21</v>
      </c>
      <c r="AF1545" s="9">
        <v>0.89</v>
      </c>
      <c r="AG1545" s="9">
        <v>0.55000000000000004</v>
      </c>
    </row>
    <row r="1546" spans="12:33" x14ac:dyDescent="0.3">
      <c r="L1546" s="32">
        <v>1491</v>
      </c>
      <c r="O1546" s="28"/>
      <c r="P1546" s="9">
        <v>1539</v>
      </c>
      <c r="Q1546" s="9">
        <v>1928000</v>
      </c>
      <c r="R1546" s="9"/>
      <c r="S1546" s="15">
        <v>307.2998046875</v>
      </c>
      <c r="T1546" s="15">
        <v>178.08351135253906</v>
      </c>
      <c r="U1546" s="14">
        <v>37.579667227608816</v>
      </c>
      <c r="V1546" s="42" t="s">
        <v>16</v>
      </c>
      <c r="W1546" s="42" t="s">
        <v>16</v>
      </c>
      <c r="X1546" s="14">
        <v>6.8544706221549738</v>
      </c>
      <c r="Y1546" s="42">
        <v>4.7122926712036133</v>
      </c>
      <c r="Z1546" s="9"/>
      <c r="AA1546" s="9">
        <v>12</v>
      </c>
      <c r="AB1546" s="9">
        <v>13</v>
      </c>
      <c r="AC1546" s="9">
        <v>9.0299999999999994</v>
      </c>
      <c r="AD1546" s="9">
        <v>3.42</v>
      </c>
      <c r="AE1546" s="9">
        <v>41.81</v>
      </c>
      <c r="AF1546" s="9">
        <v>1.1299999999999999</v>
      </c>
      <c r="AG1546" s="9">
        <v>0.75</v>
      </c>
    </row>
    <row r="1547" spans="12:33" x14ac:dyDescent="0.3">
      <c r="L1547" s="41">
        <v>1498</v>
      </c>
      <c r="O1547" s="32">
        <v>1540</v>
      </c>
      <c r="P1547" s="9">
        <v>1540</v>
      </c>
      <c r="Q1547" s="9">
        <v>1577000</v>
      </c>
      <c r="R1547" s="9"/>
      <c r="S1547" s="15">
        <v>209.3824462890625</v>
      </c>
      <c r="T1547" s="15">
        <v>157.00767517089844</v>
      </c>
      <c r="U1547" s="14">
        <v>38.424324580601287</v>
      </c>
      <c r="V1547" s="42" t="s">
        <v>16</v>
      </c>
      <c r="W1547" s="42" t="s">
        <v>16</v>
      </c>
      <c r="X1547" s="14">
        <v>6.7299604800439647</v>
      </c>
      <c r="Y1547" s="42">
        <v>4.2019219398498535</v>
      </c>
      <c r="Z1547" s="9"/>
      <c r="AA1547" s="9">
        <v>14</v>
      </c>
      <c r="AB1547" s="9">
        <v>11</v>
      </c>
      <c r="AC1547" s="9">
        <v>3.5</v>
      </c>
      <c r="AD1547" s="9">
        <v>3.45</v>
      </c>
      <c r="AE1547" s="9">
        <v>31.8</v>
      </c>
      <c r="AF1547" s="9">
        <v>0.98</v>
      </c>
      <c r="AG1547" s="9">
        <v>0.66</v>
      </c>
    </row>
    <row r="1548" spans="12:33" x14ac:dyDescent="0.3">
      <c r="L1548" s="41">
        <v>1505</v>
      </c>
      <c r="O1548" s="28"/>
      <c r="P1548" s="9">
        <v>1541</v>
      </c>
      <c r="Q1548" s="9">
        <v>1471000</v>
      </c>
      <c r="R1548" s="9"/>
      <c r="S1548" s="15">
        <v>247.57795715332031</v>
      </c>
      <c r="T1548" s="15">
        <v>152.32334899902344</v>
      </c>
      <c r="U1548" s="14">
        <v>46.603508540562224</v>
      </c>
      <c r="V1548" s="14" t="s">
        <v>16</v>
      </c>
      <c r="W1548" s="14" t="s">
        <v>16</v>
      </c>
      <c r="X1548" s="14">
        <v>8.0595316425446537</v>
      </c>
      <c r="Y1548" s="14">
        <v>4.8477873802185059</v>
      </c>
      <c r="Z1548" s="9"/>
      <c r="AA1548" s="9">
        <v>12</v>
      </c>
      <c r="AB1548" s="9">
        <v>15</v>
      </c>
      <c r="AC1548" s="9">
        <v>5.68</v>
      </c>
      <c r="AD1548" s="9">
        <v>3.91</v>
      </c>
      <c r="AE1548" s="9">
        <v>41.58</v>
      </c>
      <c r="AF1548" s="9">
        <v>1.01</v>
      </c>
      <c r="AG1548" s="9">
        <v>0.78</v>
      </c>
    </row>
    <row r="1549" spans="12:33" x14ac:dyDescent="0.3">
      <c r="L1549" s="41">
        <v>1512</v>
      </c>
      <c r="O1549" s="28"/>
      <c r="P1549" s="9">
        <v>1542</v>
      </c>
      <c r="Q1549" s="9">
        <v>1515000</v>
      </c>
      <c r="R1549" s="9"/>
      <c r="S1549" s="15">
        <v>230.3355712890625</v>
      </c>
      <c r="T1549" s="15">
        <v>186.77426147460938</v>
      </c>
      <c r="U1549" s="14">
        <v>46.480907985142302</v>
      </c>
      <c r="V1549" s="14" t="s">
        <v>16</v>
      </c>
      <c r="W1549" s="14" t="s">
        <v>16</v>
      </c>
      <c r="X1549" s="14">
        <v>8.8745001439125311</v>
      </c>
      <c r="Y1549" s="14">
        <v>5.2977757453918457</v>
      </c>
      <c r="Z1549" s="9"/>
      <c r="AA1549" s="9">
        <v>14</v>
      </c>
      <c r="AB1549" s="9">
        <v>9</v>
      </c>
      <c r="AC1549" s="9">
        <v>7.93</v>
      </c>
      <c r="AD1549" s="9">
        <v>3.35</v>
      </c>
      <c r="AE1549" s="9">
        <v>49.91</v>
      </c>
      <c r="AF1549" s="9">
        <v>1.1000000000000001</v>
      </c>
      <c r="AG1549" s="9">
        <v>0.79</v>
      </c>
    </row>
    <row r="1550" spans="12:33" x14ac:dyDescent="0.3">
      <c r="L1550" s="32">
        <v>1519</v>
      </c>
      <c r="O1550" s="28"/>
      <c r="P1550" s="9">
        <v>1543</v>
      </c>
      <c r="Q1550" s="9">
        <v>1407000</v>
      </c>
      <c r="R1550" s="9"/>
      <c r="S1550" s="15">
        <v>234.63694763183594</v>
      </c>
      <c r="T1550" s="15">
        <v>195.85404968261719</v>
      </c>
      <c r="U1550" s="14">
        <v>45.586660112653462</v>
      </c>
      <c r="V1550" s="14" t="s">
        <v>16</v>
      </c>
      <c r="W1550" s="14" t="s">
        <v>16</v>
      </c>
      <c r="X1550" s="14">
        <v>8.6350614409292898</v>
      </c>
      <c r="Y1550" s="14">
        <v>5.1048164367675781</v>
      </c>
      <c r="Z1550" s="9"/>
      <c r="AA1550" s="9">
        <v>5</v>
      </c>
      <c r="AB1550" s="9">
        <v>7</v>
      </c>
      <c r="AC1550" s="9">
        <v>4.63</v>
      </c>
      <c r="AD1550" s="9">
        <v>3.25</v>
      </c>
      <c r="AE1550" s="9">
        <v>55.05</v>
      </c>
      <c r="AF1550" s="9">
        <v>0.98</v>
      </c>
      <c r="AG1550" s="9">
        <v>0.57999999999999996</v>
      </c>
    </row>
    <row r="1551" spans="12:33" x14ac:dyDescent="0.3">
      <c r="L1551" s="41">
        <v>1526</v>
      </c>
      <c r="O1551" s="28"/>
      <c r="P1551" s="9">
        <v>1544</v>
      </c>
      <c r="Q1551" s="9">
        <v>1417000</v>
      </c>
      <c r="R1551" s="9"/>
      <c r="S1551" s="15">
        <v>234.01425170898438</v>
      </c>
      <c r="T1551" s="15">
        <v>215.68495178222656</v>
      </c>
      <c r="U1551" s="14">
        <v>46.599673134940012</v>
      </c>
      <c r="V1551" s="14" t="s">
        <v>16</v>
      </c>
      <c r="W1551" s="14" t="s">
        <v>16</v>
      </c>
      <c r="X1551" s="14">
        <v>8.217621157246251</v>
      </c>
      <c r="Y1551" s="14">
        <v>5.2218818664550781</v>
      </c>
      <c r="Z1551" s="9"/>
      <c r="AA1551" s="9">
        <v>12</v>
      </c>
      <c r="AB1551" s="9">
        <v>8</v>
      </c>
      <c r="AC1551" s="9">
        <v>5.18</v>
      </c>
      <c r="AD1551" s="9">
        <v>3.45</v>
      </c>
      <c r="AE1551" s="9">
        <v>51.59</v>
      </c>
      <c r="AF1551" s="9">
        <v>1.23</v>
      </c>
      <c r="AG1551" s="9">
        <v>0.78</v>
      </c>
    </row>
    <row r="1552" spans="12:33" x14ac:dyDescent="0.3">
      <c r="L1552" s="32">
        <v>1540</v>
      </c>
      <c r="O1552" s="28"/>
      <c r="P1552" s="9">
        <v>1545</v>
      </c>
      <c r="Q1552" s="9">
        <v>1559000</v>
      </c>
      <c r="R1552" s="9"/>
      <c r="S1552" s="15">
        <v>280.21002197265625</v>
      </c>
      <c r="T1552" s="15">
        <v>191.53851318359375</v>
      </c>
      <c r="U1552" s="14">
        <v>48.261090414864675</v>
      </c>
      <c r="V1552" s="14" t="s">
        <v>16</v>
      </c>
      <c r="W1552" s="14" t="s">
        <v>16</v>
      </c>
      <c r="X1552" s="14">
        <v>8.3682070239897701</v>
      </c>
      <c r="Y1552" s="14">
        <v>5.4884133338928223</v>
      </c>
      <c r="Z1552" s="9"/>
      <c r="AA1552" s="9">
        <v>15</v>
      </c>
      <c r="AB1552" s="9">
        <v>11</v>
      </c>
      <c r="AC1552" s="9">
        <v>11.82</v>
      </c>
      <c r="AD1552" s="9">
        <v>4.63</v>
      </c>
      <c r="AE1552" s="9">
        <v>34.81</v>
      </c>
      <c r="AF1552" s="9">
        <v>0.98</v>
      </c>
      <c r="AG1552" s="9">
        <v>0.78</v>
      </c>
    </row>
    <row r="1553" spans="12:33" x14ac:dyDescent="0.3">
      <c r="L1553" s="41">
        <v>1547</v>
      </c>
      <c r="O1553" s="28"/>
      <c r="P1553" s="9">
        <v>1546</v>
      </c>
      <c r="Q1553" s="9">
        <v>1468000</v>
      </c>
      <c r="R1553" s="9"/>
      <c r="S1553" s="15">
        <v>282.89422607421875</v>
      </c>
      <c r="T1553" s="15">
        <v>168.91758728027344</v>
      </c>
      <c r="U1553" s="14">
        <v>47.451687404087615</v>
      </c>
      <c r="V1553" s="14" t="s">
        <v>16</v>
      </c>
      <c r="W1553" s="14" t="s">
        <v>16</v>
      </c>
      <c r="X1553" s="14">
        <v>8.5806450151628066</v>
      </c>
      <c r="Y1553" s="14">
        <v>5.6057686805725098</v>
      </c>
      <c r="Z1553" s="9"/>
      <c r="AA1553" s="9">
        <v>13</v>
      </c>
      <c r="AB1553" s="9">
        <v>12</v>
      </c>
      <c r="AC1553" s="9">
        <v>6.69</v>
      </c>
      <c r="AD1553" s="9">
        <v>6.05</v>
      </c>
      <c r="AE1553" s="9">
        <v>36.090000000000003</v>
      </c>
      <c r="AF1553" s="9">
        <v>1.04</v>
      </c>
      <c r="AG1553" s="9">
        <v>0.77</v>
      </c>
    </row>
    <row r="1554" spans="12:33" x14ac:dyDescent="0.3">
      <c r="L1554" s="32">
        <v>1554</v>
      </c>
      <c r="O1554" s="41">
        <v>1547</v>
      </c>
      <c r="P1554" s="33">
        <v>1547</v>
      </c>
      <c r="Q1554" s="33">
        <v>1538000</v>
      </c>
      <c r="R1554" s="33"/>
      <c r="S1554" s="31">
        <v>300.10482788085938</v>
      </c>
      <c r="T1554" s="31">
        <v>199.50260925292969</v>
      </c>
      <c r="U1554" s="29">
        <v>49.465515681675505</v>
      </c>
      <c r="V1554" s="29" t="s">
        <v>16</v>
      </c>
      <c r="W1554" s="29" t="s">
        <v>16</v>
      </c>
      <c r="X1554" s="29">
        <v>9.4088234439972904</v>
      </c>
      <c r="Y1554" s="29">
        <v>6.2796874046325684</v>
      </c>
      <c r="Z1554" s="33"/>
      <c r="AA1554" s="33">
        <v>10</v>
      </c>
      <c r="AB1554" s="33">
        <v>11</v>
      </c>
      <c r="AC1554" s="33">
        <v>6.78</v>
      </c>
      <c r="AD1554" s="33">
        <v>6.47</v>
      </c>
      <c r="AE1554" s="33">
        <v>64.75</v>
      </c>
      <c r="AF1554" s="9">
        <v>1.29</v>
      </c>
      <c r="AG1554" s="9">
        <v>0.92</v>
      </c>
    </row>
    <row r="1555" spans="12:33" x14ac:dyDescent="0.3">
      <c r="L1555" s="32">
        <v>1561</v>
      </c>
      <c r="O1555" s="28"/>
      <c r="P1555" s="9">
        <v>1548</v>
      </c>
      <c r="Q1555" s="9">
        <v>1514000</v>
      </c>
      <c r="R1555" s="9"/>
      <c r="S1555" s="15">
        <v>291.1572265625</v>
      </c>
      <c r="T1555" s="15">
        <v>187.86062622070313</v>
      </c>
      <c r="U1555" s="14">
        <v>49.952970232282368</v>
      </c>
      <c r="V1555" s="42" t="s">
        <v>16</v>
      </c>
      <c r="W1555" s="42" t="s">
        <v>16</v>
      </c>
      <c r="X1555" s="14">
        <v>8.7496590229772746</v>
      </c>
      <c r="Y1555" s="42">
        <v>5.9472918510437012</v>
      </c>
      <c r="Z1555" s="9"/>
      <c r="AA1555" s="9">
        <v>10</v>
      </c>
      <c r="AB1555" s="9">
        <v>11</v>
      </c>
      <c r="AC1555" s="9">
        <v>5.49</v>
      </c>
      <c r="AD1555" s="9">
        <v>8.31</v>
      </c>
      <c r="AE1555" s="9">
        <v>50.93</v>
      </c>
      <c r="AF1555" s="9">
        <v>1.1299999999999999</v>
      </c>
      <c r="AG1555" s="9">
        <v>0.97</v>
      </c>
    </row>
    <row r="1556" spans="12:33" x14ac:dyDescent="0.3">
      <c r="L1556" s="41">
        <v>1568</v>
      </c>
      <c r="O1556" s="28"/>
      <c r="P1556" s="9">
        <v>1549</v>
      </c>
      <c r="Q1556" s="9">
        <v>1471000</v>
      </c>
      <c r="R1556" s="9"/>
      <c r="S1556" s="15">
        <v>267.65023803710938</v>
      </c>
      <c r="T1556" s="15">
        <v>200.29840087890625</v>
      </c>
      <c r="U1556" s="14">
        <v>49.302280426025391</v>
      </c>
      <c r="V1556" s="42" t="s">
        <v>16</v>
      </c>
      <c r="W1556" s="42" t="s">
        <v>16</v>
      </c>
      <c r="X1556" s="14">
        <v>9.6273863700128377</v>
      </c>
      <c r="Y1556" s="42">
        <v>6.2973628044128418</v>
      </c>
      <c r="Z1556" s="9"/>
      <c r="AA1556" s="9">
        <v>9</v>
      </c>
      <c r="AB1556" s="9">
        <v>11</v>
      </c>
      <c r="AC1556" s="9">
        <v>4.71</v>
      </c>
      <c r="AD1556" s="9">
        <v>3.71</v>
      </c>
      <c r="AE1556" s="9">
        <v>58.19</v>
      </c>
      <c r="AF1556" s="9">
        <v>0.98</v>
      </c>
      <c r="AG1556" s="9">
        <v>0.79</v>
      </c>
    </row>
    <row r="1557" spans="12:33" x14ac:dyDescent="0.3">
      <c r="L1557" s="41">
        <v>1575</v>
      </c>
      <c r="O1557" s="28"/>
      <c r="P1557" s="9">
        <v>1550</v>
      </c>
      <c r="Q1557" s="9">
        <v>1495000</v>
      </c>
      <c r="R1557" s="9"/>
      <c r="S1557" s="15">
        <v>219.94078063964844</v>
      </c>
      <c r="T1557" s="15">
        <v>205.01211547851563</v>
      </c>
      <c r="U1557" s="14">
        <v>47.229582105364116</v>
      </c>
      <c r="V1557" s="42" t="s">
        <v>16</v>
      </c>
      <c r="W1557" s="42" t="s">
        <v>16</v>
      </c>
      <c r="X1557" s="14">
        <v>9.0997147944665731</v>
      </c>
      <c r="Y1557" s="42">
        <v>5.8366756439208984</v>
      </c>
      <c r="Z1557" s="9"/>
      <c r="AA1557" s="9">
        <v>10</v>
      </c>
      <c r="AB1557" s="9">
        <v>10</v>
      </c>
      <c r="AC1557" s="9">
        <v>4.28</v>
      </c>
      <c r="AD1557" s="9">
        <v>2.83</v>
      </c>
      <c r="AE1557" s="9">
        <v>71.83</v>
      </c>
      <c r="AF1557" s="9">
        <v>1.2</v>
      </c>
      <c r="AG1557" s="9">
        <v>0.81</v>
      </c>
    </row>
    <row r="1558" spans="12:33" x14ac:dyDescent="0.3">
      <c r="L1558" s="41">
        <v>1596</v>
      </c>
      <c r="O1558" s="28"/>
      <c r="P1558" s="9">
        <v>1551</v>
      </c>
      <c r="Q1558" s="9">
        <v>1355000</v>
      </c>
      <c r="R1558" s="9"/>
      <c r="S1558" s="15">
        <v>222.92649841308594</v>
      </c>
      <c r="T1558" s="15">
        <v>190.745361328125</v>
      </c>
      <c r="U1558" s="14">
        <v>46.219090053013396</v>
      </c>
      <c r="V1558" s="14" t="s">
        <v>16</v>
      </c>
      <c r="W1558" s="14" t="s">
        <v>16</v>
      </c>
      <c r="X1558" s="14">
        <v>8.7221541712361006</v>
      </c>
      <c r="Y1558" s="14">
        <v>5.700742244720459</v>
      </c>
      <c r="Z1558" s="9"/>
      <c r="AA1558" s="9">
        <v>10</v>
      </c>
      <c r="AB1558" s="9">
        <v>9</v>
      </c>
      <c r="AC1558" s="9">
        <v>3.72</v>
      </c>
      <c r="AD1558" s="9">
        <v>2.73</v>
      </c>
      <c r="AE1558" s="9">
        <v>67.849999999999994</v>
      </c>
      <c r="AF1558" s="9">
        <v>1.1000000000000001</v>
      </c>
      <c r="AG1558" s="9">
        <v>0.81</v>
      </c>
    </row>
    <row r="1559" spans="12:33" x14ac:dyDescent="0.3">
      <c r="L1559" s="41">
        <v>1603</v>
      </c>
      <c r="O1559" s="28"/>
      <c r="P1559" s="9">
        <v>1552</v>
      </c>
      <c r="Q1559" s="9">
        <v>1381000</v>
      </c>
      <c r="R1559" s="9"/>
      <c r="S1559" s="15">
        <v>238.5728759765625</v>
      </c>
      <c r="T1559" s="15">
        <v>211.05873107910156</v>
      </c>
      <c r="U1559" s="14">
        <v>47.27577863420759</v>
      </c>
      <c r="V1559" s="42" t="s">
        <v>16</v>
      </c>
      <c r="W1559" s="42" t="s">
        <v>16</v>
      </c>
      <c r="X1559" s="14">
        <v>8.5668666516580885</v>
      </c>
      <c r="Y1559" s="42">
        <v>5.8647570610046387</v>
      </c>
      <c r="Z1559" s="9"/>
      <c r="AA1559" s="9">
        <v>14</v>
      </c>
      <c r="AB1559" s="9">
        <v>12</v>
      </c>
      <c r="AC1559" s="9">
        <v>5.64</v>
      </c>
      <c r="AD1559" s="9">
        <v>2.86</v>
      </c>
      <c r="AE1559" s="9">
        <v>76.3</v>
      </c>
      <c r="AF1559" s="9">
        <v>1.29</v>
      </c>
      <c r="AG1559" s="9">
        <v>0.9</v>
      </c>
    </row>
    <row r="1560" spans="12:33" x14ac:dyDescent="0.3">
      <c r="L1560" s="41">
        <v>1610</v>
      </c>
      <c r="O1560" s="28"/>
      <c r="P1560" s="43">
        <v>1553</v>
      </c>
      <c r="Q1560" s="43">
        <v>1554000</v>
      </c>
      <c r="R1560" s="43"/>
      <c r="S1560" s="15">
        <v>339.7935791015625</v>
      </c>
      <c r="T1560" s="15">
        <v>207.24560546875</v>
      </c>
      <c r="U1560" s="42">
        <v>48.418013436453684</v>
      </c>
      <c r="V1560" s="42" t="s">
        <v>16</v>
      </c>
      <c r="W1560" s="42" t="s">
        <v>16</v>
      </c>
      <c r="X1560" s="42">
        <v>8.8870970664485807</v>
      </c>
      <c r="Y1560" s="42">
        <v>6.1833443641662598</v>
      </c>
      <c r="Z1560" s="43"/>
      <c r="AA1560" s="43">
        <v>16</v>
      </c>
      <c r="AB1560" s="43">
        <v>17</v>
      </c>
      <c r="AC1560" s="43">
        <v>6.9</v>
      </c>
      <c r="AD1560" s="43">
        <v>5.75</v>
      </c>
      <c r="AE1560" s="43">
        <v>51.59</v>
      </c>
      <c r="AF1560" s="9">
        <v>1.26</v>
      </c>
      <c r="AG1560" s="9">
        <v>0.99</v>
      </c>
    </row>
    <row r="1561" spans="12:33" x14ac:dyDescent="0.3">
      <c r="L1561" s="41">
        <v>1617</v>
      </c>
      <c r="O1561" s="32">
        <v>1554</v>
      </c>
      <c r="P1561" s="9">
        <v>1554</v>
      </c>
      <c r="Q1561" s="9">
        <v>1485000</v>
      </c>
      <c r="R1561" s="9"/>
      <c r="S1561" s="15">
        <v>334.34500122070313</v>
      </c>
      <c r="T1561" s="15">
        <v>222.9508056640625</v>
      </c>
      <c r="U1561" s="14">
        <v>48.917616707938059</v>
      </c>
      <c r="V1561" s="14" t="s">
        <v>16</v>
      </c>
      <c r="W1561" s="14" t="s">
        <v>16</v>
      </c>
      <c r="X1561" s="14">
        <v>9.2744979166215469</v>
      </c>
      <c r="Y1561" s="14">
        <v>6.3584227561950684</v>
      </c>
      <c r="Z1561" s="9"/>
      <c r="AA1561" s="9">
        <v>14</v>
      </c>
      <c r="AB1561" s="9">
        <v>15</v>
      </c>
      <c r="AC1561" s="9">
        <v>7.01</v>
      </c>
      <c r="AD1561" s="9">
        <v>3.88</v>
      </c>
      <c r="AE1561" s="9">
        <v>58.59</v>
      </c>
      <c r="AF1561" s="9">
        <v>1.29</v>
      </c>
      <c r="AG1561" s="9">
        <v>0.93</v>
      </c>
    </row>
    <row r="1562" spans="12:33" x14ac:dyDescent="0.3">
      <c r="L1562" s="41">
        <v>1624</v>
      </c>
      <c r="O1562" s="28"/>
      <c r="P1562" s="9">
        <v>1555</v>
      </c>
      <c r="Q1562" s="9">
        <v>1630000</v>
      </c>
      <c r="R1562" s="9"/>
      <c r="S1562" s="15">
        <v>316.0284423828125</v>
      </c>
      <c r="T1562" s="15">
        <v>228.37460327148438</v>
      </c>
      <c r="U1562" s="14">
        <v>50.431591578892302</v>
      </c>
      <c r="V1562" s="42" t="s">
        <v>16</v>
      </c>
      <c r="W1562" s="42" t="s">
        <v>16</v>
      </c>
      <c r="X1562" s="14">
        <v>9.531748102557275</v>
      </c>
      <c r="Y1562" s="42">
        <v>6.5673408508300781</v>
      </c>
      <c r="Z1562" s="9"/>
      <c r="AA1562" s="9">
        <v>14</v>
      </c>
      <c r="AB1562" s="9">
        <v>15</v>
      </c>
      <c r="AC1562" s="9">
        <v>7.55</v>
      </c>
      <c r="AD1562" s="9">
        <v>3.84</v>
      </c>
      <c r="AE1562" s="9">
        <v>47.96</v>
      </c>
      <c r="AF1562" s="9">
        <v>1.23</v>
      </c>
      <c r="AG1562" s="9">
        <v>0.88</v>
      </c>
    </row>
    <row r="1563" spans="12:33" x14ac:dyDescent="0.3">
      <c r="L1563" s="32">
        <v>1631</v>
      </c>
      <c r="O1563" s="28"/>
      <c r="P1563" s="9">
        <v>1556</v>
      </c>
      <c r="Q1563" s="9">
        <v>1510000</v>
      </c>
      <c r="R1563" s="9"/>
      <c r="S1563" s="15">
        <v>247.58621215820313</v>
      </c>
      <c r="T1563" s="15">
        <v>190.00337219238281</v>
      </c>
      <c r="U1563" s="14">
        <v>49.218431200299946</v>
      </c>
      <c r="V1563" s="42" t="s">
        <v>16</v>
      </c>
      <c r="W1563" s="42" t="s">
        <v>16</v>
      </c>
      <c r="X1563" s="14">
        <v>9.591583667262908</v>
      </c>
      <c r="Y1563" s="42">
        <v>6.2243413925170898</v>
      </c>
      <c r="Z1563" s="9"/>
      <c r="AA1563" s="9">
        <v>14</v>
      </c>
      <c r="AB1563" s="9">
        <v>11</v>
      </c>
      <c r="AC1563" s="9">
        <v>6.25</v>
      </c>
      <c r="AD1563" s="9">
        <v>2.33</v>
      </c>
      <c r="AE1563" s="9">
        <v>54.74</v>
      </c>
      <c r="AF1563" s="9">
        <v>1.56</v>
      </c>
      <c r="AG1563" s="9">
        <v>1</v>
      </c>
    </row>
    <row r="1564" spans="12:33" x14ac:dyDescent="0.3">
      <c r="L1564" s="41">
        <v>1638</v>
      </c>
      <c r="O1564" s="28"/>
      <c r="P1564" s="9">
        <v>1557</v>
      </c>
      <c r="Q1564" s="9">
        <v>1408000</v>
      </c>
      <c r="R1564" s="9"/>
      <c r="S1564" s="15">
        <v>232.28244018554688</v>
      </c>
      <c r="T1564" s="15">
        <v>200.741943359375</v>
      </c>
      <c r="U1564" s="14">
        <v>49.219632829938618</v>
      </c>
      <c r="V1564" s="42" t="s">
        <v>16</v>
      </c>
      <c r="W1564" s="42" t="s">
        <v>16</v>
      </c>
      <c r="X1564" s="14">
        <v>9.0202228869161303</v>
      </c>
      <c r="Y1564" s="42">
        <v>5.847813606262207</v>
      </c>
      <c r="Z1564" s="9"/>
      <c r="AA1564" s="9">
        <v>11</v>
      </c>
      <c r="AB1564" s="9">
        <v>12</v>
      </c>
      <c r="AC1564" s="9">
        <v>4.9400000000000004</v>
      </c>
      <c r="AD1564" s="9">
        <v>3.52</v>
      </c>
      <c r="AE1564" s="9">
        <v>57.39</v>
      </c>
      <c r="AF1564" s="9">
        <v>1.35</v>
      </c>
      <c r="AG1564" s="9">
        <v>0.9</v>
      </c>
    </row>
    <row r="1565" spans="12:33" x14ac:dyDescent="0.3">
      <c r="L1565" s="32">
        <v>1645</v>
      </c>
      <c r="O1565" s="28"/>
      <c r="P1565" s="9">
        <v>1558</v>
      </c>
      <c r="Q1565" s="9">
        <v>1424000</v>
      </c>
      <c r="R1565" s="9"/>
      <c r="S1565" s="15">
        <v>247.47149658203125</v>
      </c>
      <c r="T1565" s="15">
        <v>207.04293823242188</v>
      </c>
      <c r="U1565" s="14">
        <v>48.980199541364399</v>
      </c>
      <c r="V1565" s="42" t="s">
        <v>16</v>
      </c>
      <c r="W1565" s="42" t="s">
        <v>16</v>
      </c>
      <c r="X1565" s="14">
        <v>8.8848291673967914</v>
      </c>
      <c r="Y1565" s="42">
        <v>6.0384902954101563</v>
      </c>
      <c r="Z1565" s="9"/>
      <c r="AA1565" s="9">
        <v>6</v>
      </c>
      <c r="AB1565" s="9">
        <v>18</v>
      </c>
      <c r="AC1565" s="9">
        <v>6.61</v>
      </c>
      <c r="AD1565" s="9">
        <v>3.42</v>
      </c>
      <c r="AE1565" s="9">
        <v>74.489999999999995</v>
      </c>
      <c r="AF1565" s="9">
        <v>1.29</v>
      </c>
      <c r="AG1565" s="9">
        <v>0.94</v>
      </c>
    </row>
    <row r="1566" spans="12:33" x14ac:dyDescent="0.3">
      <c r="O1566" s="28"/>
      <c r="P1566" s="9">
        <v>1559</v>
      </c>
      <c r="Q1566" s="9">
        <v>1586000</v>
      </c>
      <c r="R1566" s="9"/>
      <c r="S1566" s="15">
        <v>303.41790771484375</v>
      </c>
      <c r="T1566" s="15">
        <v>190.63084411621094</v>
      </c>
      <c r="U1566" s="14">
        <v>48.921304975237163</v>
      </c>
      <c r="V1566" s="14" t="s">
        <v>16</v>
      </c>
      <c r="W1566" s="14" t="s">
        <v>16</v>
      </c>
      <c r="X1566" s="14">
        <v>8.5929679486059367</v>
      </c>
      <c r="Y1566" s="14">
        <v>6.4390907287597656</v>
      </c>
      <c r="Z1566" s="9"/>
      <c r="AA1566" s="9">
        <v>13</v>
      </c>
      <c r="AB1566" s="9">
        <v>13</v>
      </c>
      <c r="AC1566" s="9">
        <v>6.8</v>
      </c>
      <c r="AD1566" s="9">
        <v>3.78</v>
      </c>
      <c r="AE1566" s="9">
        <v>44.82</v>
      </c>
      <c r="AF1566" s="9">
        <v>1.1599999999999999</v>
      </c>
      <c r="AG1566" s="9">
        <v>0.9</v>
      </c>
    </row>
    <row r="1567" spans="12:33" x14ac:dyDescent="0.3">
      <c r="O1567" s="28"/>
      <c r="P1567" s="9">
        <v>1560</v>
      </c>
      <c r="Q1567" s="9">
        <v>2471000</v>
      </c>
      <c r="R1567" s="9"/>
      <c r="S1567" s="15">
        <v>425.176025390625</v>
      </c>
      <c r="T1567" s="15">
        <v>219.06959533691406</v>
      </c>
      <c r="U1567" s="14">
        <v>32.431113379342214</v>
      </c>
      <c r="V1567" s="14" t="s">
        <v>16</v>
      </c>
      <c r="W1567" s="14" t="s">
        <v>16</v>
      </c>
      <c r="X1567" s="14">
        <v>6.9643015246237479</v>
      </c>
      <c r="Y1567" s="14">
        <v>6.0817084312438965</v>
      </c>
      <c r="Z1567" s="9"/>
      <c r="AA1567" s="9">
        <v>20</v>
      </c>
      <c r="AB1567" s="9">
        <v>25</v>
      </c>
      <c r="AC1567" s="9">
        <v>18.95</v>
      </c>
      <c r="AD1567" s="9">
        <v>2.92</v>
      </c>
      <c r="AE1567" s="9">
        <v>41.45</v>
      </c>
      <c r="AF1567" s="9">
        <v>1.1000000000000001</v>
      </c>
      <c r="AG1567" s="9">
        <v>0.95</v>
      </c>
    </row>
    <row r="1568" spans="12:33" x14ac:dyDescent="0.3">
      <c r="O1568" s="32">
        <v>1561</v>
      </c>
      <c r="P1568" s="9">
        <v>1561</v>
      </c>
      <c r="Q1568" s="9">
        <v>2001000</v>
      </c>
      <c r="R1568" s="9"/>
      <c r="S1568" s="15">
        <v>234.00149536132813</v>
      </c>
      <c r="T1568" s="15">
        <v>161.43128967285156</v>
      </c>
      <c r="U1568" s="14">
        <v>34.682928085327148</v>
      </c>
      <c r="V1568" s="42" t="s">
        <v>16</v>
      </c>
      <c r="W1568" s="42" t="s">
        <v>16</v>
      </c>
      <c r="X1568" s="14">
        <v>6.1815629082341346</v>
      </c>
      <c r="Y1568" s="42">
        <v>4.5497751235961914</v>
      </c>
      <c r="Z1568" s="9"/>
      <c r="AA1568" s="9">
        <v>14</v>
      </c>
      <c r="AB1568" s="9">
        <v>13</v>
      </c>
      <c r="AC1568" s="9">
        <v>5.64</v>
      </c>
      <c r="AD1568" s="9">
        <v>3.32</v>
      </c>
      <c r="AE1568" s="9">
        <v>31.8</v>
      </c>
      <c r="AF1568" s="9">
        <v>0.8</v>
      </c>
      <c r="AG1568" s="9">
        <v>0.7</v>
      </c>
    </row>
    <row r="1569" spans="12:33" x14ac:dyDescent="0.3">
      <c r="O1569" s="28"/>
      <c r="P1569" s="9">
        <v>1562</v>
      </c>
      <c r="Q1569" s="9">
        <v>1672000</v>
      </c>
      <c r="R1569" s="9"/>
      <c r="S1569" s="15">
        <v>240.52682495117188</v>
      </c>
      <c r="T1569" s="15">
        <v>167.68716430664063</v>
      </c>
      <c r="U1569" s="14">
        <v>40.461481639317107</v>
      </c>
      <c r="V1569" s="42" t="s">
        <v>16</v>
      </c>
      <c r="W1569" s="42" t="s">
        <v>16</v>
      </c>
      <c r="X1569" s="14">
        <v>6.9373702233837493</v>
      </c>
      <c r="Y1569" s="42">
        <v>5.1009645462036133</v>
      </c>
      <c r="Z1569" s="9"/>
      <c r="AA1569" s="9">
        <v>8</v>
      </c>
      <c r="AB1569" s="9">
        <v>12</v>
      </c>
      <c r="AC1569" s="9">
        <v>3.68</v>
      </c>
      <c r="AD1569" s="9">
        <v>2.5299999999999998</v>
      </c>
      <c r="AE1569" s="9">
        <v>28.83</v>
      </c>
      <c r="AF1569" s="9">
        <v>0.7</v>
      </c>
      <c r="AG1569" s="9">
        <v>0.49</v>
      </c>
    </row>
    <row r="1570" spans="12:33" x14ac:dyDescent="0.3">
      <c r="O1570" s="28"/>
      <c r="P1570" s="9">
        <v>1563</v>
      </c>
      <c r="Q1570" s="9">
        <v>2040000</v>
      </c>
      <c r="R1570" s="9"/>
      <c r="S1570" s="15">
        <v>393.7225341796875</v>
      </c>
      <c r="T1570" s="15">
        <v>186.81861877441406</v>
      </c>
      <c r="U1570" s="14">
        <v>38.977375847952707</v>
      </c>
      <c r="V1570" s="42" t="s">
        <v>16</v>
      </c>
      <c r="W1570" s="42" t="s">
        <v>16</v>
      </c>
      <c r="X1570" s="14">
        <v>7.501454584060177</v>
      </c>
      <c r="Y1570" s="42">
        <v>5.9178428649902344</v>
      </c>
      <c r="Z1570" s="9"/>
      <c r="AA1570" s="9">
        <v>10</v>
      </c>
      <c r="AB1570" s="9">
        <v>14</v>
      </c>
      <c r="AC1570" s="9">
        <v>8.19</v>
      </c>
      <c r="AD1570" s="9">
        <v>2.37</v>
      </c>
      <c r="AE1570" s="9">
        <v>50.04</v>
      </c>
      <c r="AF1570" s="9">
        <v>0.98</v>
      </c>
      <c r="AG1570" s="9">
        <v>0.65</v>
      </c>
    </row>
    <row r="1571" spans="12:33" x14ac:dyDescent="0.3">
      <c r="O1571" s="28"/>
      <c r="P1571" s="9">
        <v>1564</v>
      </c>
      <c r="Q1571" s="9">
        <v>1652000</v>
      </c>
      <c r="R1571" s="9"/>
      <c r="S1571" s="15">
        <v>213.55039978027344</v>
      </c>
      <c r="T1571" s="15">
        <v>156.42391967773438</v>
      </c>
      <c r="U1571" s="14">
        <v>40.511351721627371</v>
      </c>
      <c r="V1571" s="42" t="s">
        <v>16</v>
      </c>
      <c r="W1571" s="42" t="s">
        <v>16</v>
      </c>
      <c r="X1571" s="14">
        <v>7.0967441989529521</v>
      </c>
      <c r="Y1571" s="42">
        <v>5.0287413597106934</v>
      </c>
      <c r="Z1571" s="9"/>
      <c r="AA1571" s="9">
        <v>8</v>
      </c>
      <c r="AB1571" s="9">
        <v>9</v>
      </c>
      <c r="AC1571" s="9">
        <v>2.39</v>
      </c>
      <c r="AD1571" s="9">
        <v>1.87</v>
      </c>
      <c r="AE1571" s="9">
        <v>46.37</v>
      </c>
      <c r="AF1571" s="9">
        <v>0.89</v>
      </c>
      <c r="AG1571" s="9">
        <v>0.57999999999999996</v>
      </c>
    </row>
    <row r="1572" spans="12:33" x14ac:dyDescent="0.3">
      <c r="O1572" s="28"/>
      <c r="P1572" s="9">
        <v>1565</v>
      </c>
      <c r="Q1572" s="9">
        <v>1619000</v>
      </c>
      <c r="R1572" s="9"/>
      <c r="S1572" s="15">
        <v>181.98385620117188</v>
      </c>
      <c r="T1572" s="15">
        <v>156.8243408203125</v>
      </c>
      <c r="U1572" s="14">
        <v>40.868157250540598</v>
      </c>
      <c r="V1572" s="42" t="s">
        <v>16</v>
      </c>
      <c r="W1572" s="42" t="s">
        <v>16</v>
      </c>
      <c r="X1572" s="14">
        <v>6.8971588534693566</v>
      </c>
      <c r="Y1572" s="42">
        <v>4.9537553787231445</v>
      </c>
      <c r="Z1572" s="9"/>
      <c r="AA1572" s="9">
        <v>13.05</v>
      </c>
      <c r="AB1572" s="9">
        <v>11.04</v>
      </c>
      <c r="AC1572" s="9">
        <v>4.59</v>
      </c>
      <c r="AD1572" s="9">
        <v>2.5499999999999998</v>
      </c>
      <c r="AE1572" s="9">
        <v>57.98</v>
      </c>
      <c r="AF1572" s="9">
        <v>1.73</v>
      </c>
      <c r="AG1572" s="9">
        <v>1.01</v>
      </c>
    </row>
    <row r="1573" spans="12:33" x14ac:dyDescent="0.3">
      <c r="O1573" s="28"/>
      <c r="P1573" s="9">
        <v>1566</v>
      </c>
      <c r="Q1573" s="9">
        <v>1739000</v>
      </c>
      <c r="R1573" s="9"/>
      <c r="S1573" s="15">
        <v>228.37205505371094</v>
      </c>
      <c r="T1573" s="15">
        <v>162.70442199707031</v>
      </c>
      <c r="U1573" s="14">
        <v>44.519058772495818</v>
      </c>
      <c r="V1573" s="42" t="s">
        <v>16</v>
      </c>
      <c r="W1573" s="42" t="s">
        <v>16</v>
      </c>
      <c r="X1573" s="14">
        <v>7.661290322580645</v>
      </c>
      <c r="Y1573" s="42">
        <v>5.1590571403503418</v>
      </c>
      <c r="Z1573" s="9"/>
      <c r="AA1573" s="9">
        <v>10</v>
      </c>
      <c r="AB1573" s="9">
        <v>12</v>
      </c>
      <c r="AC1573" s="9">
        <v>4.05</v>
      </c>
      <c r="AD1573" s="9">
        <v>4.21</v>
      </c>
      <c r="AE1573" s="9">
        <v>34.94</v>
      </c>
      <c r="AF1573" s="9">
        <v>2.79</v>
      </c>
      <c r="AG1573" s="9">
        <v>1.27</v>
      </c>
    </row>
    <row r="1574" spans="12:33" x14ac:dyDescent="0.3">
      <c r="O1574" s="28"/>
      <c r="P1574" s="9">
        <v>1567</v>
      </c>
      <c r="Q1574" s="9">
        <v>1471000</v>
      </c>
      <c r="R1574" s="9"/>
      <c r="S1574" s="15">
        <v>323.18719482421875</v>
      </c>
      <c r="T1574" s="15">
        <v>199.86997985839844</v>
      </c>
      <c r="U1574" s="14">
        <v>48.98737498692104</v>
      </c>
      <c r="V1574" s="42" t="s">
        <v>16</v>
      </c>
      <c r="W1574" s="42" t="s">
        <v>16</v>
      </c>
      <c r="X1574" s="14">
        <v>8.5362098293919715</v>
      </c>
      <c r="Y1574" s="42">
        <v>6.4987068176269531</v>
      </c>
      <c r="Z1574" s="9"/>
      <c r="AA1574" s="9">
        <v>9</v>
      </c>
      <c r="AB1574" s="9">
        <v>12</v>
      </c>
      <c r="AC1574" s="9">
        <v>3.55</v>
      </c>
      <c r="AD1574" s="9">
        <v>4.4000000000000004</v>
      </c>
      <c r="AE1574" s="9">
        <v>49.69</v>
      </c>
      <c r="AF1574" s="9">
        <v>1.1299999999999999</v>
      </c>
      <c r="AG1574" s="9">
        <v>0.75</v>
      </c>
    </row>
    <row r="1575" spans="12:33" x14ac:dyDescent="0.3">
      <c r="O1575" s="41">
        <v>1568</v>
      </c>
      <c r="P1575" s="33">
        <v>1568</v>
      </c>
      <c r="Q1575" s="33">
        <v>1457000</v>
      </c>
      <c r="R1575" s="33"/>
      <c r="S1575" s="31">
        <v>294.1600341796875</v>
      </c>
      <c r="T1575" s="31">
        <v>181.06047058105469</v>
      </c>
      <c r="U1575" s="29">
        <v>49.68032782418387</v>
      </c>
      <c r="V1575" s="29" t="s">
        <v>16</v>
      </c>
      <c r="W1575" s="29" t="s">
        <v>16</v>
      </c>
      <c r="X1575" s="29">
        <v>8.5806450151628066</v>
      </c>
      <c r="Y1575" s="29">
        <v>6.4654340744018555</v>
      </c>
      <c r="Z1575" s="33"/>
      <c r="AA1575" s="33">
        <v>10</v>
      </c>
      <c r="AB1575" s="33">
        <v>13</v>
      </c>
      <c r="AC1575" s="33">
        <v>3.72</v>
      </c>
      <c r="AD1575" s="33">
        <v>6.11</v>
      </c>
      <c r="AE1575" s="33">
        <v>41.1</v>
      </c>
      <c r="AF1575" s="9">
        <v>0.7</v>
      </c>
      <c r="AG1575" s="9">
        <v>0.63</v>
      </c>
    </row>
    <row r="1576" spans="12:33" x14ac:dyDescent="0.3">
      <c r="O1576" s="35"/>
      <c r="P1576" s="33">
        <v>1569</v>
      </c>
      <c r="Q1576" s="33">
        <v>1510000</v>
      </c>
      <c r="R1576" s="33"/>
      <c r="S1576" s="31">
        <v>256.26092529296875</v>
      </c>
      <c r="T1576" s="31">
        <v>190.29801940917969</v>
      </c>
      <c r="U1576" s="29">
        <v>48.44494955880301</v>
      </c>
      <c r="V1576" s="29" t="s">
        <v>16</v>
      </c>
      <c r="W1576" s="29" t="s">
        <v>16</v>
      </c>
      <c r="X1576" s="29">
        <v>8.549188144745365</v>
      </c>
      <c r="Y1576" s="29">
        <v>5.615959644317627</v>
      </c>
      <c r="Z1576" s="33"/>
      <c r="AA1576" s="33">
        <v>10</v>
      </c>
      <c r="AB1576" s="33">
        <v>12</v>
      </c>
      <c r="AC1576" s="33">
        <v>3.59</v>
      </c>
      <c r="AD1576" s="33">
        <v>4.3</v>
      </c>
      <c r="AE1576" s="33">
        <v>54.65</v>
      </c>
      <c r="AF1576" s="9">
        <v>0.46</v>
      </c>
      <c r="AG1576" s="9">
        <v>0.54</v>
      </c>
    </row>
    <row r="1577" spans="12:33" x14ac:dyDescent="0.3">
      <c r="O1577" s="35"/>
      <c r="P1577" s="33">
        <v>1570</v>
      </c>
      <c r="Q1577" s="33">
        <v>1610000</v>
      </c>
      <c r="R1577" s="33"/>
      <c r="S1577" s="31">
        <v>287.56146240234375</v>
      </c>
      <c r="T1577" s="31">
        <v>211.74884033203125</v>
      </c>
      <c r="U1577" s="29">
        <v>47.035354614257813</v>
      </c>
      <c r="V1577" s="29" t="s">
        <v>16</v>
      </c>
      <c r="W1577" s="29" t="s">
        <v>16</v>
      </c>
      <c r="X1577" s="29">
        <v>9.8019729506584898</v>
      </c>
      <c r="Y1577" s="29">
        <v>6.0892362594604492</v>
      </c>
      <c r="Z1577" s="33"/>
      <c r="AA1577" s="33">
        <v>17</v>
      </c>
      <c r="AB1577" s="33">
        <v>9</v>
      </c>
      <c r="AC1577" s="33">
        <v>4.63</v>
      </c>
      <c r="AD1577" s="33">
        <v>5.42</v>
      </c>
      <c r="AE1577" s="33">
        <v>77.150000000000006</v>
      </c>
      <c r="AF1577" s="9">
        <v>0.55000000000000004</v>
      </c>
      <c r="AG1577" s="9">
        <v>0.46</v>
      </c>
    </row>
    <row r="1578" spans="12:33" x14ac:dyDescent="0.3">
      <c r="L1578" s="41">
        <v>1456</v>
      </c>
      <c r="O1578" s="35"/>
      <c r="P1578" s="33">
        <v>1571</v>
      </c>
      <c r="Q1578" s="33">
        <v>1374000</v>
      </c>
      <c r="R1578" s="33"/>
      <c r="S1578" s="31">
        <v>206</v>
      </c>
      <c r="T1578" s="31">
        <v>193.64852905273438</v>
      </c>
      <c r="U1578" s="29">
        <v>46.717452457972932</v>
      </c>
      <c r="V1578" s="29" t="s">
        <v>16</v>
      </c>
      <c r="W1578" s="29" t="s">
        <v>16</v>
      </c>
      <c r="X1578" s="29">
        <v>7.9677416432288384</v>
      </c>
      <c r="Y1578" s="29">
        <v>5.3069801330566406</v>
      </c>
      <c r="Z1578" s="33"/>
      <c r="AA1578" s="33">
        <v>8</v>
      </c>
      <c r="AB1578" s="33">
        <v>10</v>
      </c>
      <c r="AC1578" s="33">
        <v>1.76</v>
      </c>
      <c r="AD1578" s="33">
        <v>4.34</v>
      </c>
      <c r="AE1578" s="33">
        <v>74.13</v>
      </c>
      <c r="AF1578" s="9">
        <v>0.7</v>
      </c>
      <c r="AG1578" s="9">
        <v>0.52</v>
      </c>
    </row>
    <row r="1579" spans="12:33" x14ac:dyDescent="0.3">
      <c r="L1579" s="41">
        <v>1463</v>
      </c>
      <c r="O1579" s="35"/>
      <c r="P1579" s="33">
        <v>1572</v>
      </c>
      <c r="Q1579" s="33">
        <v>1439000</v>
      </c>
      <c r="R1579" s="33"/>
      <c r="S1579" s="31">
        <v>236</v>
      </c>
      <c r="T1579" s="31">
        <v>230.86880493164063</v>
      </c>
      <c r="U1579" s="29">
        <v>48.515345437186106</v>
      </c>
      <c r="V1579" s="29" t="s">
        <v>16</v>
      </c>
      <c r="W1579" s="29" t="s">
        <v>16</v>
      </c>
      <c r="X1579" s="29">
        <v>7.9677409125912577</v>
      </c>
      <c r="Y1579" s="29">
        <v>5.5589108467102051</v>
      </c>
      <c r="Z1579" s="33"/>
      <c r="AA1579" s="33">
        <v>9</v>
      </c>
      <c r="AB1579" s="33">
        <v>12</v>
      </c>
      <c r="AC1579" s="33">
        <v>2.44</v>
      </c>
      <c r="AD1579" s="33">
        <v>3.48</v>
      </c>
      <c r="AE1579" s="33">
        <v>76.61</v>
      </c>
      <c r="AF1579" s="9">
        <v>0.64</v>
      </c>
      <c r="AG1579" s="9">
        <v>0.53</v>
      </c>
    </row>
    <row r="1580" spans="12:33" x14ac:dyDescent="0.3">
      <c r="L1580" s="41">
        <v>1470</v>
      </c>
      <c r="O1580" s="35"/>
      <c r="P1580" s="33">
        <v>1573</v>
      </c>
      <c r="Q1580" s="33">
        <v>1473000</v>
      </c>
      <c r="R1580" s="33"/>
      <c r="S1580" s="31">
        <v>250</v>
      </c>
      <c r="T1580" s="31">
        <v>175.39164733886719</v>
      </c>
      <c r="U1580" s="29">
        <v>49.679543086460662</v>
      </c>
      <c r="V1580" s="29" t="s">
        <v>16</v>
      </c>
      <c r="W1580" s="29" t="s">
        <v>16</v>
      </c>
      <c r="X1580" s="29">
        <v>8.2741936945146133</v>
      </c>
      <c r="Y1580" s="29">
        <v>5.6121993064880371</v>
      </c>
      <c r="Z1580" s="33"/>
      <c r="AA1580" s="33">
        <v>10</v>
      </c>
      <c r="AB1580" s="33">
        <v>11</v>
      </c>
      <c r="AC1580" s="33">
        <v>4.96</v>
      </c>
      <c r="AD1580" s="33">
        <v>5.45</v>
      </c>
      <c r="AE1580" s="33">
        <v>111.25</v>
      </c>
      <c r="AF1580" s="9">
        <v>0.67</v>
      </c>
      <c r="AG1580" s="9">
        <v>0.74</v>
      </c>
    </row>
    <row r="1581" spans="12:33" x14ac:dyDescent="0.3">
      <c r="L1581" s="32">
        <v>1477</v>
      </c>
      <c r="O1581" s="35"/>
      <c r="P1581" s="33">
        <v>1574</v>
      </c>
      <c r="Q1581" s="33">
        <v>1436000</v>
      </c>
      <c r="R1581" s="33"/>
      <c r="S1581" s="31">
        <v>268.99722290039063</v>
      </c>
      <c r="T1581" s="31">
        <v>195.96931457519531</v>
      </c>
      <c r="U1581" s="29">
        <v>50.157830919538227</v>
      </c>
      <c r="V1581" s="29" t="s">
        <v>16</v>
      </c>
      <c r="W1581" s="29" t="s">
        <v>16</v>
      </c>
      <c r="X1581" s="29">
        <v>9.1668355464935303</v>
      </c>
      <c r="Y1581" s="29">
        <v>5.9100418090820313</v>
      </c>
      <c r="Z1581" s="33"/>
      <c r="AA1581" s="33">
        <v>8</v>
      </c>
      <c r="AB1581" s="33">
        <v>9</v>
      </c>
      <c r="AC1581" s="33">
        <v>5.76</v>
      </c>
      <c r="AD1581" s="33">
        <v>6.05</v>
      </c>
      <c r="AE1581" s="33">
        <v>129.76</v>
      </c>
      <c r="AF1581" s="9">
        <v>0.64</v>
      </c>
      <c r="AG1581" s="9">
        <v>0.6</v>
      </c>
    </row>
    <row r="1582" spans="12:33" x14ac:dyDescent="0.3">
      <c r="L1582" s="32">
        <v>1484</v>
      </c>
      <c r="O1582" s="41">
        <v>1575</v>
      </c>
      <c r="P1582" s="33">
        <v>1575</v>
      </c>
      <c r="Q1582" s="33">
        <v>1538000</v>
      </c>
      <c r="R1582" s="33"/>
      <c r="S1582" s="31">
        <v>307.71560668945313</v>
      </c>
      <c r="T1582" s="31">
        <v>184.67123413085938</v>
      </c>
      <c r="U1582" s="29">
        <v>50.815740312848774</v>
      </c>
      <c r="V1582" s="29" t="s">
        <v>16</v>
      </c>
      <c r="W1582" s="29" t="s">
        <v>16</v>
      </c>
      <c r="X1582" s="29">
        <v>9.4728134139891598</v>
      </c>
      <c r="Y1582" s="29">
        <v>6.0262227058410645</v>
      </c>
      <c r="Z1582" s="33"/>
      <c r="AA1582" s="33">
        <v>10</v>
      </c>
      <c r="AB1582" s="33">
        <v>11</v>
      </c>
      <c r="AC1582" s="33">
        <v>6.12</v>
      </c>
      <c r="AD1582" s="33">
        <v>6.44</v>
      </c>
      <c r="AE1582" s="33">
        <v>134.36000000000001</v>
      </c>
      <c r="AF1582" s="9">
        <v>0.77</v>
      </c>
      <c r="AG1582" s="9">
        <v>0.63</v>
      </c>
    </row>
    <row r="1583" spans="12:33" x14ac:dyDescent="0.3">
      <c r="L1583" s="32">
        <v>1491</v>
      </c>
      <c r="O1583" s="28"/>
      <c r="P1583" s="43">
        <v>1576</v>
      </c>
      <c r="Q1583" s="43">
        <v>1469000</v>
      </c>
      <c r="R1583" s="43"/>
      <c r="S1583" s="15">
        <v>291.24215698242188</v>
      </c>
      <c r="T1583" s="15">
        <v>184.65278625488281</v>
      </c>
      <c r="U1583" s="42">
        <v>50.130404336111887</v>
      </c>
      <c r="V1583" s="42" t="s">
        <v>16</v>
      </c>
      <c r="W1583" s="42" t="s">
        <v>16</v>
      </c>
      <c r="X1583" s="42">
        <v>9.193548387096774</v>
      </c>
      <c r="Y1583" s="42">
        <v>5.7493181228637695</v>
      </c>
      <c r="Z1583" s="43"/>
      <c r="AA1583" s="43">
        <v>9</v>
      </c>
      <c r="AB1583" s="43">
        <v>12</v>
      </c>
      <c r="AC1583" s="43">
        <v>4.8899999999999997</v>
      </c>
      <c r="AD1583" s="43">
        <v>8.35</v>
      </c>
      <c r="AE1583" s="43">
        <v>127.9</v>
      </c>
      <c r="AF1583" s="9">
        <v>0.77</v>
      </c>
      <c r="AG1583" s="9">
        <v>0.62</v>
      </c>
    </row>
    <row r="1584" spans="12:33" x14ac:dyDescent="0.3">
      <c r="L1584" s="41">
        <v>1498</v>
      </c>
      <c r="O1584" s="28"/>
      <c r="P1584" s="9">
        <v>1577</v>
      </c>
      <c r="Q1584" s="9">
        <v>1471000</v>
      </c>
      <c r="R1584" s="9"/>
      <c r="S1584" s="15">
        <v>235.80259704589844</v>
      </c>
      <c r="T1584" s="15">
        <v>220.48602294921875</v>
      </c>
      <c r="U1584" s="14">
        <v>50.802434103829519</v>
      </c>
      <c r="V1584" s="42" t="s">
        <v>16</v>
      </c>
      <c r="W1584" s="42" t="s">
        <v>16</v>
      </c>
      <c r="X1584" s="14">
        <v>10.112903079678935</v>
      </c>
      <c r="Y1584" s="42">
        <v>6.1606535911560059</v>
      </c>
      <c r="Z1584" s="9"/>
      <c r="AA1584" s="9">
        <v>9</v>
      </c>
      <c r="AB1584" s="9">
        <v>16</v>
      </c>
      <c r="AC1584" s="9">
        <v>2.4</v>
      </c>
      <c r="AD1584" s="9">
        <v>13.21</v>
      </c>
      <c r="AE1584" s="9">
        <v>65.680000000000007</v>
      </c>
      <c r="AF1584" s="9">
        <v>0.52</v>
      </c>
      <c r="AG1584" s="9">
        <v>0.42</v>
      </c>
    </row>
    <row r="1585" spans="12:33" x14ac:dyDescent="0.3">
      <c r="L1585" s="41">
        <v>1505</v>
      </c>
      <c r="O1585" s="28"/>
      <c r="P1585" s="9">
        <v>1578</v>
      </c>
      <c r="Q1585" s="9">
        <v>1298000</v>
      </c>
      <c r="R1585" s="9"/>
      <c r="S1585" s="15">
        <v>166.19136047363281</v>
      </c>
      <c r="T1585" s="15">
        <v>208.27546691894531</v>
      </c>
      <c r="U1585" s="14">
        <v>49.094143458775115</v>
      </c>
      <c r="V1585" s="42" t="s">
        <v>16</v>
      </c>
      <c r="W1585" s="42" t="s">
        <v>16</v>
      </c>
      <c r="X1585" s="14">
        <v>9.193548387096774</v>
      </c>
      <c r="Y1585" s="42">
        <v>5.5693674087524414</v>
      </c>
      <c r="Z1585" s="9"/>
      <c r="AA1585" s="9">
        <v>7</v>
      </c>
      <c r="AB1585" s="9">
        <v>14</v>
      </c>
      <c r="AC1585" s="9">
        <v>1.89</v>
      </c>
      <c r="AD1585" s="9">
        <v>9.4600000000000009</v>
      </c>
      <c r="AE1585" s="9">
        <v>50.44</v>
      </c>
      <c r="AF1585" s="9">
        <v>0.31</v>
      </c>
      <c r="AG1585" s="9">
        <v>0.34</v>
      </c>
    </row>
    <row r="1586" spans="12:33" x14ac:dyDescent="0.3">
      <c r="L1586" s="41">
        <v>1512</v>
      </c>
      <c r="O1586" s="28"/>
      <c r="P1586" s="9">
        <v>1579</v>
      </c>
      <c r="Q1586" s="9">
        <v>1325000</v>
      </c>
      <c r="R1586" s="9"/>
      <c r="S1586" s="15">
        <v>171.99998474121094</v>
      </c>
      <c r="T1586" s="15">
        <v>228.8060302734375</v>
      </c>
      <c r="U1586" s="14">
        <v>47.882135663713726</v>
      </c>
      <c r="V1586" s="42" t="s">
        <v>16</v>
      </c>
      <c r="W1586" s="42" t="s">
        <v>16</v>
      </c>
      <c r="X1586" s="14">
        <v>8.5968352133227928</v>
      </c>
      <c r="Y1586" s="42">
        <v>5.5591697692871094</v>
      </c>
      <c r="Z1586" s="9"/>
      <c r="AA1586" s="9">
        <v>10</v>
      </c>
      <c r="AB1586" s="9">
        <v>16</v>
      </c>
      <c r="AC1586" s="9">
        <v>2.5099999999999998</v>
      </c>
      <c r="AD1586" s="9">
        <v>9.07</v>
      </c>
      <c r="AE1586" s="9">
        <v>49.64</v>
      </c>
      <c r="AF1586" s="9">
        <v>0.31</v>
      </c>
      <c r="AG1586" s="9">
        <v>0.25</v>
      </c>
    </row>
    <row r="1587" spans="12:33" x14ac:dyDescent="0.3">
      <c r="L1587" s="32">
        <v>1519</v>
      </c>
      <c r="O1587" s="28"/>
      <c r="P1587" s="9">
        <v>1580</v>
      </c>
      <c r="Q1587" s="9">
        <v>1402000</v>
      </c>
      <c r="R1587" s="9"/>
      <c r="S1587" s="15">
        <v>242.94151306152344</v>
      </c>
      <c r="T1587" s="15">
        <v>199.95292663574219</v>
      </c>
      <c r="U1587" s="14">
        <v>47.72237287248884</v>
      </c>
      <c r="V1587" s="42" t="s">
        <v>16</v>
      </c>
      <c r="W1587" s="42" t="s">
        <v>16</v>
      </c>
      <c r="X1587" s="14">
        <v>9.1437115976887373</v>
      </c>
      <c r="Y1587" s="42">
        <v>5.7817401885986328</v>
      </c>
      <c r="Z1587" s="9"/>
      <c r="AA1587" s="9">
        <v>11</v>
      </c>
      <c r="AB1587" s="9">
        <v>21</v>
      </c>
      <c r="AC1587" s="9">
        <v>2.84</v>
      </c>
      <c r="AD1587" s="9">
        <v>12.58</v>
      </c>
      <c r="AE1587" s="9">
        <v>26.62</v>
      </c>
      <c r="AF1587" s="9">
        <v>0.31</v>
      </c>
      <c r="AG1587" s="9">
        <v>0.39</v>
      </c>
    </row>
    <row r="1588" spans="12:33" x14ac:dyDescent="0.3">
      <c r="L1588" s="41">
        <v>1526</v>
      </c>
      <c r="O1588" s="28"/>
      <c r="P1588" s="9">
        <v>1581</v>
      </c>
      <c r="Q1588" s="9">
        <v>1601000</v>
      </c>
      <c r="R1588" s="9"/>
      <c r="S1588" s="15">
        <v>304.43536376953125</v>
      </c>
      <c r="T1588" s="15">
        <v>232.63363647460938</v>
      </c>
      <c r="U1588" s="14">
        <v>48.677246638706755</v>
      </c>
      <c r="V1588" s="42" t="s">
        <v>16</v>
      </c>
      <c r="W1588" s="42" t="s">
        <v>16</v>
      </c>
      <c r="X1588" s="14">
        <v>9.7555482387542725</v>
      </c>
      <c r="Y1588" s="42">
        <v>6.6225719451904297</v>
      </c>
      <c r="Z1588" s="9"/>
      <c r="AA1588" s="9">
        <v>13</v>
      </c>
      <c r="AB1588" s="9">
        <v>27</v>
      </c>
      <c r="AC1588" s="9">
        <v>5.26</v>
      </c>
      <c r="AD1588" s="9">
        <v>9.27</v>
      </c>
      <c r="AE1588" s="9">
        <v>36.090000000000003</v>
      </c>
      <c r="AF1588" s="9">
        <v>0.34</v>
      </c>
      <c r="AG1588" s="9">
        <v>0.46</v>
      </c>
    </row>
    <row r="1589" spans="12:33" x14ac:dyDescent="0.3">
      <c r="L1589" s="32">
        <v>1540</v>
      </c>
      <c r="O1589" s="28"/>
      <c r="P1589" s="9">
        <v>1582</v>
      </c>
      <c r="Q1589" s="9">
        <v>1809000</v>
      </c>
      <c r="R1589" s="9"/>
      <c r="S1589" s="15">
        <v>340.7623291015625</v>
      </c>
      <c r="T1589" s="15">
        <v>212.59480285644531</v>
      </c>
      <c r="U1589" s="14">
        <v>33.935963221958708</v>
      </c>
      <c r="V1589" s="42" t="s">
        <v>16</v>
      </c>
      <c r="W1589" s="42" t="s">
        <v>16</v>
      </c>
      <c r="X1589" s="14">
        <v>6.8283313320529073</v>
      </c>
      <c r="Y1589" s="42">
        <v>5.6768374443054199</v>
      </c>
      <c r="Z1589" s="9"/>
      <c r="AA1589" s="9">
        <v>29</v>
      </c>
      <c r="AB1589" s="9">
        <v>16</v>
      </c>
      <c r="AC1589" s="9">
        <v>10.77</v>
      </c>
      <c r="AD1589" s="9">
        <v>4.3</v>
      </c>
      <c r="AE1589" s="9">
        <v>21.97</v>
      </c>
      <c r="AF1589" s="9">
        <v>0.31</v>
      </c>
      <c r="AG1589" s="9">
        <v>0.66</v>
      </c>
    </row>
    <row r="1590" spans="12:33" x14ac:dyDescent="0.3">
      <c r="L1590" s="41">
        <v>1547</v>
      </c>
      <c r="O1590" s="28"/>
      <c r="P1590" s="9">
        <v>1583</v>
      </c>
      <c r="Q1590" s="9">
        <v>1430000</v>
      </c>
      <c r="R1590" s="9"/>
      <c r="S1590" s="15">
        <v>252.16549682617188</v>
      </c>
      <c r="T1590" s="15">
        <v>141.65498352050781</v>
      </c>
      <c r="U1590" s="14">
        <v>39.507495607648579</v>
      </c>
      <c r="V1590" s="42" t="s">
        <v>16</v>
      </c>
      <c r="W1590" s="42" t="s">
        <v>16</v>
      </c>
      <c r="X1590" s="14">
        <v>6.7419356299984843</v>
      </c>
      <c r="Y1590" s="42">
        <v>4.5382184982299805</v>
      </c>
      <c r="Z1590" s="9"/>
      <c r="AA1590" s="9">
        <v>11</v>
      </c>
      <c r="AB1590" s="9">
        <v>15</v>
      </c>
      <c r="AC1590" s="9">
        <v>3.78</v>
      </c>
      <c r="AD1590" s="9">
        <v>4.4000000000000004</v>
      </c>
      <c r="AE1590" s="9">
        <v>29.05</v>
      </c>
      <c r="AF1590" s="9">
        <v>0.4</v>
      </c>
      <c r="AG1590" s="9">
        <v>0.48</v>
      </c>
    </row>
    <row r="1591" spans="12:33" x14ac:dyDescent="0.3">
      <c r="L1591" s="32">
        <v>1554</v>
      </c>
      <c r="O1591" s="28"/>
      <c r="P1591" s="43">
        <v>1584</v>
      </c>
      <c r="Q1591" s="43">
        <v>1445000</v>
      </c>
      <c r="R1591" s="43"/>
      <c r="S1591" s="15">
        <v>192.02423095703125</v>
      </c>
      <c r="T1591" s="15">
        <v>139.43113708496094</v>
      </c>
      <c r="U1591" s="42">
        <v>43.67798178536551</v>
      </c>
      <c r="V1591" s="42" t="s">
        <v>16</v>
      </c>
      <c r="W1591" s="42" t="s">
        <v>16</v>
      </c>
      <c r="X1591" s="42">
        <v>7.3548390019324517</v>
      </c>
      <c r="Y1591" s="42">
        <v>5.1764707565307617</v>
      </c>
      <c r="Z1591" s="43"/>
      <c r="AA1591" s="43">
        <v>10</v>
      </c>
      <c r="AB1591" s="43">
        <v>9</v>
      </c>
      <c r="AC1591" s="43">
        <v>2.57</v>
      </c>
      <c r="AD1591" s="43">
        <v>4.7300000000000004</v>
      </c>
      <c r="AE1591" s="43">
        <v>39.369999999999997</v>
      </c>
      <c r="AF1591" s="9">
        <v>0.4</v>
      </c>
      <c r="AG1591" s="9">
        <v>0.45</v>
      </c>
    </row>
    <row r="1592" spans="12:33" x14ac:dyDescent="0.3">
      <c r="L1592" s="32">
        <v>1561</v>
      </c>
      <c r="O1592" s="28"/>
      <c r="P1592" s="9">
        <v>1585</v>
      </c>
      <c r="Q1592" s="9">
        <v>1281000</v>
      </c>
      <c r="R1592" s="9"/>
      <c r="S1592" s="15">
        <v>151.18501281738281</v>
      </c>
      <c r="T1592" s="15">
        <v>143.62139892578125</v>
      </c>
      <c r="U1592" s="14">
        <v>42.706192016601563</v>
      </c>
      <c r="V1592" s="14" t="s">
        <v>16</v>
      </c>
      <c r="W1592" s="14" t="s">
        <v>16</v>
      </c>
      <c r="X1592" s="14">
        <v>7.0483869506466776</v>
      </c>
      <c r="Y1592" s="14">
        <v>4.7146759033203125</v>
      </c>
      <c r="Z1592" s="9"/>
      <c r="AA1592" s="9">
        <v>14</v>
      </c>
      <c r="AB1592" s="9">
        <v>10</v>
      </c>
      <c r="AC1592" s="9">
        <v>2.17</v>
      </c>
      <c r="AD1592" s="9">
        <v>5.65</v>
      </c>
      <c r="AE1592" s="9">
        <v>23.56</v>
      </c>
      <c r="AF1592" s="9">
        <v>0.92</v>
      </c>
      <c r="AG1592" s="9">
        <v>0.67</v>
      </c>
    </row>
    <row r="1593" spans="12:33" x14ac:dyDescent="0.3">
      <c r="L1593" s="41">
        <v>1568</v>
      </c>
      <c r="O1593" s="28"/>
      <c r="P1593" s="9">
        <v>1586</v>
      </c>
      <c r="Q1593" s="9">
        <v>1352000</v>
      </c>
      <c r="R1593" s="9"/>
      <c r="S1593" s="15">
        <v>151.70118713378906</v>
      </c>
      <c r="T1593" s="15">
        <v>157.27885437011719</v>
      </c>
      <c r="U1593" s="14">
        <v>41.568513597760884</v>
      </c>
      <c r="V1593" s="14" t="s">
        <v>16</v>
      </c>
      <c r="W1593" s="14" t="s">
        <v>16</v>
      </c>
      <c r="X1593" s="14">
        <v>6.4071509145921279</v>
      </c>
      <c r="Y1593" s="14">
        <v>4.7848372459411621</v>
      </c>
      <c r="Z1593" s="9"/>
      <c r="AA1593" s="9">
        <v>11</v>
      </c>
      <c r="AB1593" s="9">
        <v>10</v>
      </c>
      <c r="AC1593" s="9">
        <v>2.44</v>
      </c>
      <c r="AD1593" s="9">
        <v>6.93</v>
      </c>
      <c r="AE1593" s="9">
        <v>20.59</v>
      </c>
      <c r="AF1593" s="9">
        <v>1.29</v>
      </c>
      <c r="AG1593" s="9">
        <v>0.82</v>
      </c>
    </row>
    <row r="1594" spans="12:33" x14ac:dyDescent="0.3">
      <c r="L1594" s="41">
        <v>1575</v>
      </c>
      <c r="O1594" s="28"/>
      <c r="P1594" s="9">
        <v>1587</v>
      </c>
      <c r="Q1594" s="9">
        <v>1706000</v>
      </c>
      <c r="R1594" s="9"/>
      <c r="S1594" s="15">
        <v>371.44500732421875</v>
      </c>
      <c r="T1594" s="15">
        <v>205.32861328125</v>
      </c>
      <c r="U1594" s="14">
        <v>39.209491457257954</v>
      </c>
      <c r="V1594" s="42" t="s">
        <v>16</v>
      </c>
      <c r="W1594" s="42" t="s">
        <v>16</v>
      </c>
      <c r="X1594" s="14">
        <v>6.9312372515278478</v>
      </c>
      <c r="Y1594" s="42">
        <v>5.9320259094238281</v>
      </c>
      <c r="Z1594" s="9"/>
      <c r="AA1594" s="9">
        <v>14</v>
      </c>
      <c r="AB1594" s="9">
        <v>12</v>
      </c>
      <c r="AC1594" s="9">
        <v>4.49</v>
      </c>
      <c r="AD1594" s="9">
        <v>5.72</v>
      </c>
      <c r="AE1594" s="9">
        <v>27.24</v>
      </c>
      <c r="AF1594" s="9">
        <v>1.07</v>
      </c>
      <c r="AG1594" s="9">
        <v>0.78</v>
      </c>
    </row>
    <row r="1595" spans="12:33" x14ac:dyDescent="0.3">
      <c r="L1595" s="41">
        <v>1596</v>
      </c>
      <c r="O1595" s="28"/>
      <c r="P1595" s="9">
        <v>1588</v>
      </c>
      <c r="Q1595" s="9">
        <v>1388000</v>
      </c>
      <c r="R1595" s="9"/>
      <c r="S1595" s="15">
        <v>135.84248352050781</v>
      </c>
      <c r="T1595" s="15">
        <v>125.34321594238281</v>
      </c>
      <c r="U1595" s="14">
        <v>41.834853581019807</v>
      </c>
      <c r="V1595" s="42" t="s">
        <v>16</v>
      </c>
      <c r="W1595" s="42" t="s">
        <v>16</v>
      </c>
      <c r="X1595" s="14">
        <v>7.41063779400241</v>
      </c>
      <c r="Y1595" s="42">
        <v>4.7596096992492676</v>
      </c>
      <c r="Z1595" s="9"/>
      <c r="AA1595" s="9">
        <v>8</v>
      </c>
      <c r="AB1595" s="9">
        <v>6</v>
      </c>
      <c r="AC1595" s="9">
        <v>2.39</v>
      </c>
      <c r="AD1595" s="9">
        <v>3.09</v>
      </c>
      <c r="AE1595" s="9">
        <v>31.4</v>
      </c>
      <c r="AF1595" s="9">
        <v>0.92</v>
      </c>
      <c r="AG1595" s="9">
        <v>0.62</v>
      </c>
    </row>
    <row r="1596" spans="12:33" x14ac:dyDescent="0.3">
      <c r="L1596" s="41">
        <v>1603</v>
      </c>
      <c r="O1596" s="28"/>
      <c r="P1596" s="9">
        <v>1589</v>
      </c>
      <c r="Q1596" s="9">
        <v>1723000</v>
      </c>
      <c r="R1596" s="9"/>
      <c r="S1596" s="15">
        <v>161.76667785644531</v>
      </c>
      <c r="T1596" s="15">
        <v>145.1346435546875</v>
      </c>
      <c r="U1596" s="14">
        <v>33.88689259120396</v>
      </c>
      <c r="V1596" s="42" t="s">
        <v>16</v>
      </c>
      <c r="W1596" s="42" t="s">
        <v>16</v>
      </c>
      <c r="X1596" s="14">
        <v>6.0427702626874371</v>
      </c>
      <c r="Y1596" s="42">
        <v>4.8990135192871094</v>
      </c>
      <c r="Z1596" s="9"/>
      <c r="AA1596" s="9">
        <v>7</v>
      </c>
      <c r="AB1596" s="9">
        <v>8</v>
      </c>
      <c r="AC1596" s="9">
        <v>4.5999999999999996</v>
      </c>
      <c r="AD1596" s="9">
        <v>3.94</v>
      </c>
      <c r="AE1596" s="9">
        <v>43.18</v>
      </c>
      <c r="AF1596" s="9">
        <v>1.1000000000000001</v>
      </c>
      <c r="AG1596" s="9">
        <v>0.71</v>
      </c>
    </row>
    <row r="1597" spans="12:33" x14ac:dyDescent="0.3">
      <c r="L1597" s="41">
        <v>1610</v>
      </c>
      <c r="O1597" s="28"/>
      <c r="P1597" s="9">
        <v>1590</v>
      </c>
      <c r="Q1597" s="9">
        <v>1295000</v>
      </c>
      <c r="R1597" s="9"/>
      <c r="S1597" s="15">
        <v>119.0023193359375</v>
      </c>
      <c r="T1597" s="15">
        <v>118.57386016845703</v>
      </c>
      <c r="U1597" s="14">
        <v>36.608554295131135</v>
      </c>
      <c r="V1597" s="42" t="s">
        <v>16</v>
      </c>
      <c r="W1597" s="42" t="s">
        <v>16</v>
      </c>
      <c r="X1597" s="14">
        <v>5.7071573695828839</v>
      </c>
      <c r="Y1597" s="42">
        <v>4.2249808311462402</v>
      </c>
      <c r="Z1597" s="9"/>
      <c r="AA1597" s="9">
        <v>6</v>
      </c>
      <c r="AB1597" s="9">
        <v>8</v>
      </c>
      <c r="AC1597" s="9">
        <v>2.31</v>
      </c>
      <c r="AD1597" s="9">
        <v>2.86</v>
      </c>
      <c r="AE1597" s="9">
        <v>28.83</v>
      </c>
      <c r="AF1597" s="9">
        <v>0.95</v>
      </c>
      <c r="AG1597" s="9">
        <v>0.62</v>
      </c>
    </row>
    <row r="1598" spans="12:33" x14ac:dyDescent="0.3">
      <c r="L1598" s="41">
        <v>1617</v>
      </c>
      <c r="O1598" s="28"/>
      <c r="P1598" s="9">
        <v>1591</v>
      </c>
      <c r="Q1598" s="9">
        <v>1233000</v>
      </c>
      <c r="R1598" s="9"/>
      <c r="S1598" s="15">
        <v>186.3714599609375</v>
      </c>
      <c r="T1598" s="15">
        <v>160.2052001953125</v>
      </c>
      <c r="U1598" s="14">
        <v>42.687382834298269</v>
      </c>
      <c r="V1598" s="42" t="s">
        <v>16</v>
      </c>
      <c r="W1598" s="42" t="s">
        <v>16</v>
      </c>
      <c r="X1598" s="14">
        <v>8.0035319251398889</v>
      </c>
      <c r="Y1598" s="42">
        <v>5.1163825988769531</v>
      </c>
      <c r="Z1598" s="9"/>
      <c r="AA1598" s="9">
        <v>9</v>
      </c>
      <c r="AB1598" s="9">
        <v>9</v>
      </c>
      <c r="AC1598" s="9">
        <v>2.2400000000000002</v>
      </c>
      <c r="AD1598" s="9">
        <v>2.83</v>
      </c>
      <c r="AE1598" s="9">
        <v>34.5</v>
      </c>
      <c r="AF1598" s="9">
        <v>0.89</v>
      </c>
      <c r="AG1598" s="9">
        <v>0.67</v>
      </c>
    </row>
    <row r="1599" spans="12:33" x14ac:dyDescent="0.3">
      <c r="L1599" s="41">
        <v>1624</v>
      </c>
      <c r="O1599" s="28"/>
      <c r="P1599" s="9">
        <v>1592</v>
      </c>
      <c r="Q1599" s="9">
        <v>1230000</v>
      </c>
      <c r="R1599" s="9"/>
      <c r="S1599" s="15">
        <v>153.92033386230469</v>
      </c>
      <c r="T1599" s="15">
        <v>159.10406494140625</v>
      </c>
      <c r="U1599" s="14">
        <v>43.112406594412668</v>
      </c>
      <c r="V1599" s="14" t="s">
        <v>16</v>
      </c>
      <c r="W1599" s="14" t="s">
        <v>16</v>
      </c>
      <c r="X1599" s="14">
        <v>7.0045370055783183</v>
      </c>
      <c r="Y1599" s="14">
        <v>4.997805118560791</v>
      </c>
      <c r="Z1599" s="9"/>
      <c r="AA1599" s="9">
        <v>8</v>
      </c>
      <c r="AB1599" s="9">
        <v>10</v>
      </c>
      <c r="AC1599" s="9">
        <v>1.88</v>
      </c>
      <c r="AD1599" s="9">
        <v>3.35</v>
      </c>
      <c r="AE1599" s="9">
        <v>36.54</v>
      </c>
      <c r="AF1599" s="9">
        <v>0.98</v>
      </c>
      <c r="AG1599" s="9">
        <v>0.66</v>
      </c>
    </row>
    <row r="1600" spans="12:33" x14ac:dyDescent="0.3">
      <c r="L1600" s="32">
        <v>1631</v>
      </c>
      <c r="O1600" s="28"/>
      <c r="P1600" s="9">
        <v>1593</v>
      </c>
      <c r="Q1600" s="9">
        <v>1326000</v>
      </c>
      <c r="R1600" s="9"/>
      <c r="S1600" s="15">
        <v>159.44259643554688</v>
      </c>
      <c r="T1600" s="15">
        <v>169.60649108886719</v>
      </c>
      <c r="U1600" s="14">
        <v>44.040471758161274</v>
      </c>
      <c r="V1600" s="14" t="s">
        <v>16</v>
      </c>
      <c r="W1600" s="14" t="s">
        <v>16</v>
      </c>
      <c r="X1600" s="14">
        <v>7.5136189691482054</v>
      </c>
      <c r="Y1600" s="14">
        <v>4.9078550338745117</v>
      </c>
      <c r="Z1600" s="9"/>
      <c r="AA1600" s="9">
        <v>9</v>
      </c>
      <c r="AB1600" s="9">
        <v>9</v>
      </c>
      <c r="AC1600" s="9">
        <v>1.63</v>
      </c>
      <c r="AD1600" s="9">
        <v>3.81</v>
      </c>
      <c r="AE1600" s="9">
        <v>42.78</v>
      </c>
      <c r="AF1600" s="9">
        <v>1.07</v>
      </c>
      <c r="AG1600" s="9">
        <v>0.74</v>
      </c>
    </row>
    <row r="1601" spans="12:33" x14ac:dyDescent="0.3">
      <c r="L1601" s="41">
        <v>1638</v>
      </c>
      <c r="O1601" s="28"/>
      <c r="P1601" s="9">
        <v>1594</v>
      </c>
      <c r="Q1601" s="9">
        <v>1492000</v>
      </c>
      <c r="R1601" s="9"/>
      <c r="S1601" s="15">
        <v>292.3826904296875</v>
      </c>
      <c r="T1601" s="15">
        <v>177.3223876953125</v>
      </c>
      <c r="U1601" s="14">
        <v>48.234708513532368</v>
      </c>
      <c r="V1601" s="42" t="s">
        <v>16</v>
      </c>
      <c r="W1601" s="42" t="s">
        <v>16</v>
      </c>
      <c r="X1601" s="14">
        <v>8.3052077985578965</v>
      </c>
      <c r="Y1601" s="42">
        <v>5.5303621292114258</v>
      </c>
      <c r="Z1601" s="9"/>
      <c r="AA1601" s="9">
        <v>10</v>
      </c>
      <c r="AB1601" s="9">
        <v>9</v>
      </c>
      <c r="AC1601" s="9">
        <v>1.56</v>
      </c>
      <c r="AD1601" s="9">
        <v>3.52</v>
      </c>
      <c r="AE1601" s="9">
        <v>51.11</v>
      </c>
      <c r="AF1601" s="9">
        <v>0.64</v>
      </c>
      <c r="AG1601" s="9">
        <v>0.52</v>
      </c>
    </row>
    <row r="1602" spans="12:33" x14ac:dyDescent="0.3">
      <c r="L1602" s="32">
        <v>1645</v>
      </c>
      <c r="O1602" s="28"/>
      <c r="P1602" s="9">
        <v>1595</v>
      </c>
      <c r="Q1602" s="9">
        <v>1539000</v>
      </c>
      <c r="R1602" s="9"/>
      <c r="S1602" s="15">
        <v>248.15464782714844</v>
      </c>
      <c r="T1602" s="15">
        <v>198.24757385253906</v>
      </c>
      <c r="U1602" s="14">
        <v>49.312947954450337</v>
      </c>
      <c r="V1602" s="42" t="s">
        <v>16</v>
      </c>
      <c r="W1602" s="42" t="s">
        <v>16</v>
      </c>
      <c r="X1602" s="14">
        <v>8.9384711173272908</v>
      </c>
      <c r="Y1602" s="42">
        <v>5.8006501197814941</v>
      </c>
      <c r="Z1602" s="9"/>
      <c r="AA1602" s="9">
        <v>10</v>
      </c>
      <c r="AB1602" s="9">
        <v>12</v>
      </c>
      <c r="AC1602" s="9">
        <v>2.04</v>
      </c>
      <c r="AD1602" s="9">
        <v>8.18</v>
      </c>
      <c r="AE1602" s="9">
        <v>30.56</v>
      </c>
      <c r="AF1602" s="9">
        <v>1.84</v>
      </c>
      <c r="AG1602" s="9">
        <v>0.97</v>
      </c>
    </row>
    <row r="1603" spans="12:33" x14ac:dyDescent="0.3">
      <c r="O1603" s="41">
        <v>1596</v>
      </c>
      <c r="P1603" s="33">
        <v>1596</v>
      </c>
      <c r="Q1603" s="33">
        <v>1527000</v>
      </c>
      <c r="R1603" s="33"/>
      <c r="S1603" s="31">
        <v>272.37783813476563</v>
      </c>
      <c r="T1603" s="31">
        <v>159.05500793457031</v>
      </c>
      <c r="U1603" s="29">
        <v>45.804096221923828</v>
      </c>
      <c r="V1603" s="29" t="s">
        <v>16</v>
      </c>
      <c r="W1603" s="29" t="s">
        <v>16</v>
      </c>
      <c r="X1603" s="29">
        <v>8.5116078007605775</v>
      </c>
      <c r="Y1603" s="29">
        <v>5.3929271697998047</v>
      </c>
      <c r="Z1603" s="33"/>
      <c r="AA1603" s="33">
        <v>15</v>
      </c>
      <c r="AB1603" s="33">
        <v>9</v>
      </c>
      <c r="AC1603" s="33">
        <v>1.79</v>
      </c>
      <c r="AD1603" s="33">
        <v>4.53</v>
      </c>
      <c r="AE1603" s="33">
        <v>40.26</v>
      </c>
      <c r="AF1603" s="9">
        <v>3.52</v>
      </c>
      <c r="AG1603" s="9">
        <v>1.59</v>
      </c>
    </row>
    <row r="1604" spans="12:33" x14ac:dyDescent="0.3">
      <c r="O1604" s="35"/>
      <c r="P1604" s="33">
        <v>1597</v>
      </c>
      <c r="Q1604" s="33">
        <v>1763000</v>
      </c>
      <c r="R1604" s="33"/>
      <c r="S1604" s="31">
        <v>308.8115234375</v>
      </c>
      <c r="T1604" s="31">
        <v>183.60220336914063</v>
      </c>
      <c r="U1604" s="29">
        <v>44.660311562674387</v>
      </c>
      <c r="V1604" s="29" t="s">
        <v>16</v>
      </c>
      <c r="W1604" s="29" t="s">
        <v>16</v>
      </c>
      <c r="X1604" s="29">
        <v>8.159789731425624</v>
      </c>
      <c r="Y1604" s="29">
        <v>5.7520809173583984</v>
      </c>
      <c r="Z1604" s="33"/>
      <c r="AA1604" s="33">
        <v>11</v>
      </c>
      <c r="AB1604" s="33">
        <v>13</v>
      </c>
      <c r="AC1604" s="33">
        <v>4.62</v>
      </c>
      <c r="AD1604" s="33">
        <v>3.42</v>
      </c>
      <c r="AE1604" s="33">
        <v>53.59</v>
      </c>
      <c r="AF1604" s="9">
        <v>2.0499999999999998</v>
      </c>
      <c r="AG1604" s="9">
        <v>1.0900000000000001</v>
      </c>
    </row>
    <row r="1605" spans="12:33" x14ac:dyDescent="0.3">
      <c r="O1605" s="35"/>
      <c r="P1605" s="33">
        <v>1598</v>
      </c>
      <c r="Q1605" s="33">
        <v>1459000</v>
      </c>
      <c r="R1605" s="33"/>
      <c r="S1605" s="31">
        <v>239.51956176757813</v>
      </c>
      <c r="T1605" s="31">
        <v>160.30473327636719</v>
      </c>
      <c r="U1605" s="29">
        <v>46.147703443254741</v>
      </c>
      <c r="V1605" s="29" t="s">
        <v>16</v>
      </c>
      <c r="W1605" s="29" t="s">
        <v>16</v>
      </c>
      <c r="X1605" s="29">
        <v>8.2643081680420902</v>
      </c>
      <c r="Y1605" s="29">
        <v>5.2045984268188477</v>
      </c>
      <c r="Z1605" s="33"/>
      <c r="AA1605" s="33">
        <v>10</v>
      </c>
      <c r="AB1605" s="33">
        <v>10</v>
      </c>
      <c r="AC1605" s="33">
        <v>2.87</v>
      </c>
      <c r="AD1605" s="33">
        <v>3.78</v>
      </c>
      <c r="AE1605" s="33">
        <v>44.15</v>
      </c>
      <c r="AF1605" s="9">
        <v>1.07</v>
      </c>
      <c r="AG1605" s="9">
        <v>0.73</v>
      </c>
    </row>
    <row r="1606" spans="12:33" x14ac:dyDescent="0.3">
      <c r="O1606" s="35"/>
      <c r="P1606" s="33">
        <v>1599</v>
      </c>
      <c r="Q1606" s="33">
        <v>1735000</v>
      </c>
      <c r="R1606" s="33"/>
      <c r="S1606" s="31">
        <v>295.03472900390625</v>
      </c>
      <c r="T1606" s="31">
        <v>197.90208435058594</v>
      </c>
      <c r="U1606" s="29">
        <v>44.516743796212332</v>
      </c>
      <c r="V1606" s="29" t="s">
        <v>16</v>
      </c>
      <c r="W1606" s="29" t="s">
        <v>16</v>
      </c>
      <c r="X1606" s="29">
        <v>8.6722136312915428</v>
      </c>
      <c r="Y1606" s="29">
        <v>6.0058116912841797</v>
      </c>
      <c r="Z1606" s="33"/>
      <c r="AA1606" s="33">
        <v>10</v>
      </c>
      <c r="AB1606" s="33">
        <v>8</v>
      </c>
      <c r="AC1606" s="33">
        <v>7.62</v>
      </c>
      <c r="AD1606" s="33">
        <v>4.17</v>
      </c>
      <c r="AE1606" s="33">
        <v>80.069999999999993</v>
      </c>
      <c r="AF1606" s="9">
        <v>1.1299999999999999</v>
      </c>
      <c r="AG1606" s="9">
        <v>0.7</v>
      </c>
    </row>
    <row r="1607" spans="12:33" x14ac:dyDescent="0.3">
      <c r="O1607" s="35"/>
      <c r="P1607" s="33">
        <v>1600</v>
      </c>
      <c r="Q1607" s="33">
        <v>2452000</v>
      </c>
      <c r="R1607" s="33"/>
      <c r="S1607" s="31">
        <v>467.41152954101563</v>
      </c>
      <c r="T1607" s="31">
        <v>227.47628784179688</v>
      </c>
      <c r="U1607" s="29">
        <v>27.077424185616628</v>
      </c>
      <c r="V1607" s="29" t="s">
        <v>16</v>
      </c>
      <c r="W1607" s="29" t="s">
        <v>16</v>
      </c>
      <c r="X1607" s="29">
        <v>6.0422135168506257</v>
      </c>
      <c r="Y1607" s="29">
        <v>6.1151003837585449</v>
      </c>
      <c r="Z1607" s="33"/>
      <c r="AA1607" s="33">
        <v>56</v>
      </c>
      <c r="AB1607" s="33">
        <v>33</v>
      </c>
      <c r="AC1607" s="33">
        <v>10.57</v>
      </c>
      <c r="AD1607" s="33">
        <v>3.12</v>
      </c>
      <c r="AE1607" s="33">
        <v>45.66</v>
      </c>
      <c r="AF1607" s="9">
        <v>0.52</v>
      </c>
      <c r="AG1607" s="9">
        <v>0.94</v>
      </c>
    </row>
    <row r="1608" spans="12:33" x14ac:dyDescent="0.3">
      <c r="O1608" s="35"/>
      <c r="P1608" s="33">
        <v>1601</v>
      </c>
      <c r="Q1608" s="33">
        <v>3430000</v>
      </c>
      <c r="R1608" s="33"/>
      <c r="S1608" s="31">
        <v>175.31031799316406</v>
      </c>
      <c r="T1608" s="31">
        <v>111.77340698242188</v>
      </c>
      <c r="U1608" s="29">
        <v>15.687070165361677</v>
      </c>
      <c r="V1608" s="29" t="s">
        <v>16</v>
      </c>
      <c r="W1608" s="29" t="s">
        <v>16</v>
      </c>
      <c r="X1608" s="29">
        <v>3.2672505224904707</v>
      </c>
      <c r="Y1608" s="29">
        <v>2.7524771690368652</v>
      </c>
      <c r="Z1608" s="33"/>
      <c r="AA1608" s="33">
        <v>130</v>
      </c>
      <c r="AB1608" s="33">
        <v>44</v>
      </c>
      <c r="AC1608" s="33">
        <v>13.1</v>
      </c>
      <c r="AD1608" s="33">
        <v>2.4300000000000002</v>
      </c>
      <c r="AE1608" s="33">
        <v>20.95</v>
      </c>
      <c r="AF1608" s="9">
        <v>0.67</v>
      </c>
      <c r="AG1608" s="9">
        <v>1.31</v>
      </c>
    </row>
    <row r="1609" spans="12:33" x14ac:dyDescent="0.3">
      <c r="O1609" s="35"/>
      <c r="P1609" s="33">
        <v>1602</v>
      </c>
      <c r="Q1609" s="33">
        <v>2711000</v>
      </c>
      <c r="R1609" s="33"/>
      <c r="S1609" s="31">
        <v>139.79405212402344</v>
      </c>
      <c r="T1609" s="31">
        <v>66.382957458496094</v>
      </c>
      <c r="U1609" s="29">
        <v>11.797783715384346</v>
      </c>
      <c r="V1609" s="29" t="s">
        <v>16</v>
      </c>
      <c r="W1609" s="29" t="s">
        <v>16</v>
      </c>
      <c r="X1609" s="29">
        <v>2.2593518707060043</v>
      </c>
      <c r="Y1609" s="29">
        <v>2.2732422351837158</v>
      </c>
      <c r="Z1609" s="33"/>
      <c r="AA1609" s="33">
        <v>23</v>
      </c>
      <c r="AB1609" s="33">
        <v>13</v>
      </c>
      <c r="AC1609" s="33">
        <v>4.42</v>
      </c>
      <c r="AD1609" s="33">
        <v>2.79</v>
      </c>
      <c r="AE1609" s="33">
        <v>15.85</v>
      </c>
      <c r="AF1609" s="9">
        <v>0.31</v>
      </c>
      <c r="AG1609" s="9">
        <v>0.55000000000000004</v>
      </c>
    </row>
    <row r="1610" spans="12:33" x14ac:dyDescent="0.3">
      <c r="O1610" s="41">
        <v>1603</v>
      </c>
      <c r="P1610" s="33">
        <v>1603</v>
      </c>
      <c r="Q1610" s="33">
        <v>1870000</v>
      </c>
      <c r="R1610" s="33"/>
      <c r="S1610" s="31">
        <v>199.17448425292969</v>
      </c>
      <c r="T1610" s="31">
        <v>140.56544494628906</v>
      </c>
      <c r="U1610" s="29">
        <v>37.150553022112163</v>
      </c>
      <c r="V1610" s="29" t="s">
        <v>16</v>
      </c>
      <c r="W1610" s="29" t="s">
        <v>16</v>
      </c>
      <c r="X1610" s="29">
        <v>5.5251518949385616</v>
      </c>
      <c r="Y1610" s="29">
        <v>4.118865966796875</v>
      </c>
      <c r="Z1610" s="33"/>
      <c r="AA1610" s="33">
        <v>6</v>
      </c>
      <c r="AB1610" s="33">
        <v>10</v>
      </c>
      <c r="AC1610" s="33">
        <v>3.01</v>
      </c>
      <c r="AD1610" s="33">
        <v>3.98</v>
      </c>
      <c r="AE1610" s="33">
        <v>36.450000000000003</v>
      </c>
      <c r="AF1610" s="9">
        <v>0.49</v>
      </c>
      <c r="AG1610" s="9">
        <v>0.44</v>
      </c>
    </row>
    <row r="1611" spans="12:33" x14ac:dyDescent="0.3">
      <c r="O1611" s="35"/>
      <c r="P1611" s="33">
        <v>1604</v>
      </c>
      <c r="Q1611" s="33">
        <v>1856000</v>
      </c>
      <c r="R1611" s="33"/>
      <c r="S1611" s="31">
        <v>213.95419311523438</v>
      </c>
      <c r="T1611" s="31">
        <v>161.47306823730469</v>
      </c>
      <c r="U1611" s="29">
        <v>37.519509724208284</v>
      </c>
      <c r="V1611" s="29" t="s">
        <v>16</v>
      </c>
      <c r="W1611" s="29" t="s">
        <v>16</v>
      </c>
      <c r="X1611" s="29">
        <v>6.2444466929281912</v>
      </c>
      <c r="Y1611" s="29">
        <v>4.4867458343505859</v>
      </c>
      <c r="Z1611" s="33"/>
      <c r="AA1611" s="33">
        <v>6</v>
      </c>
      <c r="AB1611" s="33">
        <v>10</v>
      </c>
      <c r="AC1611" s="33">
        <v>2.84</v>
      </c>
      <c r="AD1611" s="33">
        <v>3.32</v>
      </c>
      <c r="AE1611" s="33">
        <v>50</v>
      </c>
      <c r="AF1611" s="9">
        <v>0.74</v>
      </c>
      <c r="AG1611" s="9">
        <v>0.62</v>
      </c>
    </row>
    <row r="1612" spans="12:33" x14ac:dyDescent="0.3">
      <c r="O1612" s="35"/>
      <c r="P1612" s="33">
        <v>1605</v>
      </c>
      <c r="Q1612" s="33">
        <v>2294000</v>
      </c>
      <c r="R1612" s="33"/>
      <c r="S1612" s="31">
        <v>240.89627075195313</v>
      </c>
      <c r="T1612" s="31">
        <v>156.70661926269531</v>
      </c>
      <c r="U1612" s="29">
        <v>31.793967655726842</v>
      </c>
      <c r="V1612" s="29" t="s">
        <v>16</v>
      </c>
      <c r="W1612" s="29" t="s">
        <v>16</v>
      </c>
      <c r="X1612" s="29">
        <v>5.5574077175509542</v>
      </c>
      <c r="Y1612" s="29">
        <v>4.9275937080383301</v>
      </c>
      <c r="Z1612" s="33"/>
      <c r="AA1612" s="33">
        <v>6</v>
      </c>
      <c r="AB1612" s="33">
        <v>10</v>
      </c>
      <c r="AC1612" s="33">
        <v>4.62</v>
      </c>
      <c r="AD1612" s="33">
        <v>3.19</v>
      </c>
      <c r="AE1612" s="33">
        <v>46.1</v>
      </c>
      <c r="AF1612" s="9">
        <v>0.67</v>
      </c>
      <c r="AG1612" s="9">
        <v>0.7</v>
      </c>
    </row>
    <row r="1613" spans="12:33" x14ac:dyDescent="0.3">
      <c r="O1613" s="35"/>
      <c r="P1613" s="33">
        <v>1606</v>
      </c>
      <c r="Q1613" s="33">
        <v>1697000</v>
      </c>
      <c r="R1613" s="33"/>
      <c r="S1613" s="31">
        <v>153.75807189941406</v>
      </c>
      <c r="T1613" s="31">
        <v>137.27664184570313</v>
      </c>
      <c r="U1613" s="29">
        <v>34.364447184971404</v>
      </c>
      <c r="V1613" s="29" t="s">
        <v>16</v>
      </c>
      <c r="W1613" s="29" t="s">
        <v>16</v>
      </c>
      <c r="X1613" s="29">
        <v>5.6500872681217809</v>
      </c>
      <c r="Y1613" s="29">
        <v>4.1116766929626465</v>
      </c>
      <c r="Z1613" s="33"/>
      <c r="AA1613" s="33">
        <v>6</v>
      </c>
      <c r="AB1613" s="33">
        <v>8</v>
      </c>
      <c r="AC1613" s="33">
        <v>2.73</v>
      </c>
      <c r="AD1613" s="33">
        <v>2.89</v>
      </c>
      <c r="AE1613" s="33">
        <v>31.22</v>
      </c>
      <c r="AF1613" s="9">
        <v>0.92</v>
      </c>
      <c r="AG1613" s="9">
        <v>0.56000000000000005</v>
      </c>
    </row>
    <row r="1614" spans="12:33" x14ac:dyDescent="0.3">
      <c r="O1614" s="35"/>
      <c r="P1614" s="33">
        <v>1607</v>
      </c>
      <c r="Q1614" s="33">
        <v>1563000</v>
      </c>
      <c r="R1614" s="33"/>
      <c r="S1614" s="31">
        <v>163.12362670898438</v>
      </c>
      <c r="T1614" s="31">
        <v>160.06343078613281</v>
      </c>
      <c r="U1614" s="29">
        <v>41.842553819928852</v>
      </c>
      <c r="V1614" s="29" t="s">
        <v>16</v>
      </c>
      <c r="W1614" s="29" t="s">
        <v>16</v>
      </c>
      <c r="X1614" s="29">
        <v>6.3700279497331191</v>
      </c>
      <c r="Y1614" s="29">
        <v>4.839482307434082</v>
      </c>
      <c r="Z1614" s="33"/>
      <c r="AA1614" s="33">
        <v>9</v>
      </c>
      <c r="AB1614" s="33">
        <v>7</v>
      </c>
      <c r="AC1614" s="33">
        <v>3.15</v>
      </c>
      <c r="AD1614" s="33">
        <v>3.32</v>
      </c>
      <c r="AE1614" s="33">
        <v>43.4</v>
      </c>
      <c r="AF1614" s="9">
        <v>1.04</v>
      </c>
      <c r="AG1614" s="9">
        <v>0.63</v>
      </c>
    </row>
    <row r="1615" spans="12:33" x14ac:dyDescent="0.3">
      <c r="O1615" s="35"/>
      <c r="P1615" s="33">
        <v>1608</v>
      </c>
      <c r="Q1615" s="33">
        <v>1618000</v>
      </c>
      <c r="R1615" s="33"/>
      <c r="S1615" s="31">
        <v>218.87492370605469</v>
      </c>
      <c r="T1615" s="31">
        <v>165.74427795410156</v>
      </c>
      <c r="U1615" s="29">
        <v>43.137106214250835</v>
      </c>
      <c r="V1615" s="29" t="s">
        <v>16</v>
      </c>
      <c r="W1615" s="29" t="s">
        <v>16</v>
      </c>
      <c r="X1615" s="29">
        <v>7.0005689128752682</v>
      </c>
      <c r="Y1615" s="29">
        <v>5.0436534881591797</v>
      </c>
      <c r="Z1615" s="33"/>
      <c r="AA1615" s="33">
        <v>9</v>
      </c>
      <c r="AB1615" s="33">
        <v>11</v>
      </c>
      <c r="AC1615" s="33">
        <v>2.76</v>
      </c>
      <c r="AD1615" s="33">
        <v>2.99</v>
      </c>
      <c r="AE1615" s="33">
        <v>39.950000000000003</v>
      </c>
      <c r="AF1615" s="9">
        <v>1.44</v>
      </c>
      <c r="AG1615" s="9">
        <v>0.82</v>
      </c>
    </row>
    <row r="1616" spans="12:33" x14ac:dyDescent="0.3">
      <c r="O1616" s="35"/>
      <c r="P1616" s="33">
        <v>1609</v>
      </c>
      <c r="Q1616" s="33">
        <v>2071000</v>
      </c>
      <c r="R1616" s="33"/>
      <c r="S1616" s="31">
        <v>340.17672729492188</v>
      </c>
      <c r="T1616" s="31">
        <v>181.80879211425781</v>
      </c>
      <c r="U1616" s="29">
        <v>38.579746791294646</v>
      </c>
      <c r="V1616" s="29" t="s">
        <v>16</v>
      </c>
      <c r="W1616" s="29" t="s">
        <v>16</v>
      </c>
      <c r="X1616" s="29">
        <v>6.8139984146241215</v>
      </c>
      <c r="Y1616" s="29">
        <v>5.5027041435241699</v>
      </c>
      <c r="Z1616" s="33"/>
      <c r="AA1616" s="33">
        <v>11.19</v>
      </c>
      <c r="AB1616" s="33">
        <v>13.09</v>
      </c>
      <c r="AC1616" s="33">
        <v>6.37</v>
      </c>
      <c r="AD1616" s="33">
        <v>3.13</v>
      </c>
      <c r="AE1616" s="33">
        <v>40.4</v>
      </c>
      <c r="AF1616" s="9">
        <v>1.7</v>
      </c>
      <c r="AG1616" s="9">
        <v>1.01</v>
      </c>
    </row>
    <row r="1617" spans="15:33" x14ac:dyDescent="0.3">
      <c r="O1617" s="41">
        <v>1610</v>
      </c>
      <c r="P1617" s="33">
        <v>1610</v>
      </c>
      <c r="Q1617" s="33">
        <v>1896000</v>
      </c>
      <c r="R1617" s="33"/>
      <c r="S1617" s="31">
        <v>272.75738525390625</v>
      </c>
      <c r="T1617" s="31">
        <v>161.57594299316406</v>
      </c>
      <c r="U1617" s="29">
        <v>37.900769642421174</v>
      </c>
      <c r="V1617" s="29" t="s">
        <v>16</v>
      </c>
      <c r="W1617" s="29" t="s">
        <v>16</v>
      </c>
      <c r="X1617" s="29">
        <v>6.4092997197181951</v>
      </c>
      <c r="Y1617" s="29">
        <v>4.5946202278137207</v>
      </c>
      <c r="Z1617" s="33"/>
      <c r="AA1617" s="33">
        <v>9</v>
      </c>
      <c r="AB1617" s="33">
        <v>8</v>
      </c>
      <c r="AC1617" s="33">
        <v>6.93</v>
      </c>
      <c r="AD1617" s="33">
        <v>2.86</v>
      </c>
      <c r="AE1617" s="33">
        <v>30.42</v>
      </c>
      <c r="AF1617" s="9">
        <v>0.77</v>
      </c>
      <c r="AG1617" s="9">
        <v>0.56999999999999995</v>
      </c>
    </row>
    <row r="1618" spans="15:33" x14ac:dyDescent="0.3">
      <c r="O1618" s="35"/>
      <c r="P1618" s="33">
        <v>1611</v>
      </c>
      <c r="Q1618" s="33">
        <v>3053000</v>
      </c>
      <c r="R1618" s="33"/>
      <c r="S1618" s="31">
        <v>251.28323364257813</v>
      </c>
      <c r="T1618" s="31">
        <v>140.57383728027344</v>
      </c>
      <c r="U1618" s="29">
        <v>22.38844953264509</v>
      </c>
      <c r="V1618" s="29" t="s">
        <v>16</v>
      </c>
      <c r="W1618" s="29" t="s">
        <v>16</v>
      </c>
      <c r="X1618" s="29">
        <v>3.9344121371546099</v>
      </c>
      <c r="Y1618" s="29">
        <v>4.1232595443725586</v>
      </c>
      <c r="Z1618" s="33"/>
      <c r="AA1618" s="33">
        <v>35</v>
      </c>
      <c r="AB1618" s="33">
        <v>25</v>
      </c>
      <c r="AC1618" s="33">
        <v>10.7</v>
      </c>
      <c r="AD1618" s="33">
        <v>2.27</v>
      </c>
      <c r="AE1618" s="33">
        <v>18.02</v>
      </c>
      <c r="AF1618" s="9">
        <v>0.55000000000000004</v>
      </c>
      <c r="AG1618" s="9">
        <v>0.82</v>
      </c>
    </row>
    <row r="1619" spans="15:33" x14ac:dyDescent="0.3">
      <c r="O1619" s="35"/>
      <c r="P1619" s="33">
        <v>1612</v>
      </c>
      <c r="Q1619" s="33">
        <v>1740000</v>
      </c>
      <c r="R1619" s="33"/>
      <c r="S1619" s="31">
        <v>210.51953125</v>
      </c>
      <c r="T1619" s="31">
        <v>135.78045654296875</v>
      </c>
      <c r="U1619" s="29">
        <v>33.009013857160298</v>
      </c>
      <c r="V1619" s="29" t="s">
        <v>16</v>
      </c>
      <c r="W1619" s="29" t="s">
        <v>16</v>
      </c>
      <c r="X1619" s="29">
        <v>5.0601500272750854</v>
      </c>
      <c r="Y1619" s="29">
        <v>4.3362069129943848</v>
      </c>
      <c r="Z1619" s="33"/>
      <c r="AA1619" s="33">
        <v>8</v>
      </c>
      <c r="AB1619" s="33">
        <v>6</v>
      </c>
      <c r="AC1619" s="33">
        <v>1.93</v>
      </c>
      <c r="AD1619" s="33">
        <v>2.5299999999999998</v>
      </c>
      <c r="AE1619" s="33">
        <v>18.78</v>
      </c>
      <c r="AF1619" s="9">
        <v>0.89</v>
      </c>
      <c r="AG1619" s="9">
        <v>0.56999999999999995</v>
      </c>
    </row>
    <row r="1620" spans="15:33" x14ac:dyDescent="0.3">
      <c r="O1620" s="35"/>
      <c r="P1620" s="33">
        <v>1613</v>
      </c>
      <c r="Q1620" s="33">
        <v>1448000</v>
      </c>
      <c r="R1620" s="33"/>
      <c r="S1620" s="31">
        <v>158.67265319824219</v>
      </c>
      <c r="T1620" s="31">
        <v>154.57527160644531</v>
      </c>
      <c r="U1620" s="29">
        <v>42.412503923688618</v>
      </c>
      <c r="V1620" s="29" t="s">
        <v>16</v>
      </c>
      <c r="W1620" s="29" t="s">
        <v>16</v>
      </c>
      <c r="X1620" s="29">
        <v>6.5838424621089811</v>
      </c>
      <c r="Y1620" s="29">
        <v>4.953038215637207</v>
      </c>
      <c r="Z1620" s="33"/>
      <c r="AA1620" s="33">
        <v>11</v>
      </c>
      <c r="AB1620" s="33">
        <v>5</v>
      </c>
      <c r="AC1620" s="33">
        <v>1.81</v>
      </c>
      <c r="AD1620" s="33">
        <v>2.5299999999999998</v>
      </c>
      <c r="AE1620" s="33">
        <v>24.67</v>
      </c>
      <c r="AF1620" s="9">
        <v>1.65</v>
      </c>
      <c r="AG1620" s="9">
        <v>0.91</v>
      </c>
    </row>
    <row r="1621" spans="15:33" x14ac:dyDescent="0.3">
      <c r="O1621" s="35"/>
      <c r="P1621" s="33">
        <v>1614</v>
      </c>
      <c r="Q1621" s="33">
        <v>1451000</v>
      </c>
      <c r="R1621" s="33"/>
      <c r="S1621" s="31">
        <v>159.90077209472656</v>
      </c>
      <c r="T1621" s="31">
        <v>189.86009216308594</v>
      </c>
      <c r="U1621" s="29">
        <v>44.728505270821707</v>
      </c>
      <c r="V1621" s="29" t="s">
        <v>16</v>
      </c>
      <c r="W1621" s="29" t="s">
        <v>16</v>
      </c>
      <c r="X1621" s="29">
        <v>6.7334872676480204</v>
      </c>
      <c r="Y1621" s="29">
        <v>4.8079252243041992</v>
      </c>
      <c r="Z1621" s="33"/>
      <c r="AA1621" s="33">
        <v>10</v>
      </c>
      <c r="AB1621" s="33">
        <v>9</v>
      </c>
      <c r="AC1621" s="33">
        <v>1.74</v>
      </c>
      <c r="AD1621" s="33">
        <v>2.79</v>
      </c>
      <c r="AE1621" s="33">
        <v>28.7</v>
      </c>
      <c r="AF1621" s="9">
        <v>2.2999999999999998</v>
      </c>
      <c r="AG1621" s="9">
        <v>1.0900000000000001</v>
      </c>
    </row>
    <row r="1622" spans="15:33" x14ac:dyDescent="0.3">
      <c r="O1622" s="35"/>
      <c r="P1622" s="33">
        <v>1615</v>
      </c>
      <c r="Q1622" s="33">
        <v>1477000</v>
      </c>
      <c r="R1622" s="33"/>
      <c r="S1622" s="31">
        <v>279.94720458984375</v>
      </c>
      <c r="T1622" s="31">
        <v>167.10562133789063</v>
      </c>
      <c r="U1622" s="29">
        <v>46.683875492640901</v>
      </c>
      <c r="V1622" s="29" t="s">
        <v>16</v>
      </c>
      <c r="W1622" s="29" t="s">
        <v>16</v>
      </c>
      <c r="X1622" s="29">
        <v>7.7814232149431781</v>
      </c>
      <c r="Y1622" s="29">
        <v>5.1048069000244141</v>
      </c>
      <c r="Z1622" s="33"/>
      <c r="AA1622" s="33">
        <v>12</v>
      </c>
      <c r="AB1622" s="33">
        <v>14</v>
      </c>
      <c r="AC1622" s="33">
        <v>3.78</v>
      </c>
      <c r="AD1622" s="33">
        <v>3.94</v>
      </c>
      <c r="AE1622" s="33">
        <v>40.26</v>
      </c>
      <c r="AF1622" s="9">
        <v>2.82</v>
      </c>
      <c r="AG1622" s="9">
        <v>1.34</v>
      </c>
    </row>
    <row r="1623" spans="15:33" x14ac:dyDescent="0.3">
      <c r="O1623" s="35"/>
      <c r="P1623" s="33">
        <v>1616</v>
      </c>
      <c r="Q1623" s="33">
        <v>1544000</v>
      </c>
      <c r="R1623" s="33"/>
      <c r="S1623" s="31">
        <v>286.40933227539063</v>
      </c>
      <c r="T1623" s="31">
        <v>192.06475830078125</v>
      </c>
      <c r="U1623" s="29">
        <v>49.406984056745259</v>
      </c>
      <c r="V1623" s="29" t="s">
        <v>16</v>
      </c>
      <c r="W1623" s="29" t="s">
        <v>16</v>
      </c>
      <c r="X1623" s="29">
        <v>8.1531212022227617</v>
      </c>
      <c r="Y1623" s="29">
        <v>5.1825127601623535</v>
      </c>
      <c r="Z1623" s="33"/>
      <c r="AA1623" s="33">
        <v>11</v>
      </c>
      <c r="AB1623" s="33">
        <v>14</v>
      </c>
      <c r="AC1623" s="33">
        <v>3.01</v>
      </c>
      <c r="AD1623" s="33">
        <v>5.42</v>
      </c>
      <c r="AE1623" s="33">
        <v>47.74</v>
      </c>
      <c r="AF1623" s="9">
        <v>2.91</v>
      </c>
      <c r="AG1623" s="9">
        <v>1.35</v>
      </c>
    </row>
    <row r="1624" spans="15:33" x14ac:dyDescent="0.3">
      <c r="O1624" s="41">
        <v>1617</v>
      </c>
      <c r="P1624" s="33">
        <v>1617</v>
      </c>
      <c r="Q1624" s="33">
        <v>1592000</v>
      </c>
      <c r="R1624" s="33"/>
      <c r="S1624" s="31">
        <v>278.92587280273438</v>
      </c>
      <c r="T1624" s="31">
        <v>182.64134216308594</v>
      </c>
      <c r="U1624" s="29">
        <v>47.607286180768696</v>
      </c>
      <c r="V1624" s="29" t="s">
        <v>16</v>
      </c>
      <c r="W1624" s="29" t="s">
        <v>16</v>
      </c>
      <c r="X1624" s="29">
        <v>8.0555197115867365</v>
      </c>
      <c r="Y1624" s="29">
        <v>5.4808416366577148</v>
      </c>
      <c r="Z1624" s="33"/>
      <c r="AA1624" s="33">
        <v>23</v>
      </c>
      <c r="AB1624" s="33">
        <v>15</v>
      </c>
      <c r="AC1624" s="33">
        <v>2.4300000000000002</v>
      </c>
      <c r="AD1624" s="33">
        <v>7.56</v>
      </c>
      <c r="AE1624" s="33">
        <v>54.25</v>
      </c>
      <c r="AF1624" s="9">
        <v>2.64</v>
      </c>
      <c r="AG1624" s="9">
        <v>1.34</v>
      </c>
    </row>
    <row r="1625" spans="15:33" x14ac:dyDescent="0.3">
      <c r="O1625" s="35"/>
      <c r="P1625" s="33">
        <v>1618</v>
      </c>
      <c r="Q1625" s="33">
        <v>1595000</v>
      </c>
      <c r="R1625" s="33"/>
      <c r="S1625" s="31">
        <v>274.56942749023438</v>
      </c>
      <c r="T1625" s="31">
        <v>192.60317993164063</v>
      </c>
      <c r="U1625" s="29">
        <v>46.342794145856587</v>
      </c>
      <c r="V1625" s="29" t="s">
        <v>16</v>
      </c>
      <c r="W1625" s="29" t="s">
        <v>16</v>
      </c>
      <c r="X1625" s="29">
        <v>8.2542830897915742</v>
      </c>
      <c r="Y1625" s="29">
        <v>5.5983438491821289</v>
      </c>
      <c r="Z1625" s="33"/>
      <c r="AA1625" s="33">
        <v>11</v>
      </c>
      <c r="AB1625" s="33">
        <v>12</v>
      </c>
      <c r="AC1625" s="33">
        <v>3.23</v>
      </c>
      <c r="AD1625" s="33">
        <v>2.63</v>
      </c>
      <c r="AE1625" s="33">
        <v>36.090000000000003</v>
      </c>
      <c r="AF1625" s="9">
        <v>2.39</v>
      </c>
      <c r="AG1625" s="9">
        <v>1.24</v>
      </c>
    </row>
    <row r="1626" spans="15:33" x14ac:dyDescent="0.3">
      <c r="O1626" s="35"/>
      <c r="P1626" s="33">
        <v>1619</v>
      </c>
      <c r="Q1626" s="33">
        <v>1415000</v>
      </c>
      <c r="R1626" s="33"/>
      <c r="S1626" s="31">
        <v>220.12721252441406</v>
      </c>
      <c r="T1626" s="31">
        <v>161.93922424316406</v>
      </c>
      <c r="U1626" s="29">
        <v>46.885136195591521</v>
      </c>
      <c r="V1626" s="29" t="s">
        <v>16</v>
      </c>
      <c r="W1626" s="29" t="s">
        <v>16</v>
      </c>
      <c r="X1626" s="29">
        <v>8.4238458064294637</v>
      </c>
      <c r="Y1626" s="29">
        <v>5.5409183502197266</v>
      </c>
      <c r="Z1626" s="33"/>
      <c r="AA1626" s="33">
        <v>14</v>
      </c>
      <c r="AB1626" s="33">
        <v>11</v>
      </c>
      <c r="AC1626" s="33">
        <v>1.35</v>
      </c>
      <c r="AD1626" s="33">
        <v>2.5</v>
      </c>
      <c r="AE1626" s="33">
        <v>39.99</v>
      </c>
      <c r="AF1626" s="9">
        <v>2.76</v>
      </c>
      <c r="AG1626" s="9">
        <v>1.28</v>
      </c>
    </row>
    <row r="1627" spans="15:33" x14ac:dyDescent="0.3">
      <c r="O1627" s="35"/>
      <c r="P1627" s="33">
        <v>1620</v>
      </c>
      <c r="Q1627" s="33">
        <v>1542000</v>
      </c>
      <c r="R1627" s="33"/>
      <c r="S1627" s="31">
        <v>208.40078735351563</v>
      </c>
      <c r="T1627" s="31">
        <v>179.20236206054688</v>
      </c>
      <c r="U1627" s="29">
        <v>45.043106624058318</v>
      </c>
      <c r="V1627" s="29" t="s">
        <v>16</v>
      </c>
      <c r="W1627" s="29" t="s">
        <v>16</v>
      </c>
      <c r="X1627" s="29">
        <v>7.7831087958428169</v>
      </c>
      <c r="Y1627" s="29">
        <v>5.9040603637695313</v>
      </c>
      <c r="Z1627" s="33"/>
      <c r="AA1627" s="33">
        <v>15</v>
      </c>
      <c r="AB1627" s="33">
        <v>12</v>
      </c>
      <c r="AC1627" s="33">
        <v>2.12</v>
      </c>
      <c r="AD1627" s="33">
        <v>4.67</v>
      </c>
      <c r="AE1627" s="33">
        <v>49.16</v>
      </c>
      <c r="AF1627" s="9">
        <v>2.48</v>
      </c>
      <c r="AG1627" s="9">
        <v>1.27</v>
      </c>
    </row>
    <row r="1628" spans="15:33" x14ac:dyDescent="0.3">
      <c r="O1628" s="35"/>
      <c r="P1628" s="33">
        <v>1621</v>
      </c>
      <c r="Q1628" s="33">
        <v>1770000</v>
      </c>
      <c r="R1628" s="33"/>
      <c r="S1628" s="31">
        <v>219.55885314941406</v>
      </c>
      <c r="T1628" s="31">
        <v>154.03407287597656</v>
      </c>
      <c r="U1628" s="29">
        <v>35.727004459926057</v>
      </c>
      <c r="V1628" s="29" t="s">
        <v>16</v>
      </c>
      <c r="W1628" s="29" t="s">
        <v>16</v>
      </c>
      <c r="X1628" s="29">
        <v>6.5402920784488803</v>
      </c>
      <c r="Y1628" s="29">
        <v>5.1576204299926758</v>
      </c>
      <c r="Z1628" s="33"/>
      <c r="AA1628" s="33">
        <v>9</v>
      </c>
      <c r="AB1628" s="33">
        <v>10</v>
      </c>
      <c r="AC1628" s="33">
        <v>2.1</v>
      </c>
      <c r="AD1628" s="33">
        <v>3.78</v>
      </c>
      <c r="AE1628" s="33">
        <v>34.9</v>
      </c>
      <c r="AF1628" s="9">
        <v>1.38</v>
      </c>
      <c r="AG1628" s="9">
        <v>0.85</v>
      </c>
    </row>
    <row r="1629" spans="15:33" x14ac:dyDescent="0.3">
      <c r="O1629" s="35"/>
      <c r="P1629" s="33">
        <v>1622</v>
      </c>
      <c r="Q1629" s="33">
        <v>1439000</v>
      </c>
      <c r="R1629" s="33"/>
      <c r="S1629" s="31">
        <v>246.02780151367188</v>
      </c>
      <c r="T1629" s="31">
        <v>166.8665771484375</v>
      </c>
      <c r="U1629" s="29">
        <v>43.199551718575613</v>
      </c>
      <c r="V1629" s="29" t="s">
        <v>16</v>
      </c>
      <c r="W1629" s="29" t="s">
        <v>16</v>
      </c>
      <c r="X1629" s="29">
        <v>7.4483284642619472</v>
      </c>
      <c r="Y1629" s="29">
        <v>5.1105632781982422</v>
      </c>
      <c r="Z1629" s="33"/>
      <c r="AA1629" s="33">
        <v>9</v>
      </c>
      <c r="AB1629" s="33">
        <v>11</v>
      </c>
      <c r="AC1629" s="33">
        <v>0.64</v>
      </c>
      <c r="AD1629" s="33">
        <v>3.35</v>
      </c>
      <c r="AE1629" s="33">
        <v>32.28</v>
      </c>
      <c r="AF1629" s="9">
        <v>1.9</v>
      </c>
      <c r="AG1629" s="9">
        <v>1</v>
      </c>
    </row>
    <row r="1630" spans="15:33" x14ac:dyDescent="0.3">
      <c r="O1630" s="35"/>
      <c r="P1630" s="33">
        <v>1623</v>
      </c>
      <c r="Q1630" s="33">
        <v>1371000</v>
      </c>
      <c r="R1630" s="33"/>
      <c r="S1630" s="31">
        <v>319.36105346679688</v>
      </c>
      <c r="T1630" s="31">
        <v>208.0299072265625</v>
      </c>
      <c r="U1630" s="29">
        <v>50.132351466587615</v>
      </c>
      <c r="V1630" s="29" t="s">
        <v>16</v>
      </c>
      <c r="W1630" s="29" t="s">
        <v>16</v>
      </c>
      <c r="X1630" s="29">
        <v>8.7509705174353822</v>
      </c>
      <c r="Y1630" s="29">
        <v>6.4388766288757324</v>
      </c>
      <c r="Z1630" s="33"/>
      <c r="AA1630" s="33">
        <v>11</v>
      </c>
      <c r="AB1630" s="33">
        <v>16</v>
      </c>
      <c r="AC1630" s="33">
        <v>0.64</v>
      </c>
      <c r="AD1630" s="33">
        <v>4.47</v>
      </c>
      <c r="AE1630" s="33">
        <v>46.99</v>
      </c>
      <c r="AF1630" s="9">
        <v>3.71</v>
      </c>
      <c r="AG1630" s="9">
        <v>1.84</v>
      </c>
    </row>
    <row r="1631" spans="15:33" x14ac:dyDescent="0.3">
      <c r="O1631" s="41">
        <v>1624</v>
      </c>
      <c r="P1631" s="33">
        <v>1624</v>
      </c>
      <c r="Q1631" s="33">
        <v>1432000</v>
      </c>
      <c r="R1631" s="33"/>
      <c r="S1631" s="31">
        <v>260.099853515625</v>
      </c>
      <c r="T1631" s="31">
        <v>185.67668151855469</v>
      </c>
      <c r="U1631" s="29">
        <v>50.07659585135324</v>
      </c>
      <c r="V1631" s="29" t="s">
        <v>16</v>
      </c>
      <c r="W1631" s="29" t="s">
        <v>16</v>
      </c>
      <c r="X1631" s="29">
        <v>8.1888062723221324</v>
      </c>
      <c r="Y1631" s="29">
        <v>6.3385477066040039</v>
      </c>
      <c r="Z1631" s="33"/>
      <c r="AA1631" s="33">
        <v>25</v>
      </c>
      <c r="AB1631" s="33">
        <v>16</v>
      </c>
      <c r="AC1631" s="33">
        <v>0.72</v>
      </c>
      <c r="AD1631" s="33">
        <v>3.78</v>
      </c>
      <c r="AE1631" s="33">
        <v>44.02</v>
      </c>
      <c r="AF1631" s="9">
        <v>4.08</v>
      </c>
      <c r="AG1631" s="9">
        <v>2.2799999999999998</v>
      </c>
    </row>
    <row r="1632" spans="15:33" x14ac:dyDescent="0.3">
      <c r="O1632" s="28"/>
      <c r="P1632" s="9">
        <v>1625</v>
      </c>
      <c r="Q1632" s="9">
        <v>2080000</v>
      </c>
      <c r="R1632" s="9"/>
      <c r="S1632" s="15">
        <v>383.77645874023438</v>
      </c>
      <c r="T1632" s="15">
        <v>216.68316650390625</v>
      </c>
      <c r="U1632" s="14">
        <v>36.704611097063335</v>
      </c>
      <c r="V1632" s="14" t="s">
        <v>16</v>
      </c>
      <c r="W1632" s="14" t="s">
        <v>16</v>
      </c>
      <c r="X1632" s="14">
        <v>7.1914472503046838</v>
      </c>
      <c r="Y1632" s="14">
        <v>5.9102401733398438</v>
      </c>
      <c r="Z1632" s="9"/>
      <c r="AA1632" s="9">
        <v>56</v>
      </c>
      <c r="AB1632" s="9">
        <v>34</v>
      </c>
      <c r="AC1632" s="9">
        <v>14.99</v>
      </c>
      <c r="AD1632" s="9">
        <v>4.5</v>
      </c>
      <c r="AE1632" s="9">
        <v>42.47</v>
      </c>
      <c r="AF1632" s="9">
        <v>1.56</v>
      </c>
      <c r="AG1632" s="9">
        <v>1.52</v>
      </c>
    </row>
    <row r="1633" spans="15:33" x14ac:dyDescent="0.3">
      <c r="O1633" s="28"/>
      <c r="P1633" s="43">
        <v>1626</v>
      </c>
      <c r="Q1633" s="43">
        <v>1419000</v>
      </c>
      <c r="R1633" s="43"/>
      <c r="S1633" s="15">
        <v>195.66313171386719</v>
      </c>
      <c r="T1633" s="15">
        <v>155.43904113769531</v>
      </c>
      <c r="U1633" s="42">
        <v>43.018424442836213</v>
      </c>
      <c r="V1633" s="42" t="s">
        <v>16</v>
      </c>
      <c r="W1633" s="42" t="s">
        <v>16</v>
      </c>
      <c r="X1633" s="42">
        <v>7.1935142240216656</v>
      </c>
      <c r="Y1633" s="42">
        <v>5.0644817352294922</v>
      </c>
      <c r="Z1633" s="43"/>
      <c r="AA1633" s="43">
        <v>8</v>
      </c>
      <c r="AB1633" s="43">
        <v>10</v>
      </c>
      <c r="AC1633" s="43">
        <v>0.91</v>
      </c>
      <c r="AD1633" s="43">
        <v>1.87</v>
      </c>
      <c r="AE1633" s="43">
        <v>31.53</v>
      </c>
      <c r="AF1633" s="9">
        <v>2.33</v>
      </c>
      <c r="AG1633" s="9">
        <v>1.28</v>
      </c>
    </row>
    <row r="1634" spans="15:33" x14ac:dyDescent="0.3">
      <c r="O1634" s="28"/>
      <c r="P1634" s="9">
        <v>1627</v>
      </c>
      <c r="Q1634" s="9">
        <v>1325000</v>
      </c>
      <c r="R1634" s="9"/>
      <c r="S1634" s="15">
        <v>212.35472106933594</v>
      </c>
      <c r="T1634" s="15">
        <v>158.00302124023438</v>
      </c>
      <c r="U1634" s="14">
        <v>46.443691798618865</v>
      </c>
      <c r="V1634" s="42" t="s">
        <v>16</v>
      </c>
      <c r="W1634" s="42" t="s">
        <v>16</v>
      </c>
      <c r="X1634" s="14">
        <v>7.6233600031945015</v>
      </c>
      <c r="Y1634" s="42">
        <v>5.2129812240600586</v>
      </c>
      <c r="Z1634" s="9"/>
      <c r="AA1634" s="9">
        <v>20</v>
      </c>
      <c r="AB1634" s="9">
        <v>10</v>
      </c>
      <c r="AC1634" s="9">
        <v>0.64</v>
      </c>
      <c r="AD1634" s="9">
        <v>2.46</v>
      </c>
      <c r="AE1634" s="9">
        <v>42.38</v>
      </c>
      <c r="AF1634" s="9">
        <v>3.37</v>
      </c>
      <c r="AG1634" s="9">
        <v>1.56</v>
      </c>
    </row>
    <row r="1635" spans="15:33" x14ac:dyDescent="0.3">
      <c r="O1635" s="28"/>
      <c r="P1635" s="9">
        <v>1628</v>
      </c>
      <c r="Q1635" s="9">
        <v>1375000</v>
      </c>
      <c r="R1635" s="9"/>
      <c r="S1635" s="15">
        <v>216.17744445800781</v>
      </c>
      <c r="T1635" s="15">
        <v>173.00144958496094</v>
      </c>
      <c r="U1635" s="14">
        <v>49.105124882289338</v>
      </c>
      <c r="V1635" s="14" t="s">
        <v>16</v>
      </c>
      <c r="W1635" s="14" t="s">
        <v>16</v>
      </c>
      <c r="X1635" s="14">
        <v>8.3069562142895119</v>
      </c>
      <c r="Y1635" s="14">
        <v>5.860872745513916</v>
      </c>
      <c r="Z1635" s="9"/>
      <c r="AA1635" s="9">
        <v>11</v>
      </c>
      <c r="AB1635" s="9">
        <v>10</v>
      </c>
      <c r="AC1635" s="9">
        <v>1.59</v>
      </c>
      <c r="AD1635" s="9">
        <v>2.96</v>
      </c>
      <c r="AE1635" s="9">
        <v>40.119999999999997</v>
      </c>
      <c r="AF1635" s="9">
        <v>3.52</v>
      </c>
      <c r="AG1635" s="9">
        <v>1.61</v>
      </c>
    </row>
    <row r="1636" spans="15:33" x14ac:dyDescent="0.3">
      <c r="O1636" s="28"/>
      <c r="P1636" s="9">
        <v>1629</v>
      </c>
      <c r="Q1636" s="9">
        <v>2524000</v>
      </c>
      <c r="R1636" s="9"/>
      <c r="S1636" s="15">
        <v>399.9500732421875</v>
      </c>
      <c r="T1636" s="15">
        <v>184.63548278808594</v>
      </c>
      <c r="U1636" s="14">
        <v>24.769255501883372</v>
      </c>
      <c r="V1636" s="42" t="s">
        <v>16</v>
      </c>
      <c r="W1636" s="42" t="s">
        <v>16</v>
      </c>
      <c r="X1636" s="14">
        <v>5.0307119084942729</v>
      </c>
      <c r="Y1636" s="42">
        <v>4.987401008605957</v>
      </c>
      <c r="Z1636" s="9"/>
      <c r="AA1636" s="9">
        <v>96</v>
      </c>
      <c r="AB1636" s="9">
        <v>53</v>
      </c>
      <c r="AC1636" s="9">
        <v>9.35</v>
      </c>
      <c r="AD1636" s="9">
        <v>2.56</v>
      </c>
      <c r="AE1636" s="9">
        <v>31.35</v>
      </c>
      <c r="AF1636" s="9">
        <v>0.92</v>
      </c>
      <c r="AG1636" s="9">
        <v>1.78</v>
      </c>
    </row>
    <row r="1637" spans="15:33" x14ac:dyDescent="0.3">
      <c r="O1637" s="28"/>
      <c r="P1637" s="9">
        <v>1630</v>
      </c>
      <c r="Q1637" s="9">
        <v>1735000</v>
      </c>
      <c r="R1637" s="9"/>
      <c r="S1637" s="15">
        <v>215.50143432617188</v>
      </c>
      <c r="T1637" s="15">
        <v>146.60633850097656</v>
      </c>
      <c r="U1637" s="14">
        <v>37.245106560843332</v>
      </c>
      <c r="V1637" s="42" t="s">
        <v>16</v>
      </c>
      <c r="W1637" s="42" t="s">
        <v>16</v>
      </c>
      <c r="X1637" s="14">
        <v>5.6936413049697876</v>
      </c>
      <c r="Y1637" s="42">
        <v>3.9518730640411377</v>
      </c>
      <c r="Z1637" s="9"/>
      <c r="AA1637" s="9">
        <v>12</v>
      </c>
      <c r="AB1637" s="9">
        <v>10</v>
      </c>
      <c r="AC1637" s="9">
        <v>1.31</v>
      </c>
      <c r="AD1637" s="9">
        <v>2.56</v>
      </c>
      <c r="AE1637" s="9">
        <v>21.7</v>
      </c>
      <c r="AF1637" s="9">
        <v>1.1599999999999999</v>
      </c>
      <c r="AG1637" s="9">
        <v>0.83</v>
      </c>
    </row>
    <row r="1638" spans="15:33" x14ac:dyDescent="0.3">
      <c r="O1638" s="32">
        <v>1631</v>
      </c>
      <c r="P1638" s="43">
        <v>1631</v>
      </c>
      <c r="Q1638" s="43">
        <v>2894000</v>
      </c>
      <c r="R1638" s="43"/>
      <c r="S1638" s="15">
        <v>377.86654663085938</v>
      </c>
      <c r="T1638" s="15">
        <v>155.43379211425781</v>
      </c>
      <c r="U1638" s="42">
        <v>21.640113830566406</v>
      </c>
      <c r="V1638" s="42" t="s">
        <v>16</v>
      </c>
      <c r="W1638" s="42" t="s">
        <v>16</v>
      </c>
      <c r="X1638" s="42">
        <v>3.7433062061186759</v>
      </c>
      <c r="Y1638" s="42">
        <v>4.1310291290283203</v>
      </c>
      <c r="Z1638" s="43"/>
      <c r="AA1638" s="43">
        <v>26.39</v>
      </c>
      <c r="AB1638" s="43">
        <v>18.79</v>
      </c>
      <c r="AC1638" s="43">
        <v>6.69</v>
      </c>
      <c r="AD1638" s="43">
        <v>2.3199999999999998</v>
      </c>
      <c r="AE1638" s="43">
        <v>25.78</v>
      </c>
      <c r="AF1638" s="9">
        <v>0.78</v>
      </c>
      <c r="AG1638" s="9">
        <v>0.85</v>
      </c>
    </row>
    <row r="1639" spans="15:33" x14ac:dyDescent="0.3">
      <c r="O1639" s="28"/>
      <c r="P1639" s="9">
        <v>1632</v>
      </c>
      <c r="Q1639" s="9">
        <v>3036000</v>
      </c>
      <c r="R1639" s="9"/>
      <c r="S1639" s="15">
        <v>222.11434936523438</v>
      </c>
      <c r="T1639" s="15">
        <v>98.876686096191406</v>
      </c>
      <c r="U1639" s="14">
        <v>15.192616735185895</v>
      </c>
      <c r="V1639" s="42" t="s">
        <v>16</v>
      </c>
      <c r="W1639" s="42" t="s">
        <v>16</v>
      </c>
      <c r="X1639" s="14">
        <v>1.8861204578030495</v>
      </c>
      <c r="Y1639" s="42">
        <v>3.0997755527496338</v>
      </c>
      <c r="Z1639" s="9"/>
      <c r="AA1639" s="9">
        <v>22.69</v>
      </c>
      <c r="AB1639" s="9">
        <v>12.17</v>
      </c>
      <c r="AC1639" s="9">
        <v>2.9</v>
      </c>
      <c r="AD1639" s="9">
        <v>1.88</v>
      </c>
      <c r="AE1639" s="9">
        <v>14.37</v>
      </c>
      <c r="AF1639" s="9">
        <v>0.84</v>
      </c>
      <c r="AG1639" s="9">
        <v>0.63</v>
      </c>
    </row>
    <row r="1640" spans="15:33" x14ac:dyDescent="0.3">
      <c r="O1640" s="28"/>
      <c r="P1640" s="9">
        <v>1633</v>
      </c>
      <c r="Q1640" s="9">
        <v>1941000</v>
      </c>
      <c r="R1640" s="9"/>
      <c r="S1640" s="15">
        <v>183.91653442382813</v>
      </c>
      <c r="T1640" s="15">
        <v>120.25347900390625</v>
      </c>
      <c r="U1640" s="14">
        <v>31.170988900320872</v>
      </c>
      <c r="V1640" s="42" t="s">
        <v>16</v>
      </c>
      <c r="W1640" s="42" t="s">
        <v>16</v>
      </c>
      <c r="X1640" s="14">
        <v>4.2169069474743255</v>
      </c>
      <c r="Y1640" s="42">
        <v>3.7781553268432617</v>
      </c>
      <c r="Z1640" s="9"/>
      <c r="AA1640" s="9">
        <v>6</v>
      </c>
      <c r="AB1640" s="9">
        <v>5</v>
      </c>
      <c r="AC1640" s="9">
        <v>1.67</v>
      </c>
      <c r="AD1640" s="9">
        <v>3.52</v>
      </c>
      <c r="AE1640" s="9">
        <v>24.09</v>
      </c>
      <c r="AF1640" s="9">
        <v>0.74</v>
      </c>
      <c r="AG1640" s="9">
        <v>0.51</v>
      </c>
    </row>
    <row r="1641" spans="15:33" x14ac:dyDescent="0.3">
      <c r="O1641" s="28"/>
      <c r="P1641" s="9">
        <v>1634</v>
      </c>
      <c r="Q1641" s="9">
        <v>1581000</v>
      </c>
      <c r="R1641" s="9"/>
      <c r="S1641" s="15">
        <v>181.54331970214844</v>
      </c>
      <c r="T1641" s="15">
        <v>137.47755432128906</v>
      </c>
      <c r="U1641" s="14">
        <v>39.297884804861887</v>
      </c>
      <c r="V1641" s="14" t="s">
        <v>16</v>
      </c>
      <c r="W1641" s="14" t="s">
        <v>16</v>
      </c>
      <c r="X1641" s="14">
        <v>5.4959702299487203</v>
      </c>
      <c r="Y1641" s="14">
        <v>4.5072736740112305</v>
      </c>
      <c r="Z1641" s="9"/>
      <c r="AA1641" s="9">
        <v>7</v>
      </c>
      <c r="AB1641" s="9">
        <v>8</v>
      </c>
      <c r="AC1641" s="9">
        <v>1.43</v>
      </c>
      <c r="AD1641" s="9">
        <v>2.23</v>
      </c>
      <c r="AE1641" s="9">
        <v>29.14</v>
      </c>
      <c r="AF1641" s="9">
        <v>0.86</v>
      </c>
      <c r="AG1641" s="9">
        <v>0.52</v>
      </c>
    </row>
    <row r="1642" spans="15:33" x14ac:dyDescent="0.3">
      <c r="O1642" s="28"/>
      <c r="P1642" s="9">
        <v>1635</v>
      </c>
      <c r="Q1642" s="9">
        <v>1763000</v>
      </c>
      <c r="R1642" s="9"/>
      <c r="S1642" s="15">
        <v>220.35621643066406</v>
      </c>
      <c r="T1642" s="15">
        <v>169.11402893066406</v>
      </c>
      <c r="U1642" s="14">
        <v>37.683679308210102</v>
      </c>
      <c r="V1642" s="42" t="s">
        <v>16</v>
      </c>
      <c r="W1642" s="42" t="s">
        <v>16</v>
      </c>
      <c r="X1642" s="14">
        <v>5.072878099256946</v>
      </c>
      <c r="Y1642" s="42">
        <v>5.1444129943847656</v>
      </c>
      <c r="Z1642" s="9"/>
      <c r="AA1642" s="9">
        <v>8</v>
      </c>
      <c r="AB1642" s="9">
        <v>9</v>
      </c>
      <c r="AC1642" s="9">
        <v>3.27</v>
      </c>
      <c r="AD1642" s="9">
        <v>5.0599999999999996</v>
      </c>
      <c r="AE1642" s="9">
        <v>40.39</v>
      </c>
      <c r="AF1642" s="9">
        <v>0.8</v>
      </c>
      <c r="AG1642" s="9">
        <v>0.57999999999999996</v>
      </c>
    </row>
    <row r="1643" spans="15:33" x14ac:dyDescent="0.3">
      <c r="O1643" s="28"/>
      <c r="P1643" s="9">
        <v>1636</v>
      </c>
      <c r="Q1643" s="9">
        <v>1503000</v>
      </c>
      <c r="R1643" s="9"/>
      <c r="S1643" s="15">
        <v>247.05323791503906</v>
      </c>
      <c r="T1643" s="15">
        <v>158.23686218261719</v>
      </c>
      <c r="U1643" s="14">
        <v>39.108385358537944</v>
      </c>
      <c r="V1643" s="42" t="s">
        <v>16</v>
      </c>
      <c r="W1643" s="42" t="s">
        <v>16</v>
      </c>
      <c r="X1643" s="14">
        <v>5.5065462089353989</v>
      </c>
      <c r="Y1643" s="42">
        <v>5.0539588928222656</v>
      </c>
      <c r="Z1643" s="9"/>
      <c r="AA1643" s="9">
        <v>9</v>
      </c>
      <c r="AB1643" s="9">
        <v>7</v>
      </c>
      <c r="AC1643" s="9">
        <v>1.34</v>
      </c>
      <c r="AD1643" s="9">
        <v>3.22</v>
      </c>
      <c r="AE1643" s="9">
        <v>36.14</v>
      </c>
      <c r="AF1643" s="9">
        <v>0.89</v>
      </c>
      <c r="AG1643" s="9">
        <v>0.56999999999999995</v>
      </c>
    </row>
    <row r="1644" spans="15:33" x14ac:dyDescent="0.3">
      <c r="O1644" s="28"/>
      <c r="P1644" s="9">
        <v>1637</v>
      </c>
      <c r="Q1644" s="9">
        <v>1515000</v>
      </c>
      <c r="R1644" s="9"/>
      <c r="S1644" s="15">
        <v>250.95974731445313</v>
      </c>
      <c r="T1644" s="15">
        <v>169.24423217773438</v>
      </c>
      <c r="U1644" s="14">
        <v>45.352018628801616</v>
      </c>
      <c r="V1644" s="42" t="s">
        <v>16</v>
      </c>
      <c r="W1644" s="42" t="s">
        <v>16</v>
      </c>
      <c r="X1644" s="14">
        <v>7.33339625020181</v>
      </c>
      <c r="Y1644" s="42">
        <v>5.5860729217529297</v>
      </c>
      <c r="Z1644" s="9"/>
      <c r="AA1644" s="9">
        <v>13</v>
      </c>
      <c r="AB1644" s="9">
        <v>11</v>
      </c>
      <c r="AC1644" s="9">
        <v>0.89</v>
      </c>
      <c r="AD1644" s="9">
        <v>2.63</v>
      </c>
      <c r="AE1644" s="9">
        <v>41.5</v>
      </c>
      <c r="AF1644" s="9">
        <v>1.84</v>
      </c>
      <c r="AG1644" s="9">
        <v>1.05</v>
      </c>
    </row>
    <row r="1645" spans="15:33" x14ac:dyDescent="0.3">
      <c r="O1645" s="41">
        <v>1638</v>
      </c>
      <c r="P1645" s="9">
        <v>1638</v>
      </c>
      <c r="Q1645" s="9">
        <v>1459000</v>
      </c>
      <c r="R1645" s="9"/>
      <c r="S1645" s="15">
        <v>209.69157409667969</v>
      </c>
      <c r="T1645" s="15">
        <v>150.462646484375</v>
      </c>
      <c r="U1645" s="14">
        <v>44.099381038120818</v>
      </c>
      <c r="V1645" s="42" t="s">
        <v>16</v>
      </c>
      <c r="W1645" s="42" t="s">
        <v>16</v>
      </c>
      <c r="X1645" s="14">
        <v>7.6755735566539149</v>
      </c>
      <c r="Y1645" s="42">
        <v>5.1538724899291992</v>
      </c>
      <c r="Z1645" s="9"/>
      <c r="AA1645" s="9">
        <v>16</v>
      </c>
      <c r="AB1645" s="9">
        <v>13</v>
      </c>
      <c r="AC1645" s="9">
        <v>0.64</v>
      </c>
      <c r="AD1645" s="9">
        <v>2.46</v>
      </c>
      <c r="AE1645" s="9">
        <v>41.1</v>
      </c>
      <c r="AF1645" s="9">
        <v>2.57</v>
      </c>
      <c r="AG1645" s="9">
        <v>1.37</v>
      </c>
    </row>
    <row r="1646" spans="15:33" x14ac:dyDescent="0.3">
      <c r="O1646" s="28"/>
      <c r="P1646" s="9">
        <v>1639</v>
      </c>
      <c r="Q1646" s="9">
        <v>1467000</v>
      </c>
      <c r="R1646" s="9"/>
      <c r="S1646" s="15">
        <v>303.08111572265625</v>
      </c>
      <c r="T1646" s="15">
        <v>151.95637512207031</v>
      </c>
      <c r="U1646" s="14">
        <v>45.507185799734934</v>
      </c>
      <c r="V1646" s="42" t="s">
        <v>16</v>
      </c>
      <c r="W1646" s="42" t="s">
        <v>16</v>
      </c>
      <c r="X1646" s="14">
        <v>7.5459796382534892</v>
      </c>
      <c r="Y1646" s="42">
        <v>5.4959101676940918</v>
      </c>
      <c r="Z1646" s="9"/>
      <c r="AA1646" s="9">
        <v>13</v>
      </c>
      <c r="AB1646" s="9">
        <v>13</v>
      </c>
      <c r="AC1646" s="9">
        <v>1.17</v>
      </c>
      <c r="AD1646" s="9">
        <v>1.94</v>
      </c>
      <c r="AE1646" s="9">
        <v>42.56</v>
      </c>
      <c r="AF1646" s="9">
        <v>3.1</v>
      </c>
      <c r="AG1646" s="9">
        <v>1.5</v>
      </c>
    </row>
    <row r="1647" spans="15:33" x14ac:dyDescent="0.3">
      <c r="O1647" s="28"/>
      <c r="P1647" s="9">
        <v>1640</v>
      </c>
      <c r="Q1647" s="9">
        <v>1490000</v>
      </c>
      <c r="R1647" s="9"/>
      <c r="S1647" s="15">
        <v>198.90335083007813</v>
      </c>
      <c r="T1647" s="15">
        <v>167.00401306152344</v>
      </c>
      <c r="U1647" s="14">
        <v>45.310903276715962</v>
      </c>
      <c r="V1647" s="42" t="s">
        <v>16</v>
      </c>
      <c r="W1647" s="42" t="s">
        <v>16</v>
      </c>
      <c r="X1647" s="14">
        <v>7.7684456302273661</v>
      </c>
      <c r="Y1647" s="42">
        <v>5.8728184700012207</v>
      </c>
      <c r="Z1647" s="9"/>
      <c r="AA1647" s="9">
        <v>14</v>
      </c>
      <c r="AB1647" s="9">
        <v>14</v>
      </c>
      <c r="AC1647" s="9">
        <v>0.87</v>
      </c>
      <c r="AD1647" s="9">
        <v>1.97</v>
      </c>
      <c r="AE1647" s="9">
        <v>44.24</v>
      </c>
      <c r="AF1647" s="9">
        <v>3.16</v>
      </c>
      <c r="AG1647" s="9">
        <v>1.69</v>
      </c>
    </row>
    <row r="1648" spans="15:33" x14ac:dyDescent="0.3">
      <c r="O1648" s="28"/>
      <c r="P1648" s="9">
        <v>1641</v>
      </c>
      <c r="Q1648" s="9">
        <v>1348000</v>
      </c>
      <c r="R1648" s="9"/>
      <c r="S1648" s="15">
        <v>168.15579223632813</v>
      </c>
      <c r="T1648" s="15">
        <v>154.38873291015625</v>
      </c>
      <c r="U1648" s="14">
        <v>44.347603389195037</v>
      </c>
      <c r="V1648" s="42" t="s">
        <v>16</v>
      </c>
      <c r="W1648" s="42" t="s">
        <v>16</v>
      </c>
      <c r="X1648" s="14">
        <v>7.2491267035084386</v>
      </c>
      <c r="Y1648" s="42">
        <v>5.1887984275817871</v>
      </c>
      <c r="Z1648" s="9"/>
      <c r="AA1648" s="9">
        <v>14</v>
      </c>
      <c r="AB1648" s="9">
        <v>9</v>
      </c>
      <c r="AC1648" s="9">
        <v>0.64</v>
      </c>
      <c r="AD1648" s="9">
        <v>1.25</v>
      </c>
      <c r="AE1648" s="9">
        <v>42.96</v>
      </c>
      <c r="AF1648" s="9">
        <v>4.2300000000000004</v>
      </c>
      <c r="AG1648" s="9">
        <v>1.87</v>
      </c>
    </row>
    <row r="1649" spans="15:33" x14ac:dyDescent="0.3">
      <c r="O1649" s="30">
        <v>41456</v>
      </c>
      <c r="P1649" s="43">
        <v>1642</v>
      </c>
      <c r="Q1649" s="43">
        <v>1297000</v>
      </c>
      <c r="R1649" s="43"/>
      <c r="S1649" s="15">
        <v>146.13423156738281</v>
      </c>
      <c r="T1649" s="15">
        <v>145.03804016113281</v>
      </c>
      <c r="U1649" s="42">
        <v>44.255465371268137</v>
      </c>
      <c r="V1649" s="42" t="s">
        <v>16</v>
      </c>
      <c r="W1649" s="42" t="s">
        <v>16</v>
      </c>
      <c r="X1649" s="42">
        <v>7.7685822594550347</v>
      </c>
      <c r="Y1649" s="42">
        <v>5.0555930137634277</v>
      </c>
      <c r="Z1649" s="43"/>
      <c r="AA1649" s="43">
        <v>18</v>
      </c>
      <c r="AB1649" s="43">
        <v>10</v>
      </c>
      <c r="AC1649" s="43">
        <v>0.64</v>
      </c>
      <c r="AD1649" s="43">
        <v>1.74</v>
      </c>
      <c r="AE1649" s="43">
        <v>50.53</v>
      </c>
      <c r="AF1649" s="9">
        <v>3.65</v>
      </c>
      <c r="AG1649" s="9">
        <v>1.58</v>
      </c>
    </row>
    <row r="1650" spans="15:33" x14ac:dyDescent="0.3">
      <c r="O1650" s="28"/>
      <c r="P1650" s="9">
        <v>1643</v>
      </c>
      <c r="Q1650" s="9">
        <v>1459000</v>
      </c>
      <c r="R1650" s="9"/>
      <c r="S1650" s="15">
        <v>265.63812255859375</v>
      </c>
      <c r="T1650" s="15">
        <v>174.4537353515625</v>
      </c>
      <c r="U1650" s="14">
        <v>45.287988935198101</v>
      </c>
      <c r="V1650" s="42" t="s">
        <v>16</v>
      </c>
      <c r="W1650" s="42" t="s">
        <v>16</v>
      </c>
      <c r="X1650" s="14">
        <v>8.1288450379525461</v>
      </c>
      <c r="Y1650" s="42">
        <v>5.9900617599487305</v>
      </c>
      <c r="Z1650" s="9"/>
      <c r="AA1650" s="9">
        <v>12</v>
      </c>
      <c r="AB1650" s="9">
        <v>12</v>
      </c>
      <c r="AC1650" s="9">
        <v>1.04</v>
      </c>
      <c r="AD1650" s="9">
        <v>2.89</v>
      </c>
      <c r="AE1650" s="9">
        <v>52.97</v>
      </c>
      <c r="AF1650" s="9">
        <v>4.2</v>
      </c>
      <c r="AG1650" s="9">
        <v>1.9</v>
      </c>
    </row>
    <row r="1651" spans="15:33" x14ac:dyDescent="0.3">
      <c r="O1651" s="28"/>
      <c r="P1651" s="9">
        <v>1644</v>
      </c>
      <c r="Q1651" s="9">
        <v>1388000</v>
      </c>
      <c r="R1651" s="9"/>
      <c r="S1651" s="15">
        <v>289.31610107421875</v>
      </c>
      <c r="T1651" s="15">
        <v>187.57635498046875</v>
      </c>
      <c r="U1651" s="14">
        <v>45.719624110630583</v>
      </c>
      <c r="V1651" s="14" t="s">
        <v>16</v>
      </c>
      <c r="W1651" s="14" t="s">
        <v>16</v>
      </c>
      <c r="X1651" s="14">
        <v>7.8329032082711496</v>
      </c>
      <c r="Y1651" s="14">
        <v>5.6876096725463867</v>
      </c>
      <c r="Z1651" s="9"/>
      <c r="AA1651" s="9">
        <v>14</v>
      </c>
      <c r="AB1651" s="9">
        <v>11</v>
      </c>
      <c r="AC1651" s="9">
        <v>2.85</v>
      </c>
      <c r="AD1651" s="9">
        <v>2.76</v>
      </c>
      <c r="AE1651" s="9">
        <v>41.36</v>
      </c>
      <c r="AF1651" s="9">
        <v>2.48</v>
      </c>
      <c r="AG1651" s="9">
        <v>1.36</v>
      </c>
    </row>
    <row r="1652" spans="15:33" x14ac:dyDescent="0.3">
      <c r="O1652" s="32">
        <v>1645</v>
      </c>
      <c r="P1652" s="9">
        <v>1645</v>
      </c>
      <c r="Q1652" s="9">
        <v>1525000</v>
      </c>
      <c r="R1652" s="9"/>
      <c r="S1652" s="15">
        <v>318.0101318359375</v>
      </c>
      <c r="T1652" s="15">
        <v>186.30020141601563</v>
      </c>
      <c r="U1652" s="14">
        <v>43.972474234444753</v>
      </c>
      <c r="V1652" s="42" t="s">
        <v>16</v>
      </c>
      <c r="W1652" s="42" t="s">
        <v>16</v>
      </c>
      <c r="X1652" s="14">
        <v>8.1904838162083777</v>
      </c>
      <c r="Y1652" s="42">
        <v>5.8966870307922363</v>
      </c>
      <c r="Z1652" s="9"/>
      <c r="AA1652" s="9">
        <v>7</v>
      </c>
      <c r="AB1652" s="9">
        <v>7</v>
      </c>
      <c r="AC1652" s="9">
        <v>2.34</v>
      </c>
      <c r="AD1652" s="9">
        <v>8.2799999999999994</v>
      </c>
      <c r="AE1652" s="9">
        <v>58.81</v>
      </c>
      <c r="AF1652" s="9">
        <v>1.07</v>
      </c>
      <c r="AG1652" s="9">
        <v>0.79</v>
      </c>
    </row>
    <row r="1653" spans="15:33" x14ac:dyDescent="0.3">
      <c r="P1653" s="9">
        <v>1646</v>
      </c>
      <c r="Q1653" s="9">
        <v>1308000</v>
      </c>
      <c r="R1653" s="9"/>
      <c r="S1653" s="15">
        <v>241.78822326660156</v>
      </c>
      <c r="T1653" s="15">
        <v>174.92355346679688</v>
      </c>
      <c r="U1653" s="14">
        <v>45.467988150460378</v>
      </c>
      <c r="V1653" s="42" t="s">
        <v>16</v>
      </c>
      <c r="W1653" s="42" t="s">
        <v>16</v>
      </c>
      <c r="X1653" s="14">
        <v>7.8381791422444005</v>
      </c>
      <c r="Y1653" s="42">
        <v>5.4987006187438965</v>
      </c>
      <c r="Z1653" s="9"/>
      <c r="AA1653" s="9">
        <v>12</v>
      </c>
      <c r="AB1653" s="9">
        <v>11</v>
      </c>
      <c r="AC1653" s="9">
        <v>2.2200000000000002</v>
      </c>
      <c r="AD1653" s="9">
        <v>7.95</v>
      </c>
      <c r="AE1653" s="9">
        <v>40.520000000000003</v>
      </c>
      <c r="AF1653" s="9">
        <v>1.93</v>
      </c>
      <c r="AG1653" s="9">
        <v>1.06</v>
      </c>
    </row>
    <row r="1654" spans="15:33" x14ac:dyDescent="0.3">
      <c r="P1654" s="43">
        <v>1647</v>
      </c>
      <c r="Q1654" s="43">
        <v>1297000</v>
      </c>
      <c r="R1654" s="43"/>
      <c r="S1654" s="15">
        <v>204.511962890625</v>
      </c>
      <c r="T1654" s="15">
        <v>160.24287414550781</v>
      </c>
      <c r="U1654" s="42">
        <v>45.917348589215962</v>
      </c>
      <c r="V1654" s="42" t="s">
        <v>16</v>
      </c>
      <c r="W1654" s="42" t="s">
        <v>16</v>
      </c>
      <c r="X1654" s="42">
        <v>8.057526773022067</v>
      </c>
      <c r="Y1654" s="42">
        <v>5.3812642097473145</v>
      </c>
      <c r="Z1654" s="43"/>
      <c r="AA1654" s="43">
        <v>11</v>
      </c>
      <c r="AB1654" s="43">
        <v>11</v>
      </c>
      <c r="AC1654" s="43">
        <v>0.77</v>
      </c>
      <c r="AD1654" s="43">
        <v>7.06</v>
      </c>
      <c r="AE1654" s="43">
        <v>23.69</v>
      </c>
      <c r="AF1654" s="9">
        <v>3.25</v>
      </c>
      <c r="AG1654" s="9">
        <v>1.53</v>
      </c>
    </row>
    <row r="1655" spans="15:33" x14ac:dyDescent="0.3">
      <c r="P1655" s="9">
        <v>1648</v>
      </c>
      <c r="Q1655" s="9">
        <v>1228000</v>
      </c>
      <c r="R1655" s="9"/>
      <c r="S1655" s="15">
        <v>236.71823120117188</v>
      </c>
      <c r="T1655" s="15">
        <v>189.26710510253906</v>
      </c>
      <c r="U1655" s="14">
        <v>45.001780373709543</v>
      </c>
      <c r="V1655" s="42" t="s">
        <v>16</v>
      </c>
      <c r="W1655" s="42" t="s">
        <v>16</v>
      </c>
      <c r="X1655" s="14">
        <v>7.7166916478064751</v>
      </c>
      <c r="Y1655" s="42">
        <v>5.6929969787597656</v>
      </c>
      <c r="Z1655" s="9"/>
      <c r="AA1655" s="9">
        <v>10</v>
      </c>
      <c r="AB1655" s="9">
        <v>6</v>
      </c>
      <c r="AC1655" s="9">
        <v>0.64</v>
      </c>
      <c r="AD1655" s="9">
        <v>4.83</v>
      </c>
      <c r="AE1655" s="9">
        <v>17.63</v>
      </c>
      <c r="AF1655" s="9">
        <v>3.49</v>
      </c>
      <c r="AG1655" s="9">
        <v>1.65</v>
      </c>
    </row>
    <row r="1656" spans="15:33" x14ac:dyDescent="0.3">
      <c r="P1656" s="9">
        <v>1649</v>
      </c>
      <c r="Q1656" s="9">
        <v>1247000</v>
      </c>
      <c r="R1656" s="9"/>
      <c r="S1656" s="15">
        <v>237.146728515625</v>
      </c>
      <c r="T1656" s="15">
        <v>183.18603515625</v>
      </c>
      <c r="U1656" s="14">
        <v>42.553639003208708</v>
      </c>
      <c r="V1656" s="14" t="s">
        <v>16</v>
      </c>
      <c r="W1656" s="14" t="s">
        <v>16</v>
      </c>
      <c r="X1656" s="14">
        <v>7.8389682308320072</v>
      </c>
      <c r="Y1656" s="14">
        <v>5.7071366310119629</v>
      </c>
      <c r="Z1656" s="9"/>
      <c r="AA1656" s="9">
        <v>10</v>
      </c>
      <c r="AB1656" s="9">
        <v>6</v>
      </c>
      <c r="AC1656" s="9">
        <v>0.66</v>
      </c>
      <c r="AD1656" s="9">
        <v>5.95</v>
      </c>
      <c r="AE1656" s="9">
        <v>11.69</v>
      </c>
      <c r="AF1656" s="9">
        <v>3.34</v>
      </c>
      <c r="AG1656" s="9">
        <v>1.52</v>
      </c>
    </row>
    <row r="1657" spans="15:33" x14ac:dyDescent="0.3">
      <c r="P1657" s="9">
        <v>1650</v>
      </c>
      <c r="Q1657" s="9">
        <v>1344000</v>
      </c>
      <c r="R1657" s="9"/>
      <c r="S1657" s="15">
        <v>295.3675537109375</v>
      </c>
      <c r="T1657" s="15">
        <v>194.7432861328125</v>
      </c>
      <c r="U1657" s="14">
        <v>43.957368033272878</v>
      </c>
      <c r="V1657" s="42" t="s">
        <v>16</v>
      </c>
      <c r="W1657" s="42" t="s">
        <v>16</v>
      </c>
      <c r="X1657" s="14">
        <v>7.780997983870968</v>
      </c>
      <c r="Y1657" s="42">
        <v>5.792485237121582</v>
      </c>
      <c r="Z1657" s="9"/>
      <c r="AA1657" s="9">
        <v>10.050000000000001</v>
      </c>
      <c r="AB1657" s="9">
        <v>10.07</v>
      </c>
      <c r="AC1657" s="9">
        <v>1.02</v>
      </c>
      <c r="AD1657" s="9">
        <v>5.71</v>
      </c>
      <c r="AE1657" s="9">
        <v>21.8</v>
      </c>
      <c r="AF1657" s="9">
        <v>3.24</v>
      </c>
      <c r="AG1657" s="9">
        <v>1.49</v>
      </c>
    </row>
    <row r="1658" spans="15:33" x14ac:dyDescent="0.3">
      <c r="P1658" s="9">
        <v>1651</v>
      </c>
      <c r="Q1658" s="9">
        <v>1399000</v>
      </c>
      <c r="R1658" s="9"/>
      <c r="S1658" s="15">
        <v>294.38528442382813</v>
      </c>
      <c r="T1658" s="15">
        <v>170.38099670410156</v>
      </c>
      <c r="U1658" s="14">
        <v>45.570989881243023</v>
      </c>
      <c r="V1658" s="14" t="s">
        <v>16</v>
      </c>
      <c r="W1658" s="14" t="s">
        <v>16</v>
      </c>
      <c r="X1658" s="14">
        <v>7.7248148764333413</v>
      </c>
      <c r="Y1658" s="14">
        <v>5.7710509300231934</v>
      </c>
      <c r="Z1658" s="9"/>
      <c r="AA1658" s="9">
        <v>12</v>
      </c>
      <c r="AB1658" s="9">
        <v>10</v>
      </c>
      <c r="AC1658" s="9">
        <v>1.02</v>
      </c>
      <c r="AD1658" s="9">
        <v>5.68</v>
      </c>
      <c r="AE1658" s="9">
        <v>19.62</v>
      </c>
      <c r="AF1658" s="9">
        <v>3.95</v>
      </c>
      <c r="AG1658" s="9">
        <v>1.92</v>
      </c>
    </row>
    <row r="1659" spans="15:33" x14ac:dyDescent="0.3">
      <c r="P1659" s="9">
        <v>1652</v>
      </c>
      <c r="Q1659" s="9">
        <v>1375000</v>
      </c>
      <c r="R1659" s="9"/>
      <c r="S1659" s="15">
        <v>321.79949951171875</v>
      </c>
      <c r="T1659" s="15">
        <v>170.72932434082031</v>
      </c>
      <c r="U1659" s="14">
        <v>45.596886226109099</v>
      </c>
      <c r="V1659" s="42" t="s">
        <v>16</v>
      </c>
      <c r="W1659" s="42" t="s">
        <v>16</v>
      </c>
      <c r="X1659" s="14">
        <v>7.3335891385232248</v>
      </c>
      <c r="Y1659" s="42">
        <v>5.594235897064209</v>
      </c>
      <c r="Z1659" s="9"/>
      <c r="AA1659" s="9">
        <v>9</v>
      </c>
      <c r="AB1659" s="9">
        <v>9</v>
      </c>
      <c r="AC1659" s="9">
        <v>0.64</v>
      </c>
      <c r="AD1659" s="9">
        <v>5.09</v>
      </c>
      <c r="AE1659" s="9">
        <v>17.27</v>
      </c>
      <c r="AF1659" s="9">
        <v>2.79</v>
      </c>
      <c r="AG1659" s="9">
        <v>1.34</v>
      </c>
    </row>
    <row r="1660" spans="15:33" x14ac:dyDescent="0.3">
      <c r="P1660" s="9">
        <v>1653</v>
      </c>
      <c r="Q1660" s="9">
        <v>1299000</v>
      </c>
      <c r="R1660" s="9"/>
      <c r="S1660" s="15">
        <v>233.73426818847656</v>
      </c>
      <c r="T1660" s="15">
        <v>199.18705749511719</v>
      </c>
      <c r="U1660" s="14">
        <v>45.034165518624441</v>
      </c>
      <c r="V1660" s="14" t="s">
        <v>16</v>
      </c>
      <c r="W1660" s="14" t="s">
        <v>16</v>
      </c>
      <c r="X1660" s="14">
        <v>7.442345273110174</v>
      </c>
      <c r="Y1660" s="14">
        <v>5.3706293106079102</v>
      </c>
      <c r="Z1660" s="9"/>
      <c r="AA1660" s="9">
        <v>6</v>
      </c>
      <c r="AB1660" s="9">
        <v>15</v>
      </c>
      <c r="AC1660" s="9">
        <v>0.64</v>
      </c>
      <c r="AD1660" s="9">
        <v>5.98</v>
      </c>
      <c r="AE1660" s="9">
        <v>20.28</v>
      </c>
      <c r="AF1660" s="9">
        <v>1.81</v>
      </c>
      <c r="AG1660" s="9">
        <v>0.99</v>
      </c>
    </row>
    <row r="1661" spans="15:33" x14ac:dyDescent="0.3">
      <c r="P1661" s="9">
        <v>1654</v>
      </c>
      <c r="Q1661" s="9">
        <v>1293000</v>
      </c>
      <c r="R1661" s="9"/>
      <c r="S1661" s="15">
        <v>241.38902282714844</v>
      </c>
      <c r="T1661" s="15">
        <v>165.16163635253906</v>
      </c>
      <c r="U1661" s="14">
        <v>45.762980869838167</v>
      </c>
      <c r="V1661" s="42" t="s">
        <v>16</v>
      </c>
      <c r="W1661" s="42" t="s">
        <v>16</v>
      </c>
      <c r="X1661" s="14">
        <v>7.4927775321468228</v>
      </c>
      <c r="Y1661" s="42">
        <v>5.4312448501586914</v>
      </c>
      <c r="Z1661" s="9"/>
      <c r="AA1661" s="9">
        <v>23</v>
      </c>
      <c r="AB1661" s="9">
        <v>11</v>
      </c>
      <c r="AC1661" s="9">
        <v>0.64</v>
      </c>
      <c r="AD1661" s="9">
        <v>6.41</v>
      </c>
      <c r="AE1661" s="9">
        <v>17.010000000000002</v>
      </c>
      <c r="AF1661" s="9">
        <v>2.15</v>
      </c>
      <c r="AG1661" s="9">
        <v>1.34</v>
      </c>
    </row>
    <row r="1662" spans="15:33" x14ac:dyDescent="0.3">
      <c r="P1662" s="9">
        <v>1655</v>
      </c>
      <c r="Q1662" s="9">
        <v>1254000</v>
      </c>
      <c r="R1662" s="9"/>
      <c r="S1662" s="15">
        <v>224.41146850585938</v>
      </c>
      <c r="T1662" s="15">
        <v>163.30781555175781</v>
      </c>
      <c r="U1662" s="14">
        <v>42.160043988909038</v>
      </c>
      <c r="V1662" s="42" t="s">
        <v>16</v>
      </c>
      <c r="W1662" s="42" t="s">
        <v>16</v>
      </c>
      <c r="X1662" s="14">
        <v>7.0366572949194142</v>
      </c>
      <c r="Y1662" s="42">
        <v>5.4901118278503418</v>
      </c>
      <c r="Z1662" s="9"/>
      <c r="AA1662" s="9">
        <v>12</v>
      </c>
      <c r="AB1662" s="9">
        <v>11</v>
      </c>
      <c r="AC1662" s="9">
        <v>0.71</v>
      </c>
      <c r="AD1662" s="9">
        <v>5.88</v>
      </c>
      <c r="AE1662" s="9">
        <v>9.2100000000000009</v>
      </c>
      <c r="AF1662" s="9">
        <v>3.03</v>
      </c>
      <c r="AG1662" s="9">
        <v>1.44</v>
      </c>
    </row>
    <row r="1663" spans="15:33" x14ac:dyDescent="0.3">
      <c r="P1663" s="9">
        <v>1656</v>
      </c>
      <c r="Q1663" s="9">
        <v>1083000</v>
      </c>
      <c r="R1663" s="9"/>
      <c r="S1663" s="15">
        <v>202.61865234375</v>
      </c>
      <c r="T1663" s="15">
        <v>170.20867919921875</v>
      </c>
      <c r="U1663" s="14">
        <v>41.470038822719026</v>
      </c>
      <c r="V1663" s="42" t="s">
        <v>16</v>
      </c>
      <c r="W1663" s="42" t="s">
        <v>16</v>
      </c>
      <c r="X1663" s="14">
        <v>7.2840972100534751</v>
      </c>
      <c r="Y1663" s="42">
        <v>5.2203140258789063</v>
      </c>
      <c r="Z1663" s="9"/>
      <c r="AA1663" s="9">
        <v>10</v>
      </c>
      <c r="AB1663" s="9">
        <v>11</v>
      </c>
      <c r="AC1663" s="9">
        <v>1.1100000000000001</v>
      </c>
      <c r="AD1663" s="9">
        <v>1.1200000000000001</v>
      </c>
      <c r="AE1663" s="9">
        <v>23.47</v>
      </c>
      <c r="AF1663" s="9">
        <v>3.86</v>
      </c>
      <c r="AG1663" s="9">
        <v>1.71</v>
      </c>
    </row>
    <row r="1664" spans="15:33" x14ac:dyDescent="0.3">
      <c r="P1664" s="9">
        <v>1657</v>
      </c>
      <c r="Q1664" s="9">
        <v>1252000</v>
      </c>
      <c r="R1664" s="9"/>
      <c r="S1664" s="15">
        <v>252.70048522949219</v>
      </c>
      <c r="T1664" s="15">
        <v>189.694091796875</v>
      </c>
      <c r="U1664" s="14">
        <v>43.387001037597656</v>
      </c>
      <c r="V1664" s="42" t="s">
        <v>16</v>
      </c>
      <c r="W1664" s="42" t="s">
        <v>16</v>
      </c>
      <c r="X1664" s="14">
        <v>7.2598685372260308</v>
      </c>
      <c r="Y1664" s="42">
        <v>5.4467253684997559</v>
      </c>
      <c r="Z1664" s="9"/>
      <c r="AA1664" s="9">
        <v>8</v>
      </c>
      <c r="AB1664" s="9">
        <v>10</v>
      </c>
      <c r="AC1664" s="9">
        <v>0.9</v>
      </c>
      <c r="AD1664" s="9">
        <v>8.61</v>
      </c>
      <c r="AE1664" s="9">
        <v>9.3000000000000007</v>
      </c>
      <c r="AF1664" s="9">
        <v>3.86</v>
      </c>
      <c r="AG1664" s="9">
        <v>1.66</v>
      </c>
    </row>
    <row r="1665" spans="16:33" x14ac:dyDescent="0.3">
      <c r="P1665" s="9">
        <v>1658</v>
      </c>
      <c r="Q1665" s="9">
        <v>1232000</v>
      </c>
      <c r="R1665" s="9"/>
      <c r="S1665" s="15">
        <v>224.64935302734375</v>
      </c>
      <c r="T1665" s="15">
        <v>176.38311767578125</v>
      </c>
      <c r="U1665" s="14">
        <v>41.368273053850444</v>
      </c>
      <c r="V1665" s="42" t="s">
        <v>16</v>
      </c>
      <c r="W1665" s="42" t="s">
        <v>16</v>
      </c>
      <c r="X1665" s="14">
        <v>7.6423865364443868</v>
      </c>
      <c r="Y1665" s="42">
        <v>5.5241880416870117</v>
      </c>
      <c r="Z1665" s="9"/>
      <c r="AA1665" s="9">
        <v>6</v>
      </c>
      <c r="AB1665" s="9">
        <v>8</v>
      </c>
      <c r="AC1665" s="9">
        <v>0.64</v>
      </c>
      <c r="AD1665" s="9">
        <v>8.44</v>
      </c>
      <c r="AE1665" s="9">
        <v>8.81</v>
      </c>
      <c r="AF1665" s="9">
        <v>1.78</v>
      </c>
      <c r="AG1665" s="9">
        <v>0.92</v>
      </c>
    </row>
    <row r="1666" spans="16:33" x14ac:dyDescent="0.3">
      <c r="P1666" s="9">
        <v>1659</v>
      </c>
      <c r="Q1666" s="9">
        <v>1257000</v>
      </c>
      <c r="R1666" s="9"/>
      <c r="S1666" s="15">
        <v>254.02146911621094</v>
      </c>
      <c r="T1666" s="15">
        <v>154.91487121582031</v>
      </c>
      <c r="U1666" s="14">
        <v>42.318820953369141</v>
      </c>
      <c r="V1666" s="42" t="s">
        <v>16</v>
      </c>
      <c r="W1666" s="42" t="s">
        <v>16</v>
      </c>
      <c r="X1666" s="14">
        <v>7.26951003074646</v>
      </c>
      <c r="Y1666" s="42">
        <v>5.2934765815734863</v>
      </c>
      <c r="Z1666" s="9"/>
      <c r="AA1666" s="9">
        <v>10</v>
      </c>
      <c r="AB1666" s="9">
        <v>10</v>
      </c>
      <c r="AC1666" s="9">
        <v>0.64</v>
      </c>
      <c r="AD1666" s="9">
        <v>9.3000000000000007</v>
      </c>
      <c r="AE1666" s="9">
        <v>10.72</v>
      </c>
      <c r="AF1666" s="9">
        <v>2.97</v>
      </c>
      <c r="AG1666" s="9">
        <v>1.4</v>
      </c>
    </row>
    <row r="1667" spans="16:33" x14ac:dyDescent="0.3">
      <c r="P1667" s="9">
        <v>1660</v>
      </c>
      <c r="Q1667" s="9">
        <v>1263000</v>
      </c>
      <c r="R1667" s="9"/>
      <c r="S1667" s="15">
        <v>231.31593322753906</v>
      </c>
      <c r="T1667" s="15">
        <v>176.69358825683594</v>
      </c>
      <c r="U1667" s="14">
        <v>41.511772155761719</v>
      </c>
      <c r="V1667" s="42" t="s">
        <v>16</v>
      </c>
      <c r="W1667" s="42" t="s">
        <v>16</v>
      </c>
      <c r="X1667" s="14">
        <v>7.7670807992258384</v>
      </c>
      <c r="Y1667" s="42">
        <v>5.5864605903625488</v>
      </c>
      <c r="Z1667" s="9"/>
      <c r="AA1667" s="9">
        <v>8</v>
      </c>
      <c r="AB1667" s="9">
        <v>10</v>
      </c>
      <c r="AC1667" s="9">
        <v>0.64</v>
      </c>
      <c r="AD1667" s="9">
        <v>1.74</v>
      </c>
      <c r="AE1667" s="9">
        <v>24.84</v>
      </c>
      <c r="AF1667" s="9">
        <v>3</v>
      </c>
      <c r="AG1667" s="9">
        <v>1.52</v>
      </c>
    </row>
    <row r="1668" spans="16:33" x14ac:dyDescent="0.3">
      <c r="P1668" s="9">
        <v>1661</v>
      </c>
      <c r="Q1668" s="9">
        <v>1273000</v>
      </c>
      <c r="R1668" s="9"/>
      <c r="S1668" s="15">
        <v>265.4674072265625</v>
      </c>
      <c r="T1668" s="15">
        <v>162.80046081542969</v>
      </c>
      <c r="U1668" s="14">
        <v>40.274066652570454</v>
      </c>
      <c r="V1668" s="14" t="s">
        <v>16</v>
      </c>
      <c r="W1668" s="14" t="s">
        <v>16</v>
      </c>
      <c r="X1668" s="14">
        <v>6.9607608549056517</v>
      </c>
      <c r="Y1668" s="14">
        <v>6.0823254585266113</v>
      </c>
      <c r="Z1668" s="9"/>
      <c r="AA1668" s="9">
        <v>10</v>
      </c>
      <c r="AB1668" s="9">
        <v>8</v>
      </c>
      <c r="AC1668" s="9">
        <v>0.64</v>
      </c>
      <c r="AD1668" s="9">
        <v>5.45</v>
      </c>
      <c r="AE1668" s="9">
        <v>10.98</v>
      </c>
      <c r="AF1668" s="9">
        <v>2.0499999999999998</v>
      </c>
      <c r="AG1668" s="9">
        <v>1.0900000000000001</v>
      </c>
    </row>
    <row r="1669" spans="16:33" x14ac:dyDescent="0.3">
      <c r="P1669" s="9">
        <v>1662</v>
      </c>
      <c r="Q1669" s="9">
        <v>1200000</v>
      </c>
      <c r="R1669" s="9"/>
      <c r="S1669" s="15">
        <v>213.91500854492188</v>
      </c>
      <c r="T1669" s="15">
        <v>143.010009765625</v>
      </c>
      <c r="U1669" s="14">
        <v>38.739749908447266</v>
      </c>
      <c r="V1669" s="14" t="s">
        <v>16</v>
      </c>
      <c r="W1669" s="14" t="s">
        <v>16</v>
      </c>
      <c r="X1669" s="14">
        <v>6.9135485156889889</v>
      </c>
      <c r="Y1669" s="14">
        <v>5.126166820526123</v>
      </c>
      <c r="Z1669" s="9"/>
      <c r="AA1669" s="9">
        <v>14</v>
      </c>
      <c r="AB1669" s="9">
        <v>10</v>
      </c>
      <c r="AC1669" s="9">
        <v>1.47</v>
      </c>
      <c r="AD1669" s="9">
        <v>4.4000000000000004</v>
      </c>
      <c r="AE1669" s="9">
        <v>33.57</v>
      </c>
      <c r="AF1669" s="9">
        <v>3.68</v>
      </c>
      <c r="AG1669" s="9">
        <v>1.8</v>
      </c>
    </row>
    <row r="1670" spans="16:33" x14ac:dyDescent="0.3">
      <c r="P1670" s="9">
        <v>1663</v>
      </c>
      <c r="Q1670" s="9">
        <v>1117000</v>
      </c>
      <c r="R1670" s="9"/>
      <c r="S1670" s="15">
        <v>196.81646728515625</v>
      </c>
      <c r="T1670" s="15">
        <v>144.42973327636719</v>
      </c>
      <c r="U1670" s="14">
        <v>40.387654985700337</v>
      </c>
      <c r="V1670" s="14" t="s">
        <v>16</v>
      </c>
      <c r="W1670" s="14" t="s">
        <v>16</v>
      </c>
      <c r="X1670" s="14">
        <v>7.5910563238205446</v>
      </c>
      <c r="Y1670" s="14">
        <v>5.1743063926696777</v>
      </c>
      <c r="Z1670" s="9"/>
      <c r="AA1670" s="9">
        <v>11</v>
      </c>
      <c r="AB1670" s="9">
        <v>9</v>
      </c>
      <c r="AC1670" s="9">
        <v>0.64</v>
      </c>
      <c r="AD1670" s="9">
        <v>5.95</v>
      </c>
      <c r="AE1670" s="9">
        <v>9.2100000000000009</v>
      </c>
      <c r="AF1670" s="9">
        <v>2.2400000000000002</v>
      </c>
      <c r="AG1670" s="9">
        <v>1.21</v>
      </c>
    </row>
    <row r="1671" spans="16:33" x14ac:dyDescent="0.3">
      <c r="P1671" s="9">
        <v>1664</v>
      </c>
      <c r="Q1671" s="9">
        <v>1274000</v>
      </c>
      <c r="R1671" s="9"/>
      <c r="S1671" s="15">
        <v>281.7244873046875</v>
      </c>
      <c r="T1671" s="15">
        <v>155.8594970703125</v>
      </c>
      <c r="U1671" s="14">
        <v>38.927976608276367</v>
      </c>
      <c r="V1671" s="42" t="s">
        <v>16</v>
      </c>
      <c r="W1671" s="42" t="s">
        <v>16</v>
      </c>
      <c r="X1671" s="14">
        <v>6.8249221770994124</v>
      </c>
      <c r="Y1671" s="42">
        <v>5.6902666091918945</v>
      </c>
      <c r="Z1671" s="9"/>
      <c r="AA1671" s="9">
        <v>8</v>
      </c>
      <c r="AB1671" s="9">
        <v>9</v>
      </c>
      <c r="AC1671" s="9">
        <v>0.64</v>
      </c>
      <c r="AD1671" s="9">
        <v>8.41</v>
      </c>
      <c r="AE1671" s="9">
        <v>9.6999999999999993</v>
      </c>
      <c r="AF1671" s="9">
        <v>3.22</v>
      </c>
      <c r="AG1671" s="9">
        <v>1.53</v>
      </c>
    </row>
    <row r="1672" spans="16:33" x14ac:dyDescent="0.3">
      <c r="P1672" s="9">
        <v>1665</v>
      </c>
      <c r="Q1672" s="9">
        <v>1895000</v>
      </c>
      <c r="R1672" s="9"/>
      <c r="S1672" s="15">
        <v>546.6917724609375</v>
      </c>
      <c r="T1672" s="15">
        <v>306.40261840820313</v>
      </c>
      <c r="U1672" s="14">
        <v>32.070869718279155</v>
      </c>
      <c r="V1672" s="42" t="s">
        <v>16</v>
      </c>
      <c r="W1672" s="42" t="s">
        <v>16</v>
      </c>
      <c r="X1672" s="14">
        <v>5.918963359248254</v>
      </c>
      <c r="Y1672" s="42">
        <v>6.9784698486328125</v>
      </c>
      <c r="Z1672" s="9"/>
      <c r="AA1672" s="9">
        <v>55</v>
      </c>
      <c r="AB1672" s="9">
        <v>33</v>
      </c>
      <c r="AC1672" s="9">
        <v>9.06</v>
      </c>
      <c r="AD1672" s="9">
        <v>3.06</v>
      </c>
      <c r="AE1672" s="9">
        <v>13.91</v>
      </c>
      <c r="AF1672" s="9">
        <v>1.1599999999999999</v>
      </c>
      <c r="AG1672" s="9">
        <v>1.39</v>
      </c>
    </row>
    <row r="1673" spans="16:33" x14ac:dyDescent="0.3">
      <c r="P1673" s="9">
        <v>1666</v>
      </c>
      <c r="Q1673" s="9">
        <v>1604000</v>
      </c>
      <c r="R1673" s="9"/>
      <c r="S1673" s="15">
        <v>243.34669494628906</v>
      </c>
      <c r="T1673" s="15">
        <v>140.35897827148438</v>
      </c>
      <c r="U1673" s="14">
        <v>27.398271560668945</v>
      </c>
      <c r="V1673" s="42" t="s">
        <v>16</v>
      </c>
      <c r="W1673" s="42" t="s">
        <v>16</v>
      </c>
      <c r="X1673" s="14">
        <v>4.7476208979083649</v>
      </c>
      <c r="Y1673" s="42">
        <v>4.2828588485717773</v>
      </c>
      <c r="Z1673" s="9"/>
      <c r="AA1673" s="9">
        <v>13</v>
      </c>
      <c r="AB1673" s="9">
        <v>14</v>
      </c>
      <c r="AC1673" s="9">
        <v>1.36</v>
      </c>
      <c r="AD1673" s="9">
        <v>6.87</v>
      </c>
      <c r="AE1673" s="9">
        <v>10.23</v>
      </c>
      <c r="AF1673" s="9">
        <v>2.21</v>
      </c>
      <c r="AG1673" s="9">
        <v>1.24</v>
      </c>
    </row>
    <row r="1674" spans="16:33" x14ac:dyDescent="0.3">
      <c r="P1674" s="9">
        <v>1667</v>
      </c>
      <c r="Q1674" s="9">
        <v>1351000</v>
      </c>
      <c r="R1674" s="9"/>
      <c r="S1674" s="15">
        <v>236.08364868164063</v>
      </c>
      <c r="T1674" s="15">
        <v>150.28422546386719</v>
      </c>
      <c r="U1674" s="14">
        <v>35.683377947126118</v>
      </c>
      <c r="V1674" s="42" t="s">
        <v>16</v>
      </c>
      <c r="W1674" s="42" t="s">
        <v>16</v>
      </c>
      <c r="X1674" s="14">
        <v>5.7009980947740617</v>
      </c>
      <c r="Y1674" s="42">
        <v>4.7182087898254395</v>
      </c>
      <c r="Z1674" s="9"/>
      <c r="AA1674" s="9">
        <v>4</v>
      </c>
      <c r="AB1674" s="9">
        <v>7</v>
      </c>
      <c r="AC1674" s="9">
        <v>0.87</v>
      </c>
      <c r="AD1674" s="9">
        <v>7.98</v>
      </c>
      <c r="AE1674" s="9">
        <v>16.3</v>
      </c>
      <c r="AF1674" s="9">
        <v>2.21</v>
      </c>
      <c r="AG1674" s="9">
        <v>1.1299999999999999</v>
      </c>
    </row>
    <row r="1675" spans="16:33" x14ac:dyDescent="0.3">
      <c r="P1675" s="9">
        <v>1668</v>
      </c>
      <c r="Q1675" s="9">
        <v>1723000</v>
      </c>
      <c r="R1675" s="9"/>
      <c r="S1675" s="15">
        <v>252.81021118164063</v>
      </c>
      <c r="T1675" s="15">
        <v>146.75102233886719</v>
      </c>
      <c r="U1675" s="14">
        <v>28.272954940795898</v>
      </c>
      <c r="V1675" s="14" t="s">
        <v>16</v>
      </c>
      <c r="W1675" s="14" t="s">
        <v>16</v>
      </c>
      <c r="X1675" s="14">
        <v>5.5636170410340835</v>
      </c>
      <c r="Y1675" s="14">
        <v>4.618107795715332</v>
      </c>
      <c r="Z1675" s="9"/>
      <c r="AA1675" s="9">
        <v>9</v>
      </c>
      <c r="AB1675" s="9">
        <v>9</v>
      </c>
      <c r="AC1675" s="9">
        <v>1.4</v>
      </c>
      <c r="AD1675" s="9">
        <v>5.72</v>
      </c>
      <c r="AE1675" s="9">
        <v>30.25</v>
      </c>
      <c r="AF1675" s="9">
        <v>1.29</v>
      </c>
      <c r="AG1675" s="9">
        <v>0.88</v>
      </c>
    </row>
    <row r="1676" spans="16:33" x14ac:dyDescent="0.3">
      <c r="P1676" s="9">
        <v>1669</v>
      </c>
      <c r="Q1676" s="9">
        <v>2302000</v>
      </c>
      <c r="R1676" s="9"/>
      <c r="S1676" s="15">
        <v>275.46319580078125</v>
      </c>
      <c r="T1676" s="15">
        <v>131.10273742675781</v>
      </c>
      <c r="U1676" s="14">
        <v>15.322071484157018</v>
      </c>
      <c r="V1676" s="42" t="s">
        <v>16</v>
      </c>
      <c r="W1676" s="42" t="s">
        <v>16</v>
      </c>
      <c r="X1676" s="14">
        <v>3.1336512488703572</v>
      </c>
      <c r="Y1676" s="42">
        <v>3.4849741458892822</v>
      </c>
      <c r="Z1676" s="9"/>
      <c r="AA1676" s="9">
        <v>65.23</v>
      </c>
      <c r="AB1676" s="9">
        <v>19.48</v>
      </c>
      <c r="AC1676" s="9">
        <v>6</v>
      </c>
      <c r="AD1676" s="9">
        <v>1.65</v>
      </c>
      <c r="AE1676" s="9">
        <v>8.64</v>
      </c>
      <c r="AF1676" s="9">
        <v>0.73</v>
      </c>
      <c r="AG1676" s="9">
        <v>0.92</v>
      </c>
    </row>
    <row r="1677" spans="16:33" x14ac:dyDescent="0.3">
      <c r="P1677" s="43">
        <v>1670</v>
      </c>
      <c r="Q1677" s="43">
        <v>1249000</v>
      </c>
      <c r="R1677" s="43"/>
      <c r="S1677" s="15">
        <v>152.39710998535156</v>
      </c>
      <c r="T1677" s="15">
        <v>110.47158050537109</v>
      </c>
      <c r="U1677" s="42">
        <v>28.251330511910574</v>
      </c>
      <c r="V1677" s="42" t="s">
        <v>16</v>
      </c>
      <c r="W1677" s="42" t="s">
        <v>16</v>
      </c>
      <c r="X1677" s="42">
        <v>4.3295800301336476</v>
      </c>
      <c r="Y1677" s="42">
        <v>3.7269814014434814</v>
      </c>
      <c r="Z1677" s="43"/>
      <c r="AA1677" s="43">
        <v>6</v>
      </c>
      <c r="AB1677" s="43">
        <v>8</v>
      </c>
      <c r="AC1677" s="43">
        <v>1.32</v>
      </c>
      <c r="AD1677" s="43">
        <v>11.73</v>
      </c>
      <c r="AE1677" s="43">
        <v>17.71</v>
      </c>
      <c r="AF1677" s="9">
        <v>0.49</v>
      </c>
      <c r="AG1677" s="9">
        <v>0.42</v>
      </c>
    </row>
    <row r="1678" spans="16:33" x14ac:dyDescent="0.3">
      <c r="P1678" s="9">
        <v>1671</v>
      </c>
      <c r="Q1678" s="9">
        <v>1708000</v>
      </c>
      <c r="R1678" s="9"/>
      <c r="S1678" s="15">
        <v>284.01229858398438</v>
      </c>
      <c r="T1678" s="15">
        <v>165.244140625</v>
      </c>
      <c r="U1678" s="14">
        <v>30.333600180489675</v>
      </c>
      <c r="V1678" s="42" t="s">
        <v>16</v>
      </c>
      <c r="W1678" s="42" t="s">
        <v>16</v>
      </c>
      <c r="X1678" s="14">
        <v>4.7069389973917319</v>
      </c>
      <c r="Y1678" s="42">
        <v>4.4724826812744141</v>
      </c>
      <c r="Z1678" s="9"/>
      <c r="AA1678" s="9">
        <v>8</v>
      </c>
      <c r="AB1678" s="9">
        <v>8</v>
      </c>
      <c r="AC1678" s="9">
        <v>1.36</v>
      </c>
      <c r="AD1678" s="9">
        <v>8.1199999999999992</v>
      </c>
      <c r="AE1678" s="9">
        <v>17.09</v>
      </c>
      <c r="AF1678" s="9">
        <v>0.52</v>
      </c>
      <c r="AG1678" s="9">
        <v>0.53</v>
      </c>
    </row>
    <row r="1679" spans="16:33" x14ac:dyDescent="0.3">
      <c r="P1679" s="9">
        <v>1672</v>
      </c>
      <c r="Q1679" s="9">
        <v>1237000</v>
      </c>
      <c r="R1679" s="9"/>
      <c r="S1679" s="15">
        <v>179.08892822265625</v>
      </c>
      <c r="T1679" s="15">
        <v>110.61357879638672</v>
      </c>
      <c r="U1679" s="14">
        <v>30.197968074253627</v>
      </c>
      <c r="V1679" s="42" t="s">
        <v>16</v>
      </c>
      <c r="W1679" s="42" t="s">
        <v>16</v>
      </c>
      <c r="X1679" s="14">
        <v>5.5002740506202947</v>
      </c>
      <c r="Y1679" s="42">
        <v>3.8257074356079102</v>
      </c>
      <c r="Z1679" s="9"/>
      <c r="AA1679" s="9">
        <v>5</v>
      </c>
      <c r="AB1679" s="9">
        <v>7</v>
      </c>
      <c r="AC1679" s="9">
        <v>0.77</v>
      </c>
      <c r="AD1679" s="9">
        <v>4.96</v>
      </c>
      <c r="AE1679" s="9">
        <v>6.07</v>
      </c>
      <c r="AF1679" s="9">
        <v>0.52</v>
      </c>
      <c r="AG1679" s="9">
        <v>0.4</v>
      </c>
    </row>
    <row r="1680" spans="16:33" x14ac:dyDescent="0.3">
      <c r="P1680" s="9">
        <v>1673</v>
      </c>
      <c r="Q1680" s="9">
        <v>1120000</v>
      </c>
      <c r="R1680" s="9"/>
      <c r="S1680" s="15">
        <v>238.86070251464844</v>
      </c>
      <c r="T1680" s="15">
        <v>131.58125305175781</v>
      </c>
      <c r="U1680" s="14">
        <v>37.665804454258513</v>
      </c>
      <c r="V1680" s="42" t="s">
        <v>16</v>
      </c>
      <c r="W1680" s="42" t="s">
        <v>16</v>
      </c>
      <c r="X1680" s="14">
        <v>5.6031397850282731</v>
      </c>
      <c r="Y1680" s="42">
        <v>4.5987496376037598</v>
      </c>
      <c r="Z1680" s="9"/>
      <c r="AA1680" s="9">
        <v>6</v>
      </c>
      <c r="AB1680" s="9">
        <v>7</v>
      </c>
      <c r="AC1680" s="9">
        <v>0.68</v>
      </c>
      <c r="AD1680" s="9">
        <v>5.95</v>
      </c>
      <c r="AE1680" s="9">
        <v>7.04</v>
      </c>
      <c r="AF1680" s="9">
        <v>1.81</v>
      </c>
      <c r="AG1680" s="9">
        <v>0.85</v>
      </c>
    </row>
    <row r="1681" spans="16:33" x14ac:dyDescent="0.3">
      <c r="P1681" s="9">
        <v>1674</v>
      </c>
      <c r="Q1681" s="9">
        <v>1119000</v>
      </c>
      <c r="R1681" s="9"/>
      <c r="S1681" s="15">
        <v>206</v>
      </c>
      <c r="T1681" s="15">
        <v>135</v>
      </c>
      <c r="U1681" s="14">
        <v>34.457142857142863</v>
      </c>
      <c r="V1681" s="42" t="s">
        <v>16</v>
      </c>
      <c r="W1681" s="42" t="s">
        <v>16</v>
      </c>
      <c r="X1681" s="14">
        <v>6.435483870967742</v>
      </c>
      <c r="Y1681" s="42">
        <v>4.5999999999999996</v>
      </c>
      <c r="Z1681" s="9"/>
      <c r="AA1681" s="9">
        <v>8</v>
      </c>
      <c r="AB1681" s="9">
        <v>8</v>
      </c>
      <c r="AC1681" s="9">
        <v>1.21</v>
      </c>
      <c r="AD1681" s="9">
        <v>5.98</v>
      </c>
      <c r="AE1681" s="9">
        <v>7.79</v>
      </c>
      <c r="AF1681" s="9">
        <v>1.93</v>
      </c>
      <c r="AG1681" s="9">
        <v>0.9</v>
      </c>
    </row>
    <row r="1682" spans="16:33" x14ac:dyDescent="0.3">
      <c r="P1682" s="9">
        <v>1675</v>
      </c>
      <c r="Q1682" s="9">
        <v>1312000</v>
      </c>
      <c r="R1682" s="9"/>
      <c r="S1682" s="15">
        <v>195</v>
      </c>
      <c r="T1682" s="15">
        <v>153</v>
      </c>
      <c r="U1682" s="14">
        <v>35.357142857142854</v>
      </c>
      <c r="V1682" s="42" t="s">
        <v>16</v>
      </c>
      <c r="W1682" s="42" t="s">
        <v>16</v>
      </c>
      <c r="X1682" s="14">
        <v>6.129032258064516</v>
      </c>
      <c r="Y1682" s="42">
        <v>4.7</v>
      </c>
      <c r="Z1682" s="9"/>
      <c r="AA1682" s="9">
        <v>10</v>
      </c>
      <c r="AB1682" s="9">
        <v>6</v>
      </c>
      <c r="AC1682" s="9">
        <v>0.89</v>
      </c>
      <c r="AD1682" s="9">
        <v>6.83</v>
      </c>
      <c r="AE1682" s="9">
        <v>9.52</v>
      </c>
      <c r="AF1682" s="9">
        <v>1.9</v>
      </c>
      <c r="AG1682" s="9">
        <v>0.93</v>
      </c>
    </row>
    <row r="1683" spans="16:33" x14ac:dyDescent="0.3">
      <c r="P1683" s="9">
        <v>1676</v>
      </c>
      <c r="Q1683" s="9">
        <v>986000</v>
      </c>
      <c r="R1683" s="9"/>
      <c r="S1683" s="15">
        <v>125</v>
      </c>
      <c r="T1683" s="15">
        <v>133</v>
      </c>
      <c r="U1683" s="14">
        <v>34.457142857142863</v>
      </c>
      <c r="V1683" s="42" t="s">
        <v>16</v>
      </c>
      <c r="W1683" s="42" t="s">
        <v>16</v>
      </c>
      <c r="X1683" s="14">
        <v>6.129032258064516</v>
      </c>
      <c r="Y1683" s="42">
        <v>4.3</v>
      </c>
      <c r="Z1683" s="9"/>
      <c r="AA1683" s="9">
        <v>8</v>
      </c>
      <c r="AB1683" s="9">
        <v>7</v>
      </c>
      <c r="AC1683" s="9">
        <v>0.64</v>
      </c>
      <c r="AD1683" s="9">
        <v>3.84</v>
      </c>
      <c r="AE1683" s="9">
        <v>7.97</v>
      </c>
      <c r="AF1683" s="9">
        <v>2.15</v>
      </c>
      <c r="AG1683" s="9">
        <v>0.99</v>
      </c>
    </row>
    <row r="1684" spans="16:33" x14ac:dyDescent="0.3">
      <c r="P1684" s="9">
        <v>1677</v>
      </c>
      <c r="Q1684" s="9">
        <v>971000</v>
      </c>
      <c r="R1684" s="9"/>
      <c r="S1684" s="15">
        <v>123</v>
      </c>
      <c r="T1684" s="15">
        <v>130</v>
      </c>
      <c r="U1684" s="14">
        <v>36.257142857142853</v>
      </c>
      <c r="V1684" s="14" t="s">
        <v>16</v>
      </c>
      <c r="W1684" s="14" t="s">
        <v>16</v>
      </c>
      <c r="X1684" s="14">
        <v>6.129032258064516</v>
      </c>
      <c r="Y1684" s="14">
        <v>4.3</v>
      </c>
      <c r="Z1684" s="9"/>
      <c r="AA1684" s="9">
        <v>10</v>
      </c>
      <c r="AB1684" s="9">
        <v>7</v>
      </c>
      <c r="AC1684" s="9">
        <v>0.64</v>
      </c>
      <c r="AD1684" s="9">
        <v>3.32</v>
      </c>
      <c r="AE1684" s="9">
        <v>8.7200000000000006</v>
      </c>
      <c r="AF1684" s="9">
        <v>3.13</v>
      </c>
      <c r="AG1684" s="9">
        <v>1.37</v>
      </c>
    </row>
    <row r="1685" spans="16:33" x14ac:dyDescent="0.3">
      <c r="P1685" s="9">
        <v>1678</v>
      </c>
      <c r="Q1685" s="9">
        <v>1046000</v>
      </c>
      <c r="R1685" s="9"/>
      <c r="S1685" s="15">
        <v>250</v>
      </c>
      <c r="T1685" s="15">
        <v>151</v>
      </c>
      <c r="U1685" s="14">
        <v>36.257142857142853</v>
      </c>
      <c r="V1685" s="14" t="s">
        <v>16</v>
      </c>
      <c r="W1685" s="14" t="s">
        <v>16</v>
      </c>
      <c r="X1685" s="14">
        <v>6.7419354838709689</v>
      </c>
      <c r="Y1685" s="14">
        <v>4.8</v>
      </c>
      <c r="Z1685" s="9"/>
      <c r="AA1685" s="9">
        <v>7</v>
      </c>
      <c r="AB1685" s="9">
        <v>7</v>
      </c>
      <c r="AC1685" s="9">
        <v>0.64</v>
      </c>
      <c r="AD1685" s="9">
        <v>3.58</v>
      </c>
      <c r="AE1685" s="9">
        <v>9.39</v>
      </c>
      <c r="AF1685" s="9">
        <v>3.95</v>
      </c>
      <c r="AG1685" s="9">
        <v>1.66</v>
      </c>
    </row>
    <row r="1686" spans="16:33" x14ac:dyDescent="0.3">
      <c r="P1686" s="9">
        <v>1679</v>
      </c>
      <c r="Q1686" s="9">
        <v>1073000</v>
      </c>
      <c r="R1686" s="9"/>
      <c r="S1686" s="15">
        <v>239</v>
      </c>
      <c r="T1686" s="15">
        <v>139</v>
      </c>
      <c r="U1686" s="14">
        <v>38.18571428571429</v>
      </c>
      <c r="V1686" s="42" t="s">
        <v>16</v>
      </c>
      <c r="W1686" s="42" t="s">
        <v>16</v>
      </c>
      <c r="X1686" s="14">
        <v>6.435483870967742</v>
      </c>
      <c r="Y1686" s="42">
        <v>5</v>
      </c>
      <c r="Z1686" s="9"/>
      <c r="AA1686" s="9">
        <v>4</v>
      </c>
      <c r="AB1686" s="9">
        <v>5</v>
      </c>
      <c r="AC1686" s="9">
        <v>0.64</v>
      </c>
      <c r="AD1686" s="9">
        <v>5.32</v>
      </c>
      <c r="AE1686" s="9">
        <v>9.9600000000000009</v>
      </c>
      <c r="AF1686" s="9">
        <v>3.06</v>
      </c>
      <c r="AG1686" s="9">
        <v>1.38</v>
      </c>
    </row>
    <row r="1687" spans="16:33" x14ac:dyDescent="0.3">
      <c r="P1687" s="9">
        <v>1680</v>
      </c>
      <c r="Q1687" s="9">
        <v>2315000</v>
      </c>
      <c r="R1687" s="9"/>
      <c r="S1687" s="15">
        <v>405</v>
      </c>
      <c r="T1687" s="15">
        <v>196</v>
      </c>
      <c r="U1687" s="14">
        <v>14.657142857142858</v>
      </c>
      <c r="V1687" s="42" t="s">
        <v>16</v>
      </c>
      <c r="W1687" s="42" t="s">
        <v>16</v>
      </c>
      <c r="X1687" s="14">
        <v>3.3709677419354844</v>
      </c>
      <c r="Y1687" s="42">
        <v>4.2</v>
      </c>
      <c r="Z1687" s="9"/>
      <c r="AA1687" s="9">
        <v>67.36</v>
      </c>
      <c r="AB1687" s="9">
        <v>29.99</v>
      </c>
      <c r="AC1687" s="9">
        <v>3.6</v>
      </c>
      <c r="AD1687" s="9">
        <v>3.75</v>
      </c>
      <c r="AE1687" s="9">
        <v>18.38</v>
      </c>
      <c r="AF1687" s="9">
        <v>1.1599999999999999</v>
      </c>
      <c r="AG1687" s="9">
        <v>1.25</v>
      </c>
    </row>
    <row r="1688" spans="16:33" x14ac:dyDescent="0.3">
      <c r="P1688" s="9">
        <v>1681</v>
      </c>
      <c r="Q1688" s="9">
        <v>1177000</v>
      </c>
      <c r="R1688" s="9"/>
      <c r="S1688" s="15">
        <v>148</v>
      </c>
      <c r="T1688" s="15">
        <v>88</v>
      </c>
      <c r="U1688" s="14">
        <v>25.842857142857145</v>
      </c>
      <c r="V1688" s="42" t="s">
        <v>16</v>
      </c>
      <c r="W1688" s="42" t="s">
        <v>16</v>
      </c>
      <c r="X1688" s="14">
        <v>4.290322580645161</v>
      </c>
      <c r="Y1688" s="42">
        <v>3</v>
      </c>
      <c r="Z1688" s="9"/>
      <c r="AA1688" s="9">
        <v>6</v>
      </c>
      <c r="AB1688" s="9">
        <v>7</v>
      </c>
      <c r="AC1688" s="9">
        <v>0.32</v>
      </c>
      <c r="AD1688" s="9">
        <v>6.08</v>
      </c>
      <c r="AE1688" s="9">
        <v>6.55</v>
      </c>
      <c r="AF1688" s="9">
        <v>1.62</v>
      </c>
      <c r="AG1688" s="9">
        <v>0.75</v>
      </c>
    </row>
    <row r="1689" spans="16:33" x14ac:dyDescent="0.3">
      <c r="P1689" s="9">
        <v>1682</v>
      </c>
      <c r="Q1689" s="9">
        <v>1002000</v>
      </c>
      <c r="R1689" s="9"/>
      <c r="S1689" s="15">
        <v>128</v>
      </c>
      <c r="T1689" s="15">
        <v>94</v>
      </c>
      <c r="U1689" s="14">
        <v>33.171428571428571</v>
      </c>
      <c r="V1689" s="42" t="s">
        <v>16</v>
      </c>
      <c r="W1689" s="42" t="s">
        <v>16</v>
      </c>
      <c r="X1689" s="14">
        <v>4.596774193548387</v>
      </c>
      <c r="Y1689" s="42">
        <v>3.5</v>
      </c>
      <c r="Z1689" s="9"/>
      <c r="AA1689" s="9">
        <v>10</v>
      </c>
      <c r="AB1689" s="9">
        <v>6</v>
      </c>
      <c r="AC1689" s="9">
        <v>0.45</v>
      </c>
      <c r="AD1689" s="9">
        <v>5.78</v>
      </c>
      <c r="AE1689" s="9">
        <v>8.86</v>
      </c>
      <c r="AF1689" s="9">
        <v>2.48</v>
      </c>
      <c r="AG1689" s="9">
        <v>1.04</v>
      </c>
    </row>
    <row r="1690" spans="16:33" x14ac:dyDescent="0.3">
      <c r="P1690" s="9">
        <v>1683</v>
      </c>
      <c r="Q1690" s="9">
        <v>975000</v>
      </c>
      <c r="R1690" s="9"/>
      <c r="S1690" s="15">
        <v>124</v>
      </c>
      <c r="T1690" s="15">
        <v>95</v>
      </c>
      <c r="U1690" s="14">
        <v>34.971428571428568</v>
      </c>
      <c r="V1690" s="42" t="s">
        <v>16</v>
      </c>
      <c r="W1690" s="42" t="s">
        <v>16</v>
      </c>
      <c r="X1690" s="14">
        <v>5.5161290322580649</v>
      </c>
      <c r="Y1690" s="42">
        <v>3.7</v>
      </c>
      <c r="Z1690" s="9"/>
      <c r="AA1690" s="9">
        <v>5</v>
      </c>
      <c r="AB1690" s="9">
        <v>7</v>
      </c>
      <c r="AC1690" s="9">
        <v>0.32</v>
      </c>
      <c r="AD1690" s="9">
        <v>5.09</v>
      </c>
      <c r="AE1690" s="9">
        <v>10.1</v>
      </c>
      <c r="AF1690" s="9">
        <v>3.31</v>
      </c>
      <c r="AG1690" s="9">
        <v>1.3</v>
      </c>
    </row>
    <row r="1691" spans="16:33" x14ac:dyDescent="0.3">
      <c r="P1691" s="9">
        <v>1684</v>
      </c>
      <c r="Q1691" s="9">
        <v>930000</v>
      </c>
      <c r="R1691" s="9"/>
      <c r="S1691" s="15">
        <v>119</v>
      </c>
      <c r="T1691" s="15">
        <v>108</v>
      </c>
      <c r="U1691" s="14">
        <v>34.971428571428568</v>
      </c>
      <c r="V1691" s="42" t="s">
        <v>16</v>
      </c>
      <c r="W1691" s="42" t="s">
        <v>16</v>
      </c>
      <c r="X1691" s="14">
        <v>5.5161290322580649</v>
      </c>
      <c r="Y1691" s="42">
        <v>3.9</v>
      </c>
      <c r="Z1691" s="9"/>
      <c r="AA1691" s="9">
        <v>6</v>
      </c>
      <c r="AB1691" s="9">
        <v>7</v>
      </c>
      <c r="AC1691" s="9">
        <v>0.4</v>
      </c>
      <c r="AD1691" s="9">
        <v>6.01</v>
      </c>
      <c r="AE1691" s="9">
        <v>10.050000000000001</v>
      </c>
      <c r="AF1691" s="9">
        <v>3.46</v>
      </c>
      <c r="AG1691" s="9">
        <v>1.42</v>
      </c>
    </row>
    <row r="1692" spans="16:33" x14ac:dyDescent="0.3">
      <c r="P1692" s="9">
        <v>1685</v>
      </c>
      <c r="Q1692" s="9">
        <v>986000</v>
      </c>
      <c r="R1692" s="9"/>
      <c r="S1692" s="15">
        <v>203</v>
      </c>
      <c r="T1692" s="15">
        <v>120</v>
      </c>
      <c r="U1692" s="14">
        <v>33.685714285714283</v>
      </c>
      <c r="V1692" s="42" t="s">
        <v>16</v>
      </c>
      <c r="W1692" s="42" t="s">
        <v>16</v>
      </c>
      <c r="X1692" s="14">
        <v>5.82258064516129</v>
      </c>
      <c r="Y1692" s="42">
        <v>4.3</v>
      </c>
      <c r="Z1692" s="9"/>
      <c r="AA1692" s="9">
        <v>6</v>
      </c>
      <c r="AB1692" s="9">
        <v>6</v>
      </c>
      <c r="AC1692" s="9">
        <v>0.33</v>
      </c>
      <c r="AD1692" s="9">
        <v>5.72</v>
      </c>
      <c r="AE1692" s="9">
        <v>10.98</v>
      </c>
      <c r="AF1692" s="9">
        <v>4.57</v>
      </c>
      <c r="AG1692" s="9">
        <v>1.8</v>
      </c>
    </row>
    <row r="1693" spans="16:33" x14ac:dyDescent="0.3">
      <c r="P1693" s="9">
        <v>1686</v>
      </c>
      <c r="Q1693" s="9">
        <v>1023000</v>
      </c>
      <c r="R1693" s="9"/>
      <c r="S1693" s="15">
        <v>171</v>
      </c>
      <c r="T1693" s="15">
        <v>123</v>
      </c>
      <c r="U1693" s="14">
        <v>35.614285714285714</v>
      </c>
      <c r="V1693" s="14" t="s">
        <v>16</v>
      </c>
      <c r="W1693" s="14" t="s">
        <v>16</v>
      </c>
      <c r="X1693" s="14">
        <v>6.435483870967742</v>
      </c>
      <c r="Y1693" s="14">
        <v>4.4000000000000004</v>
      </c>
      <c r="Z1693" s="9"/>
      <c r="AA1693" s="9">
        <v>9</v>
      </c>
      <c r="AB1693" s="9">
        <v>5</v>
      </c>
      <c r="AC1693" s="9">
        <v>0.32</v>
      </c>
      <c r="AD1693" s="9">
        <v>5.62</v>
      </c>
      <c r="AE1693" s="9">
        <v>9.43</v>
      </c>
      <c r="AF1693" s="9">
        <v>3.22</v>
      </c>
      <c r="AG1693" s="9">
        <v>1.43</v>
      </c>
    </row>
    <row r="1694" spans="16:33" x14ac:dyDescent="0.3">
      <c r="P1694" s="9">
        <v>1687</v>
      </c>
      <c r="Q1694" s="9">
        <v>970000</v>
      </c>
      <c r="R1694" s="9"/>
      <c r="S1694" s="15">
        <v>181</v>
      </c>
      <c r="T1694" s="15">
        <v>113</v>
      </c>
      <c r="U1694" s="14">
        <v>35.1</v>
      </c>
      <c r="V1694" s="14" t="s">
        <v>16</v>
      </c>
      <c r="W1694" s="14" t="s">
        <v>16</v>
      </c>
      <c r="X1694" s="14">
        <v>6.435483870967742</v>
      </c>
      <c r="Y1694" s="14">
        <v>4.2</v>
      </c>
      <c r="Z1694" s="9"/>
      <c r="AA1694" s="9">
        <v>7</v>
      </c>
      <c r="AB1694" s="9">
        <v>8</v>
      </c>
      <c r="AC1694" s="9">
        <v>0.35</v>
      </c>
      <c r="AD1694" s="9">
        <v>5.98</v>
      </c>
      <c r="AE1694" s="9">
        <v>11.78</v>
      </c>
      <c r="AF1694" s="9">
        <v>4.29</v>
      </c>
      <c r="AG1694" s="9">
        <v>1.64</v>
      </c>
    </row>
    <row r="1695" spans="16:33" x14ac:dyDescent="0.3">
      <c r="P1695" s="9">
        <v>1688</v>
      </c>
      <c r="Q1695" s="9">
        <v>959000</v>
      </c>
      <c r="R1695" s="9"/>
      <c r="S1695" s="15">
        <v>175</v>
      </c>
      <c r="T1695" s="15">
        <v>124</v>
      </c>
      <c r="U1695" s="14">
        <v>36.514285714285712</v>
      </c>
      <c r="V1695" s="42" t="s">
        <v>16</v>
      </c>
      <c r="W1695" s="42" t="s">
        <v>16</v>
      </c>
      <c r="X1695" s="14">
        <v>6.7419354838709689</v>
      </c>
      <c r="Y1695" s="42">
        <v>4.5999999999999996</v>
      </c>
      <c r="Z1695" s="9"/>
      <c r="AA1695" s="9">
        <v>6</v>
      </c>
      <c r="AB1695" s="9">
        <v>7</v>
      </c>
      <c r="AC1695" s="9">
        <v>0.35</v>
      </c>
      <c r="AD1695" s="9">
        <v>1.31</v>
      </c>
      <c r="AE1695" s="9">
        <v>17.89</v>
      </c>
      <c r="AF1695" s="9">
        <v>4.38</v>
      </c>
      <c r="AG1695" s="9">
        <v>1.77</v>
      </c>
    </row>
    <row r="1696" spans="16:33" x14ac:dyDescent="0.3">
      <c r="P1696" s="9">
        <v>1689</v>
      </c>
      <c r="Q1696" s="9">
        <v>938000</v>
      </c>
      <c r="R1696" s="9"/>
      <c r="S1696" s="15">
        <v>133</v>
      </c>
      <c r="T1696" s="15">
        <v>122</v>
      </c>
      <c r="U1696" s="14">
        <v>34.585714285714282</v>
      </c>
      <c r="V1696" s="42" t="s">
        <v>16</v>
      </c>
      <c r="W1696" s="42" t="s">
        <v>16</v>
      </c>
      <c r="X1696" s="14">
        <v>6.129032258064516</v>
      </c>
      <c r="Y1696" s="42">
        <v>4.4000000000000004</v>
      </c>
      <c r="Z1696" s="9"/>
      <c r="AA1696" s="9">
        <v>12</v>
      </c>
      <c r="AB1696" s="9">
        <v>12</v>
      </c>
      <c r="AC1696" s="9">
        <v>0.35</v>
      </c>
      <c r="AD1696" s="9">
        <v>1.05</v>
      </c>
      <c r="AE1696" s="9">
        <v>17.399999999999999</v>
      </c>
      <c r="AF1696" s="9">
        <v>2.67</v>
      </c>
      <c r="AG1696" s="9">
        <v>1.39</v>
      </c>
    </row>
    <row r="1697" spans="16:33" x14ac:dyDescent="0.3">
      <c r="P1697" s="9">
        <v>1690</v>
      </c>
      <c r="Q1697" s="9">
        <v>959000</v>
      </c>
      <c r="R1697" s="9"/>
      <c r="S1697" s="15">
        <v>143</v>
      </c>
      <c r="T1697" s="15">
        <v>121</v>
      </c>
      <c r="U1697" s="14">
        <v>32.142857142857146</v>
      </c>
      <c r="V1697" s="42" t="s">
        <v>16</v>
      </c>
      <c r="W1697" s="42" t="s">
        <v>16</v>
      </c>
      <c r="X1697" s="14">
        <v>5.5161290322580649</v>
      </c>
      <c r="Y1697" s="42">
        <v>4.3</v>
      </c>
      <c r="Z1697" s="9"/>
      <c r="AA1697" s="9">
        <v>8</v>
      </c>
      <c r="AB1697" s="9">
        <v>6</v>
      </c>
      <c r="AC1697" s="9">
        <v>0.36</v>
      </c>
      <c r="AD1697" s="9">
        <v>0.59</v>
      </c>
      <c r="AE1697" s="9">
        <v>16.559999999999999</v>
      </c>
      <c r="AF1697" s="9">
        <v>3.89</v>
      </c>
      <c r="AG1697" s="9">
        <v>1.58</v>
      </c>
    </row>
    <row r="1698" spans="16:33" x14ac:dyDescent="0.3">
      <c r="P1698" s="9">
        <v>1691</v>
      </c>
      <c r="Q1698" s="9">
        <v>1070000</v>
      </c>
      <c r="R1698" s="9"/>
      <c r="S1698" s="15">
        <v>191</v>
      </c>
      <c r="T1698" s="15">
        <v>156</v>
      </c>
      <c r="U1698" s="14">
        <v>31.5</v>
      </c>
      <c r="V1698" s="14" t="s">
        <v>16</v>
      </c>
      <c r="W1698" s="14" t="s">
        <v>16</v>
      </c>
      <c r="X1698" s="14">
        <v>6.129032258064516</v>
      </c>
      <c r="Y1698" s="14">
        <v>4.5999999999999996</v>
      </c>
      <c r="Z1698" s="9"/>
      <c r="AA1698" s="9">
        <v>6</v>
      </c>
      <c r="AB1698" s="9">
        <v>6</v>
      </c>
      <c r="AC1698" s="9">
        <v>0.32</v>
      </c>
      <c r="AD1698" s="9">
        <v>0.62</v>
      </c>
      <c r="AE1698" s="9">
        <v>15.41</v>
      </c>
      <c r="AF1698" s="9">
        <v>3.92</v>
      </c>
      <c r="AG1698" s="9">
        <v>1.64</v>
      </c>
    </row>
    <row r="1699" spans="16:33" x14ac:dyDescent="0.3">
      <c r="P1699" s="9">
        <v>1692</v>
      </c>
      <c r="Q1699" s="9">
        <v>1048000</v>
      </c>
      <c r="R1699" s="9"/>
      <c r="S1699" s="15">
        <v>200</v>
      </c>
      <c r="T1699" s="15">
        <v>151</v>
      </c>
      <c r="U1699" s="14">
        <v>32.014285714285712</v>
      </c>
      <c r="V1699" s="42" t="s">
        <v>16</v>
      </c>
      <c r="W1699" s="42" t="s">
        <v>16</v>
      </c>
      <c r="X1699" s="14">
        <v>5.82258064516129</v>
      </c>
      <c r="Y1699" s="42">
        <v>4.3</v>
      </c>
      <c r="Z1699" s="9"/>
      <c r="AA1699" s="9">
        <v>4</v>
      </c>
      <c r="AB1699" s="9">
        <v>9</v>
      </c>
      <c r="AC1699" s="9">
        <v>0.32</v>
      </c>
      <c r="AD1699" s="9">
        <v>5.39</v>
      </c>
      <c r="AE1699" s="9">
        <v>8.33</v>
      </c>
      <c r="AF1699" s="9">
        <v>4.87</v>
      </c>
      <c r="AG1699" s="9">
        <v>1.87</v>
      </c>
    </row>
    <row r="1700" spans="16:33" x14ac:dyDescent="0.3">
      <c r="P1700" s="9">
        <v>1693</v>
      </c>
      <c r="Q1700" s="9">
        <v>978000</v>
      </c>
      <c r="R1700" s="9"/>
      <c r="S1700" s="15">
        <v>201</v>
      </c>
      <c r="T1700" s="15">
        <v>125</v>
      </c>
      <c r="U1700" s="14">
        <v>34.200000000000003</v>
      </c>
      <c r="V1700" s="42" t="s">
        <v>16</v>
      </c>
      <c r="W1700" s="42" t="s">
        <v>16</v>
      </c>
      <c r="X1700" s="14">
        <v>6.129032258064516</v>
      </c>
      <c r="Y1700" s="42">
        <v>4.3</v>
      </c>
      <c r="Z1700" s="9"/>
      <c r="AA1700" s="9">
        <v>24</v>
      </c>
      <c r="AB1700" s="9">
        <v>9</v>
      </c>
      <c r="AC1700" s="9">
        <v>0.32</v>
      </c>
      <c r="AD1700" s="9">
        <v>4.4400000000000004</v>
      </c>
      <c r="AE1700" s="9">
        <v>8.1</v>
      </c>
      <c r="AF1700" s="9">
        <v>4.08</v>
      </c>
      <c r="AG1700" s="9">
        <v>1.7</v>
      </c>
    </row>
    <row r="1701" spans="16:33" x14ac:dyDescent="0.3">
      <c r="P1701" s="9">
        <v>1694</v>
      </c>
      <c r="Q1701" s="9">
        <v>968000</v>
      </c>
      <c r="R1701" s="9"/>
      <c r="S1701" s="15">
        <v>184</v>
      </c>
      <c r="T1701" s="15">
        <v>102</v>
      </c>
      <c r="U1701" s="14">
        <v>35.1</v>
      </c>
      <c r="V1701" s="42" t="s">
        <v>16</v>
      </c>
      <c r="W1701" s="42" t="s">
        <v>16</v>
      </c>
      <c r="X1701" s="14">
        <v>6.7419354838709689</v>
      </c>
      <c r="Y1701" s="42">
        <v>4.4000000000000004</v>
      </c>
      <c r="Z1701" s="9"/>
      <c r="AA1701" s="9">
        <v>4</v>
      </c>
      <c r="AB1701" s="9">
        <v>5</v>
      </c>
      <c r="AC1701" s="9">
        <v>0.32</v>
      </c>
      <c r="AD1701" s="9">
        <v>6.44</v>
      </c>
      <c r="AE1701" s="9">
        <v>12.98</v>
      </c>
      <c r="AF1701" s="9">
        <v>4.4400000000000004</v>
      </c>
      <c r="AG1701" s="9">
        <v>1.61</v>
      </c>
    </row>
    <row r="1702" spans="16:33" x14ac:dyDescent="0.3">
      <c r="P1702" s="9">
        <v>1695</v>
      </c>
      <c r="Q1702" s="9">
        <v>1026000</v>
      </c>
      <c r="R1702" s="9"/>
      <c r="S1702" s="15">
        <v>215</v>
      </c>
      <c r="T1702" s="15">
        <v>146</v>
      </c>
      <c r="U1702" s="14">
        <v>36.514285714285712</v>
      </c>
      <c r="V1702" s="14" t="s">
        <v>16</v>
      </c>
      <c r="W1702" s="14" t="s">
        <v>16</v>
      </c>
      <c r="X1702" s="14">
        <v>6.7419354838709689</v>
      </c>
      <c r="Y1702" s="14">
        <v>4.7</v>
      </c>
      <c r="Z1702" s="9"/>
      <c r="AA1702" s="9">
        <v>4</v>
      </c>
      <c r="AB1702" s="9">
        <v>6</v>
      </c>
      <c r="AC1702" s="9">
        <v>0.32</v>
      </c>
      <c r="AD1702" s="9">
        <v>7.89</v>
      </c>
      <c r="AE1702" s="9">
        <v>9.3000000000000007</v>
      </c>
      <c r="AF1702" s="9">
        <v>4.5999999999999996</v>
      </c>
      <c r="AG1702" s="9">
        <v>1.78</v>
      </c>
    </row>
    <row r="1703" spans="16:33" x14ac:dyDescent="0.3">
      <c r="P1703" s="9">
        <v>1696</v>
      </c>
      <c r="Q1703" s="9">
        <v>1026000</v>
      </c>
      <c r="R1703" s="9"/>
      <c r="S1703" s="15">
        <v>162</v>
      </c>
      <c r="T1703" s="15">
        <v>140</v>
      </c>
      <c r="U1703" s="14">
        <v>42.68571428571429</v>
      </c>
      <c r="V1703" s="42" t="s">
        <v>16</v>
      </c>
      <c r="W1703" s="42" t="s">
        <v>16</v>
      </c>
      <c r="X1703" s="14">
        <v>8.2741935483870961</v>
      </c>
      <c r="Y1703" s="42">
        <v>5.4</v>
      </c>
      <c r="Z1703" s="9"/>
      <c r="AA1703" s="9">
        <v>6</v>
      </c>
      <c r="AB1703" s="9">
        <v>4</v>
      </c>
      <c r="AC1703" s="9">
        <v>0.37</v>
      </c>
      <c r="AD1703" s="9">
        <v>6.54</v>
      </c>
      <c r="AE1703" s="9">
        <v>11.03</v>
      </c>
      <c r="AF1703" s="9">
        <v>4.38</v>
      </c>
      <c r="AG1703" s="9">
        <v>1.72</v>
      </c>
    </row>
    <row r="1704" spans="16:33" x14ac:dyDescent="0.3">
      <c r="P1704" s="9">
        <v>1697</v>
      </c>
      <c r="Q1704" s="9">
        <v>1348000</v>
      </c>
      <c r="R1704" s="9"/>
      <c r="S1704" s="15">
        <v>225</v>
      </c>
      <c r="T1704" s="15">
        <v>230</v>
      </c>
      <c r="U1704" s="14">
        <v>35.614285714285714</v>
      </c>
      <c r="V1704" s="42" t="s">
        <v>16</v>
      </c>
      <c r="W1704" s="42" t="s">
        <v>16</v>
      </c>
      <c r="X1704" s="14">
        <v>6.7419354838709689</v>
      </c>
      <c r="Y1704" s="42">
        <v>6.3</v>
      </c>
      <c r="Z1704" s="9"/>
      <c r="AA1704" s="9">
        <v>11</v>
      </c>
      <c r="AB1704" s="9">
        <v>7</v>
      </c>
      <c r="AC1704" s="9">
        <v>0.51</v>
      </c>
      <c r="AD1704" s="9">
        <v>7.16</v>
      </c>
      <c r="AE1704" s="9">
        <v>15.15</v>
      </c>
      <c r="AF1704" s="9">
        <v>4.63</v>
      </c>
      <c r="AG1704" s="9">
        <v>1.81</v>
      </c>
    </row>
    <row r="1705" spans="16:33" x14ac:dyDescent="0.3">
      <c r="P1705" s="9">
        <v>1698</v>
      </c>
      <c r="Q1705" s="9">
        <v>2751000</v>
      </c>
      <c r="R1705" s="9"/>
      <c r="S1705" s="15">
        <v>319</v>
      </c>
      <c r="T1705" s="15">
        <v>179</v>
      </c>
      <c r="U1705" s="14">
        <v>11.442857142857145</v>
      </c>
      <c r="V1705" s="42" t="s">
        <v>16</v>
      </c>
      <c r="W1705" s="42" t="s">
        <v>16</v>
      </c>
      <c r="X1705" s="14">
        <v>3.064516129032258</v>
      </c>
      <c r="Y1705" s="42">
        <v>4.3</v>
      </c>
      <c r="Z1705" s="9"/>
      <c r="AA1705" s="9">
        <v>125.07</v>
      </c>
      <c r="AB1705" s="9">
        <v>47.05</v>
      </c>
      <c r="AC1705" s="9">
        <v>6.76</v>
      </c>
      <c r="AD1705" s="9">
        <v>1.1499999999999999</v>
      </c>
      <c r="AE1705" s="9">
        <v>25.2</v>
      </c>
      <c r="AF1705" s="9">
        <v>0.67</v>
      </c>
      <c r="AG1705" s="9">
        <v>1.57</v>
      </c>
    </row>
    <row r="1706" spans="16:33" x14ac:dyDescent="0.3">
      <c r="P1706" s="9">
        <v>1699</v>
      </c>
      <c r="Q1706" s="9">
        <v>1253000</v>
      </c>
      <c r="R1706" s="9"/>
      <c r="S1706" s="15">
        <v>181</v>
      </c>
      <c r="T1706" s="15">
        <v>106</v>
      </c>
      <c r="U1706" s="14">
        <v>26.61428571428571</v>
      </c>
      <c r="V1706" s="42" t="s">
        <v>16</v>
      </c>
      <c r="W1706" s="42" t="s">
        <v>16</v>
      </c>
      <c r="X1706" s="14">
        <v>4.596774193548387</v>
      </c>
      <c r="Y1706" s="42">
        <v>3.4</v>
      </c>
      <c r="Z1706" s="9"/>
      <c r="AA1706" s="9">
        <v>8</v>
      </c>
      <c r="AB1706" s="9">
        <v>9</v>
      </c>
      <c r="AC1706" s="9">
        <v>0.37</v>
      </c>
      <c r="AD1706" s="9">
        <v>5.26</v>
      </c>
      <c r="AE1706" s="9">
        <v>6.29</v>
      </c>
      <c r="AF1706" s="9">
        <v>1.1599999999999999</v>
      </c>
      <c r="AG1706" s="9">
        <v>0.78</v>
      </c>
    </row>
    <row r="1707" spans="16:33" x14ac:dyDescent="0.3">
      <c r="P1707" s="9">
        <v>1700</v>
      </c>
      <c r="Q1707" s="9">
        <v>1394000</v>
      </c>
      <c r="R1707" s="9"/>
      <c r="S1707" s="15">
        <v>213</v>
      </c>
      <c r="T1707" s="15">
        <v>148</v>
      </c>
      <c r="U1707" s="14">
        <v>34.842857142857142</v>
      </c>
      <c r="V1707" s="42" t="s">
        <v>16</v>
      </c>
      <c r="W1707" s="42" t="s">
        <v>16</v>
      </c>
      <c r="X1707" s="14">
        <v>5.82258064516129</v>
      </c>
      <c r="Y1707" s="42">
        <v>4.2</v>
      </c>
      <c r="Z1707" s="9"/>
      <c r="AA1707" s="9">
        <v>5</v>
      </c>
      <c r="AB1707" s="9">
        <v>7</v>
      </c>
      <c r="AC1707" s="9">
        <v>1.1399999999999999</v>
      </c>
      <c r="AD1707" s="9">
        <v>7.2</v>
      </c>
      <c r="AE1707" s="9">
        <v>12.09</v>
      </c>
      <c r="AF1707" s="9">
        <v>1.1000000000000001</v>
      </c>
      <c r="AG1707" s="9">
        <v>0.55000000000000004</v>
      </c>
    </row>
    <row r="1708" spans="16:33" x14ac:dyDescent="0.3">
      <c r="P1708" s="9">
        <v>1701</v>
      </c>
      <c r="Q1708" s="9">
        <v>1179000</v>
      </c>
      <c r="R1708" s="9"/>
      <c r="S1708" s="15">
        <v>155</v>
      </c>
      <c r="T1708" s="15">
        <v>132</v>
      </c>
      <c r="U1708" s="14">
        <v>34.971428571428568</v>
      </c>
      <c r="V1708" s="42" t="s">
        <v>16</v>
      </c>
      <c r="W1708" s="42" t="s">
        <v>16</v>
      </c>
      <c r="X1708" s="14">
        <v>6.129032258064516</v>
      </c>
      <c r="Y1708" s="42">
        <v>4.0999999999999996</v>
      </c>
      <c r="Z1708" s="9"/>
      <c r="AA1708" s="9">
        <v>4</v>
      </c>
      <c r="AB1708" s="9">
        <v>7</v>
      </c>
      <c r="AC1708" s="9">
        <v>0.72</v>
      </c>
      <c r="AD1708" s="9">
        <v>4.99</v>
      </c>
      <c r="AE1708" s="9">
        <v>6.51</v>
      </c>
      <c r="AF1708" s="9">
        <v>2.1800000000000002</v>
      </c>
      <c r="AG1708" s="9">
        <v>0.94</v>
      </c>
    </row>
    <row r="1709" spans="16:33" x14ac:dyDescent="0.3">
      <c r="P1709" s="9">
        <v>1702</v>
      </c>
      <c r="Q1709" s="9">
        <v>1130000</v>
      </c>
      <c r="R1709" s="9"/>
      <c r="S1709" s="15">
        <v>134</v>
      </c>
      <c r="T1709" s="15">
        <v>128</v>
      </c>
      <c r="U1709" s="14">
        <v>39.728571428571421</v>
      </c>
      <c r="V1709" s="14" t="s">
        <v>16</v>
      </c>
      <c r="W1709" s="14" t="s">
        <v>16</v>
      </c>
      <c r="X1709" s="14">
        <v>7.0483870967741931</v>
      </c>
      <c r="Y1709" s="14">
        <v>4.5999999999999996</v>
      </c>
      <c r="Z1709" s="9"/>
      <c r="AA1709" s="9">
        <v>8</v>
      </c>
      <c r="AB1709" s="9">
        <v>7</v>
      </c>
      <c r="AC1709" s="9">
        <v>1.05</v>
      </c>
      <c r="AD1709" s="9">
        <v>5.88</v>
      </c>
      <c r="AE1709" s="9">
        <v>7.31</v>
      </c>
      <c r="AF1709" s="9">
        <v>3.77</v>
      </c>
      <c r="AG1709" s="9">
        <v>1.43</v>
      </c>
    </row>
    <row r="1710" spans="16:33" x14ac:dyDescent="0.3">
      <c r="P1710" s="9">
        <v>1703</v>
      </c>
      <c r="Q1710" s="9">
        <v>1094000</v>
      </c>
      <c r="R1710" s="9"/>
      <c r="S1710" s="15">
        <v>140</v>
      </c>
      <c r="T1710" s="15">
        <v>130</v>
      </c>
      <c r="U1710" s="14">
        <v>41.014285714285712</v>
      </c>
      <c r="V1710" s="42" t="s">
        <v>16</v>
      </c>
      <c r="W1710" s="42" t="s">
        <v>16</v>
      </c>
      <c r="X1710" s="14">
        <v>6.7419354838709689</v>
      </c>
      <c r="Y1710" s="42">
        <v>4.8</v>
      </c>
      <c r="Z1710" s="9"/>
      <c r="AA1710" s="9">
        <v>4</v>
      </c>
      <c r="AB1710" s="9">
        <v>6</v>
      </c>
      <c r="AC1710" s="9">
        <v>1.17</v>
      </c>
      <c r="AD1710" s="9">
        <v>5.75</v>
      </c>
      <c r="AE1710" s="9">
        <v>8.81</v>
      </c>
      <c r="AF1710" s="9">
        <v>3.71</v>
      </c>
      <c r="AG1710" s="9">
        <v>1.45</v>
      </c>
    </row>
    <row r="1711" spans="16:33" x14ac:dyDescent="0.3">
      <c r="P1711" s="9">
        <v>1704</v>
      </c>
      <c r="Q1711" s="9">
        <v>1050000</v>
      </c>
      <c r="R1711" s="9"/>
      <c r="S1711" s="15">
        <v>119</v>
      </c>
      <c r="T1711" s="15">
        <v>126</v>
      </c>
      <c r="U1711" s="14">
        <v>44.871428571428567</v>
      </c>
      <c r="V1711" s="42" t="s">
        <v>16</v>
      </c>
      <c r="W1711" s="42" t="s">
        <v>16</v>
      </c>
      <c r="X1711" s="14">
        <v>8.5806451612903221</v>
      </c>
      <c r="Y1711" s="42">
        <v>4.7</v>
      </c>
      <c r="Z1711" s="9"/>
      <c r="AA1711" s="9">
        <v>7</v>
      </c>
      <c r="AB1711" s="9">
        <v>6</v>
      </c>
      <c r="AC1711" s="9">
        <v>1.47</v>
      </c>
      <c r="AD1711" s="9">
        <v>5.72</v>
      </c>
      <c r="AE1711" s="9">
        <v>11.43</v>
      </c>
      <c r="AF1711" s="9">
        <v>4.54</v>
      </c>
      <c r="AG1711" s="9">
        <v>1.8</v>
      </c>
    </row>
    <row r="1712" spans="16:33" x14ac:dyDescent="0.3">
      <c r="P1712" s="9">
        <v>1705</v>
      </c>
      <c r="Q1712" s="9">
        <v>1049000</v>
      </c>
      <c r="R1712" s="9"/>
      <c r="S1712" s="15">
        <v>145</v>
      </c>
      <c r="T1712" s="15">
        <v>167</v>
      </c>
      <c r="U1712" s="14">
        <v>44.74285714285714</v>
      </c>
      <c r="V1712" s="14" t="s">
        <v>16</v>
      </c>
      <c r="W1712" s="14" t="s">
        <v>16</v>
      </c>
      <c r="X1712" s="14">
        <v>8.887096774193548</v>
      </c>
      <c r="Y1712" s="14">
        <v>5.2</v>
      </c>
      <c r="Z1712" s="9"/>
      <c r="AA1712" s="9">
        <v>11</v>
      </c>
      <c r="AB1712" s="9">
        <v>8</v>
      </c>
      <c r="AC1712" s="9">
        <v>1.98</v>
      </c>
      <c r="AD1712" s="9">
        <v>4.3</v>
      </c>
      <c r="AE1712" s="9">
        <v>9.0299999999999994</v>
      </c>
      <c r="AF1712" s="9">
        <v>4.5999999999999996</v>
      </c>
      <c r="AG1712" s="9">
        <v>1.81</v>
      </c>
    </row>
    <row r="1713" spans="16:33" x14ac:dyDescent="0.3">
      <c r="P1713" s="9">
        <v>1706</v>
      </c>
      <c r="Q1713" s="9">
        <v>1191000</v>
      </c>
      <c r="R1713" s="9"/>
      <c r="S1713" s="15">
        <v>269</v>
      </c>
      <c r="T1713" s="15">
        <v>164</v>
      </c>
      <c r="U1713" s="14">
        <v>43.585714285714282</v>
      </c>
      <c r="V1713" s="14" t="s">
        <v>16</v>
      </c>
      <c r="W1713" s="14" t="s">
        <v>16</v>
      </c>
      <c r="X1713" s="14">
        <v>8.5806451612903221</v>
      </c>
      <c r="Y1713" s="14">
        <v>5.6</v>
      </c>
      <c r="Z1713" s="9"/>
      <c r="AA1713" s="9">
        <v>6</v>
      </c>
      <c r="AB1713" s="9">
        <v>8</v>
      </c>
      <c r="AC1713" s="9">
        <v>1.1399999999999999</v>
      </c>
      <c r="AD1713" s="9">
        <v>4.63</v>
      </c>
      <c r="AE1713" s="9">
        <v>9.3000000000000007</v>
      </c>
      <c r="AF1713" s="9">
        <v>5.15</v>
      </c>
      <c r="AG1713" s="9">
        <v>2.12</v>
      </c>
    </row>
    <row r="1714" spans="16:33" x14ac:dyDescent="0.3">
      <c r="P1714" s="9">
        <v>1707</v>
      </c>
      <c r="Q1714" s="9">
        <v>1167000</v>
      </c>
      <c r="R1714" s="9"/>
      <c r="S1714" s="15">
        <v>240</v>
      </c>
      <c r="T1714" s="15">
        <v>180</v>
      </c>
      <c r="U1714" s="14">
        <v>43.328571428571429</v>
      </c>
      <c r="V1714" s="42" t="s">
        <v>16</v>
      </c>
      <c r="W1714" s="42" t="s">
        <v>16</v>
      </c>
      <c r="X1714" s="14">
        <v>8.5806451612903221</v>
      </c>
      <c r="Y1714" s="42">
        <v>5.4</v>
      </c>
      <c r="Z1714" s="9"/>
      <c r="AA1714" s="9">
        <v>7</v>
      </c>
      <c r="AB1714" s="9">
        <v>7</v>
      </c>
      <c r="AC1714" s="9">
        <v>1.66</v>
      </c>
      <c r="AD1714" s="9">
        <v>4.37</v>
      </c>
      <c r="AE1714" s="9">
        <v>9.57</v>
      </c>
      <c r="AF1714" s="9">
        <v>4.8099999999999996</v>
      </c>
      <c r="AG1714" s="9">
        <v>1.97</v>
      </c>
    </row>
    <row r="1715" spans="16:33" x14ac:dyDescent="0.3">
      <c r="P1715" s="9">
        <v>1708</v>
      </c>
      <c r="Q1715" s="9">
        <v>1299000</v>
      </c>
      <c r="R1715" s="9"/>
      <c r="S1715" s="15">
        <v>266</v>
      </c>
      <c r="T1715" s="15">
        <v>180</v>
      </c>
      <c r="U1715" s="14">
        <v>44.614285714285714</v>
      </c>
      <c r="V1715" s="42" t="s">
        <v>16</v>
      </c>
      <c r="W1715" s="42" t="s">
        <v>16</v>
      </c>
      <c r="X1715" s="14">
        <v>8.5806451612903221</v>
      </c>
      <c r="Y1715" s="42">
        <v>5.7</v>
      </c>
      <c r="Z1715" s="9"/>
      <c r="AA1715" s="9">
        <v>7</v>
      </c>
      <c r="AB1715" s="9">
        <v>10</v>
      </c>
      <c r="AC1715" s="9">
        <v>0.96</v>
      </c>
      <c r="AD1715" s="9">
        <v>4.5</v>
      </c>
      <c r="AE1715" s="9">
        <v>12.98</v>
      </c>
      <c r="AF1715" s="9">
        <v>5.18</v>
      </c>
      <c r="AG1715" s="9">
        <v>2.0499999999999998</v>
      </c>
    </row>
    <row r="1716" spans="16:33" x14ac:dyDescent="0.3">
      <c r="P1716" s="9">
        <v>1709</v>
      </c>
      <c r="Q1716" s="9">
        <v>1242000</v>
      </c>
      <c r="R1716" s="9"/>
      <c r="S1716" s="15">
        <v>267</v>
      </c>
      <c r="T1716" s="15">
        <v>170</v>
      </c>
      <c r="U1716" s="14">
        <v>42.428571428571431</v>
      </c>
      <c r="V1716" s="42" t="s">
        <v>16</v>
      </c>
      <c r="W1716" s="42" t="s">
        <v>16</v>
      </c>
      <c r="X1716" s="14">
        <v>8.2741935483870961</v>
      </c>
      <c r="Y1716" s="42">
        <v>5.3</v>
      </c>
      <c r="Z1716" s="9"/>
      <c r="AA1716" s="9">
        <v>11</v>
      </c>
      <c r="AB1716" s="9">
        <v>8</v>
      </c>
      <c r="AC1716" s="9">
        <v>1.18</v>
      </c>
      <c r="AD1716" s="9">
        <v>4.24</v>
      </c>
      <c r="AE1716" s="9">
        <v>9.8800000000000008</v>
      </c>
      <c r="AF1716" s="9">
        <v>1.96</v>
      </c>
      <c r="AG1716" s="9">
        <v>0.91</v>
      </c>
    </row>
    <row r="1717" spans="16:33" x14ac:dyDescent="0.3">
      <c r="P1717" s="43">
        <v>1710</v>
      </c>
      <c r="Q1717" s="43">
        <v>1635000</v>
      </c>
      <c r="R1717" s="43"/>
      <c r="S1717" s="15">
        <v>405</v>
      </c>
      <c r="T1717" s="15">
        <v>217</v>
      </c>
      <c r="U1717" s="42">
        <v>35.742857142857147</v>
      </c>
      <c r="V1717" s="42" t="s">
        <v>16</v>
      </c>
      <c r="W1717" s="42" t="s">
        <v>16</v>
      </c>
      <c r="X1717" s="42">
        <v>7.661290322580645</v>
      </c>
      <c r="Y1717" s="42">
        <v>6.9</v>
      </c>
      <c r="Z1717" s="43"/>
      <c r="AA1717" s="43">
        <v>12</v>
      </c>
      <c r="AB1717" s="43">
        <v>10</v>
      </c>
      <c r="AC1717" s="43">
        <v>2.2200000000000002</v>
      </c>
      <c r="AD1717" s="43">
        <v>3.09</v>
      </c>
      <c r="AE1717" s="43">
        <v>33.39</v>
      </c>
      <c r="AF1717" s="9">
        <v>1.1299999999999999</v>
      </c>
      <c r="AG1717" s="9">
        <v>0.77</v>
      </c>
    </row>
    <row r="1718" spans="16:33" x14ac:dyDescent="0.3">
      <c r="P1718" s="9">
        <v>1711</v>
      </c>
      <c r="Q1718" s="9">
        <v>1060000</v>
      </c>
      <c r="R1718" s="9"/>
      <c r="S1718" s="15">
        <v>170</v>
      </c>
      <c r="T1718" s="15">
        <v>133</v>
      </c>
      <c r="U1718" s="14">
        <v>42.68571428571429</v>
      </c>
      <c r="V1718" s="42" t="s">
        <v>16</v>
      </c>
      <c r="W1718" s="42" t="s">
        <v>16</v>
      </c>
      <c r="X1718" s="14">
        <v>6.7419354838709689</v>
      </c>
      <c r="Y1718" s="42">
        <v>4.5999999999999996</v>
      </c>
      <c r="Z1718" s="9"/>
      <c r="AA1718" s="9">
        <v>6</v>
      </c>
      <c r="AB1718" s="9">
        <v>7</v>
      </c>
      <c r="AC1718" s="9">
        <v>0.95</v>
      </c>
      <c r="AD1718" s="9">
        <v>2.83</v>
      </c>
      <c r="AE1718" s="9">
        <v>7.75</v>
      </c>
      <c r="AF1718" s="9">
        <v>1.04</v>
      </c>
      <c r="AG1718" s="9">
        <v>0.6</v>
      </c>
    </row>
    <row r="1719" spans="16:33" x14ac:dyDescent="0.3">
      <c r="P1719" s="9">
        <v>1712</v>
      </c>
      <c r="Q1719" s="9">
        <v>1157000</v>
      </c>
      <c r="R1719" s="9"/>
      <c r="S1719" s="15">
        <v>192</v>
      </c>
      <c r="T1719" s="15">
        <v>165</v>
      </c>
      <c r="U1719" s="14">
        <v>47.31428571428571</v>
      </c>
      <c r="V1719" s="42" t="s">
        <v>16</v>
      </c>
      <c r="W1719" s="42" t="s">
        <v>16</v>
      </c>
      <c r="X1719" s="14">
        <v>8.887096774193548</v>
      </c>
      <c r="Y1719" s="42">
        <v>5.5</v>
      </c>
      <c r="Z1719" s="9"/>
      <c r="AA1719" s="9">
        <v>6</v>
      </c>
      <c r="AB1719" s="9">
        <v>6</v>
      </c>
      <c r="AC1719" s="9">
        <v>1.2</v>
      </c>
      <c r="AD1719" s="9">
        <v>4.96</v>
      </c>
      <c r="AE1719" s="9">
        <v>9.0299999999999994</v>
      </c>
      <c r="AF1719" s="9">
        <v>0.92</v>
      </c>
      <c r="AG1719" s="9">
        <v>0.61</v>
      </c>
    </row>
    <row r="1720" spans="16:33" x14ac:dyDescent="0.3">
      <c r="P1720" s="9">
        <v>1713</v>
      </c>
      <c r="Q1720" s="9">
        <v>2388000</v>
      </c>
      <c r="R1720" s="9"/>
      <c r="S1720" s="15">
        <v>401</v>
      </c>
      <c r="T1720" s="15">
        <v>229</v>
      </c>
      <c r="U1720" s="14">
        <v>27.12857142857143</v>
      </c>
      <c r="V1720" s="14" t="s">
        <v>16</v>
      </c>
      <c r="W1720" s="14" t="s">
        <v>16</v>
      </c>
      <c r="X1720" s="14">
        <v>5.209677419354839</v>
      </c>
      <c r="Y1720" s="14">
        <v>5.4</v>
      </c>
      <c r="Z1720" s="9"/>
      <c r="AA1720" s="9">
        <v>125.9</v>
      </c>
      <c r="AB1720" s="9">
        <v>66.14</v>
      </c>
      <c r="AC1720" s="9">
        <v>28.61</v>
      </c>
      <c r="AD1720" s="9">
        <v>1.87</v>
      </c>
      <c r="AE1720" s="9">
        <v>5.98</v>
      </c>
      <c r="AF1720" s="9">
        <v>2.5099999999999998</v>
      </c>
      <c r="AG1720" s="9">
        <v>2.95</v>
      </c>
    </row>
    <row r="1721" spans="16:33" x14ac:dyDescent="0.3">
      <c r="P1721" s="9">
        <v>1714</v>
      </c>
      <c r="Q1721" s="9">
        <v>1322000</v>
      </c>
      <c r="R1721" s="9"/>
      <c r="S1721" s="15">
        <v>173</v>
      </c>
      <c r="T1721" s="15">
        <v>139</v>
      </c>
      <c r="U1721" s="14">
        <v>34.971428571428568</v>
      </c>
      <c r="V1721" s="14" t="s">
        <v>16</v>
      </c>
      <c r="W1721" s="14" t="s">
        <v>16</v>
      </c>
      <c r="X1721" s="14">
        <v>5.5161290322580649</v>
      </c>
      <c r="Y1721" s="14">
        <v>3.9</v>
      </c>
      <c r="Z1721" s="9"/>
      <c r="AA1721" s="9">
        <v>48</v>
      </c>
      <c r="AB1721" s="9">
        <v>20</v>
      </c>
      <c r="AC1721" s="9">
        <v>27.51</v>
      </c>
      <c r="AD1721" s="9">
        <v>1.48</v>
      </c>
      <c r="AE1721" s="9">
        <v>8.24</v>
      </c>
      <c r="AF1721" s="9">
        <v>0.43</v>
      </c>
      <c r="AG1721" s="9">
        <v>1.39</v>
      </c>
    </row>
    <row r="1722" spans="16:33" x14ac:dyDescent="0.3">
      <c r="P1722" s="9">
        <v>1715</v>
      </c>
      <c r="Q1722" s="9">
        <v>1278000</v>
      </c>
      <c r="R1722" s="9"/>
      <c r="S1722" s="15">
        <v>175</v>
      </c>
      <c r="T1722" s="15">
        <v>132</v>
      </c>
      <c r="U1722" s="14">
        <v>43.714285714285715</v>
      </c>
      <c r="V1722" s="14" t="s">
        <v>16</v>
      </c>
      <c r="W1722" s="14" t="s">
        <v>16</v>
      </c>
      <c r="X1722" s="14">
        <v>6.7419354838709689</v>
      </c>
      <c r="Y1722" s="14">
        <v>4.5999999999999996</v>
      </c>
      <c r="Z1722" s="9"/>
      <c r="AA1722" s="9">
        <v>31</v>
      </c>
      <c r="AB1722" s="9">
        <v>12</v>
      </c>
      <c r="AC1722" s="9">
        <v>42.48</v>
      </c>
      <c r="AD1722" s="9">
        <v>1.84</v>
      </c>
      <c r="AE1722" s="9">
        <v>17.63</v>
      </c>
      <c r="AF1722" s="9">
        <v>1.32</v>
      </c>
      <c r="AG1722" s="9">
        <v>1.56</v>
      </c>
    </row>
    <row r="1723" spans="16:33" x14ac:dyDescent="0.3">
      <c r="P1723" s="9">
        <v>1716</v>
      </c>
      <c r="Q1723" s="9">
        <v>1249000</v>
      </c>
      <c r="R1723" s="9"/>
      <c r="S1723" s="15">
        <v>199</v>
      </c>
      <c r="T1723" s="15">
        <v>172</v>
      </c>
      <c r="U1723" s="14">
        <v>45.25714285714286</v>
      </c>
      <c r="V1723" s="42" t="s">
        <v>16</v>
      </c>
      <c r="W1723" s="42" t="s">
        <v>16</v>
      </c>
      <c r="X1723" s="14">
        <v>7.967741935483871</v>
      </c>
      <c r="Y1723" s="42">
        <v>5</v>
      </c>
      <c r="Z1723" s="9"/>
      <c r="AA1723" s="9">
        <v>26</v>
      </c>
      <c r="AB1723" s="9">
        <v>13</v>
      </c>
      <c r="AC1723" s="9">
        <v>35.99</v>
      </c>
      <c r="AD1723" s="9">
        <v>2.69</v>
      </c>
      <c r="AE1723" s="9">
        <v>39.409999999999997</v>
      </c>
      <c r="AF1723" s="9">
        <v>2.2999999999999998</v>
      </c>
      <c r="AG1723" s="9">
        <v>1.73</v>
      </c>
    </row>
    <row r="1724" spans="16:33" x14ac:dyDescent="0.3">
      <c r="P1724" s="9">
        <v>1717</v>
      </c>
      <c r="Q1724" s="9">
        <v>1483000</v>
      </c>
      <c r="R1724" s="9"/>
      <c r="S1724" s="15">
        <v>258</v>
      </c>
      <c r="T1724" s="15">
        <v>190</v>
      </c>
      <c r="U1724" s="14">
        <v>46.414285714285718</v>
      </c>
      <c r="V1724" s="42" t="s">
        <v>16</v>
      </c>
      <c r="W1724" s="42" t="s">
        <v>16</v>
      </c>
      <c r="X1724" s="14">
        <v>7.661290322580645</v>
      </c>
      <c r="Y1724" s="42">
        <v>5.8</v>
      </c>
      <c r="Z1724" s="9"/>
      <c r="AA1724" s="9">
        <v>48</v>
      </c>
      <c r="AB1724" s="9">
        <v>15</v>
      </c>
      <c r="AC1724" s="9">
        <v>35.22</v>
      </c>
      <c r="AD1724" s="9">
        <v>3.19</v>
      </c>
      <c r="AE1724" s="9">
        <v>32.46</v>
      </c>
      <c r="AF1724" s="9">
        <v>2.27</v>
      </c>
      <c r="AG1724" s="9">
        <v>2.0299999999999998</v>
      </c>
    </row>
    <row r="1725" spans="16:33" x14ac:dyDescent="0.3">
      <c r="P1725" s="9">
        <v>1718</v>
      </c>
      <c r="Q1725" s="9">
        <v>2547000</v>
      </c>
      <c r="R1725" s="9"/>
      <c r="S1725" s="15">
        <v>283</v>
      </c>
      <c r="T1725" s="15">
        <v>180</v>
      </c>
      <c r="U1725" s="14">
        <v>27.771428571428572</v>
      </c>
      <c r="V1725" s="14" t="s">
        <v>16</v>
      </c>
      <c r="W1725" s="14" t="s">
        <v>16</v>
      </c>
      <c r="X1725" s="14">
        <v>5.5161290322580649</v>
      </c>
      <c r="Y1725" s="14">
        <v>4.9000000000000004</v>
      </c>
      <c r="Z1725" s="9"/>
      <c r="AA1725" s="9">
        <v>53.18</v>
      </c>
      <c r="AB1725" s="9">
        <v>24.95</v>
      </c>
      <c r="AC1725" s="9">
        <v>25.8</v>
      </c>
      <c r="AD1725" s="9">
        <v>2.14</v>
      </c>
      <c r="AE1725" s="9">
        <v>23.91</v>
      </c>
      <c r="AF1725" s="9">
        <v>2.48</v>
      </c>
      <c r="AG1725" s="9">
        <v>1.86</v>
      </c>
    </row>
    <row r="1726" spans="16:33" x14ac:dyDescent="0.3">
      <c r="P1726" s="9">
        <v>1719</v>
      </c>
      <c r="Q1726" s="9">
        <v>1501000</v>
      </c>
      <c r="R1726" s="9"/>
      <c r="S1726" s="15">
        <v>162</v>
      </c>
      <c r="T1726" s="15">
        <v>123</v>
      </c>
      <c r="U1726" s="14">
        <v>29.057142857142857</v>
      </c>
      <c r="V1726" s="14" t="s">
        <v>16</v>
      </c>
      <c r="W1726" s="14" t="s">
        <v>16</v>
      </c>
      <c r="X1726" s="14">
        <v>4.903225806451613</v>
      </c>
      <c r="Y1726" s="14">
        <v>3.6</v>
      </c>
      <c r="Z1726" s="9"/>
      <c r="AA1726" s="9">
        <v>48</v>
      </c>
      <c r="AB1726" s="9">
        <v>11</v>
      </c>
      <c r="AC1726" s="9">
        <v>21.73</v>
      </c>
      <c r="AD1726" s="9">
        <v>2.5</v>
      </c>
      <c r="AE1726" s="9">
        <v>27.01</v>
      </c>
      <c r="AF1726" s="9">
        <v>0.61</v>
      </c>
      <c r="AG1726" s="9">
        <v>1.1599999999999999</v>
      </c>
    </row>
    <row r="1727" spans="16:33" x14ac:dyDescent="0.3">
      <c r="P1727" s="9">
        <v>1720</v>
      </c>
      <c r="Q1727" s="9">
        <v>1965000</v>
      </c>
      <c r="R1727" s="9"/>
      <c r="S1727" s="15">
        <v>241</v>
      </c>
      <c r="T1727" s="15">
        <v>158</v>
      </c>
      <c r="U1727" s="14">
        <v>35.871428571428574</v>
      </c>
      <c r="V1727" s="14" t="s">
        <v>16</v>
      </c>
      <c r="W1727" s="14" t="s">
        <v>16</v>
      </c>
      <c r="X1727" s="14">
        <v>6.129032258064516</v>
      </c>
      <c r="Y1727" s="14">
        <v>4.5999999999999996</v>
      </c>
      <c r="Z1727" s="9"/>
      <c r="AA1727" s="9">
        <v>50.08</v>
      </c>
      <c r="AB1727" s="9">
        <v>21.82</v>
      </c>
      <c r="AC1727" s="9">
        <v>29.31</v>
      </c>
      <c r="AD1727" s="9">
        <v>2.46</v>
      </c>
      <c r="AE1727" s="9">
        <v>37.69</v>
      </c>
      <c r="AF1727" s="9">
        <v>0.86</v>
      </c>
      <c r="AG1727" s="9">
        <v>1.52</v>
      </c>
    </row>
    <row r="1728" spans="16:33" x14ac:dyDescent="0.3">
      <c r="P1728" s="9">
        <v>1721</v>
      </c>
      <c r="Q1728" s="9">
        <v>2201000</v>
      </c>
      <c r="R1728" s="9"/>
      <c r="S1728" s="15">
        <v>278</v>
      </c>
      <c r="T1728" s="15">
        <v>173</v>
      </c>
      <c r="U1728" s="14">
        <v>38.828571428571429</v>
      </c>
      <c r="V1728" s="14" t="s">
        <v>16</v>
      </c>
      <c r="W1728" s="14" t="s">
        <v>16</v>
      </c>
      <c r="X1728" s="14">
        <v>6.435483870967742</v>
      </c>
      <c r="Y1728" s="14">
        <v>4.9000000000000004</v>
      </c>
      <c r="Z1728" s="9"/>
      <c r="AA1728" s="9">
        <v>47.66</v>
      </c>
      <c r="AB1728" s="9">
        <v>21.68</v>
      </c>
      <c r="AC1728" s="9">
        <v>32.57</v>
      </c>
      <c r="AD1728" s="9">
        <v>2.14</v>
      </c>
      <c r="AE1728" s="9">
        <v>25.95</v>
      </c>
      <c r="AF1728" s="9">
        <v>1.26</v>
      </c>
      <c r="AG1728" s="9">
        <v>1.51</v>
      </c>
    </row>
    <row r="1729" spans="16:33" x14ac:dyDescent="0.3">
      <c r="P1729" s="9">
        <v>1722</v>
      </c>
      <c r="Q1729" s="9">
        <v>2014000</v>
      </c>
      <c r="R1729" s="9"/>
      <c r="S1729" s="15">
        <v>237</v>
      </c>
      <c r="T1729" s="15">
        <v>151</v>
      </c>
      <c r="U1729" s="14">
        <v>33.557142857142857</v>
      </c>
      <c r="V1729" s="42" t="s">
        <v>16</v>
      </c>
      <c r="W1729" s="42" t="s">
        <v>16</v>
      </c>
      <c r="X1729" s="14">
        <v>5.82258064516129</v>
      </c>
      <c r="Y1729" s="42">
        <v>4.4000000000000004</v>
      </c>
      <c r="Z1729" s="9"/>
      <c r="AA1729" s="9">
        <v>49.85</v>
      </c>
      <c r="AB1729" s="9">
        <v>16.97</v>
      </c>
      <c r="AC1729" s="9">
        <v>23.73</v>
      </c>
      <c r="AD1729" s="9">
        <v>1.87</v>
      </c>
      <c r="AE1729" s="9">
        <v>46.23</v>
      </c>
      <c r="AF1729" s="9">
        <v>0.55000000000000004</v>
      </c>
      <c r="AG1729" s="9">
        <v>1.39</v>
      </c>
    </row>
    <row r="1730" spans="16:33" x14ac:dyDescent="0.3">
      <c r="P1730" s="9">
        <v>1723</v>
      </c>
      <c r="Q1730" s="9">
        <v>1596000</v>
      </c>
      <c r="R1730" s="9"/>
      <c r="S1730" s="15">
        <v>260</v>
      </c>
      <c r="T1730" s="15">
        <v>171</v>
      </c>
      <c r="U1730" s="14">
        <v>43.457142857142856</v>
      </c>
      <c r="V1730" s="42" t="s">
        <v>16</v>
      </c>
      <c r="W1730" s="42" t="s">
        <v>16</v>
      </c>
      <c r="X1730" s="14">
        <v>7.0483870967741931</v>
      </c>
      <c r="Y1730" s="42">
        <v>5</v>
      </c>
      <c r="Z1730" s="9"/>
      <c r="AA1730" s="9">
        <v>39</v>
      </c>
      <c r="AB1730" s="9">
        <v>14</v>
      </c>
      <c r="AC1730" s="9">
        <v>35.770000000000003</v>
      </c>
      <c r="AD1730" s="9">
        <v>2.14</v>
      </c>
      <c r="AE1730" s="9">
        <v>35.92</v>
      </c>
      <c r="AF1730" s="9">
        <v>1.35</v>
      </c>
      <c r="AG1730" s="9">
        <v>1.51</v>
      </c>
    </row>
    <row r="1731" spans="16:33" x14ac:dyDescent="0.3">
      <c r="P1731" s="9">
        <v>1724</v>
      </c>
      <c r="Q1731" s="9">
        <v>1592000</v>
      </c>
      <c r="R1731" s="9"/>
      <c r="S1731" s="15">
        <v>237</v>
      </c>
      <c r="T1731" s="15">
        <v>175</v>
      </c>
      <c r="U1731" s="14">
        <v>48.6</v>
      </c>
      <c r="V1731" s="14" t="s">
        <v>16</v>
      </c>
      <c r="W1731" s="14" t="s">
        <v>16</v>
      </c>
      <c r="X1731" s="14">
        <v>7.967741935483871</v>
      </c>
      <c r="Y1731" s="14">
        <v>5.7</v>
      </c>
      <c r="Z1731" s="9"/>
      <c r="AA1731" s="9">
        <v>31</v>
      </c>
      <c r="AB1731" s="9">
        <v>11</v>
      </c>
      <c r="AC1731" s="9">
        <v>38.1</v>
      </c>
      <c r="AD1731" s="9">
        <v>0.85</v>
      </c>
      <c r="AE1731" s="9">
        <v>48.54</v>
      </c>
      <c r="AF1731" s="9">
        <v>1.32</v>
      </c>
      <c r="AG1731" s="9">
        <v>1.56</v>
      </c>
    </row>
    <row r="1732" spans="16:33" x14ac:dyDescent="0.3">
      <c r="P1732" s="9">
        <v>1725</v>
      </c>
      <c r="Q1732" s="9">
        <v>1548000</v>
      </c>
      <c r="R1732" s="9"/>
      <c r="S1732" s="15">
        <v>247</v>
      </c>
      <c r="T1732" s="15">
        <v>194</v>
      </c>
      <c r="U1732" s="14">
        <v>47.7</v>
      </c>
      <c r="V1732" s="14" t="s">
        <v>16</v>
      </c>
      <c r="W1732" s="14" t="s">
        <v>16</v>
      </c>
      <c r="X1732" s="14">
        <v>7.967741935483871</v>
      </c>
      <c r="Y1732" s="14">
        <v>5.5</v>
      </c>
      <c r="Z1732" s="9"/>
      <c r="AA1732" s="9">
        <v>27</v>
      </c>
      <c r="AB1732" s="9">
        <v>11</v>
      </c>
      <c r="AC1732" s="9">
        <v>33.44</v>
      </c>
      <c r="AD1732" s="9">
        <v>0.46</v>
      </c>
      <c r="AE1732" s="9">
        <v>97.34</v>
      </c>
      <c r="AF1732" s="9">
        <v>1.62</v>
      </c>
      <c r="AG1732" s="9">
        <v>1.39</v>
      </c>
    </row>
    <row r="1733" spans="16:33" x14ac:dyDescent="0.3">
      <c r="P1733" s="9">
        <v>1726</v>
      </c>
      <c r="Q1733" s="9">
        <v>1525000</v>
      </c>
      <c r="R1733" s="9"/>
      <c r="S1733" s="15">
        <v>226</v>
      </c>
      <c r="T1733" s="15">
        <v>177</v>
      </c>
      <c r="U1733" s="14">
        <v>46.157142857142851</v>
      </c>
      <c r="V1733" s="42" t="s">
        <v>16</v>
      </c>
      <c r="W1733" s="42" t="s">
        <v>16</v>
      </c>
      <c r="X1733" s="14">
        <v>7.967741935483871</v>
      </c>
      <c r="Y1733" s="42">
        <v>5.5</v>
      </c>
      <c r="Z1733" s="9"/>
      <c r="AA1733" s="9">
        <v>18</v>
      </c>
      <c r="AB1733" s="9">
        <v>15</v>
      </c>
      <c r="AC1733" s="9">
        <v>31.62</v>
      </c>
      <c r="AD1733" s="9">
        <v>0.53</v>
      </c>
      <c r="AE1733" s="9">
        <v>96.54</v>
      </c>
      <c r="AF1733" s="9">
        <v>1.72</v>
      </c>
      <c r="AG1733" s="9">
        <v>1.28</v>
      </c>
    </row>
    <row r="1734" spans="16:33" x14ac:dyDescent="0.3">
      <c r="P1734" s="9">
        <v>1727</v>
      </c>
      <c r="Q1734" s="9">
        <v>1598000</v>
      </c>
      <c r="R1734" s="9"/>
      <c r="S1734" s="15">
        <v>318</v>
      </c>
      <c r="T1734" s="15">
        <v>188</v>
      </c>
      <c r="U1734" s="14">
        <v>47.7</v>
      </c>
      <c r="V1734" s="42" t="s">
        <v>16</v>
      </c>
      <c r="W1734" s="42" t="s">
        <v>16</v>
      </c>
      <c r="X1734" s="14">
        <v>8.2741935483870961</v>
      </c>
      <c r="Y1734" s="42">
        <v>5.7</v>
      </c>
      <c r="Z1734" s="9"/>
      <c r="AA1734" s="9">
        <v>41</v>
      </c>
      <c r="AB1734" s="9">
        <v>16</v>
      </c>
      <c r="AC1734" s="9">
        <v>49.28</v>
      </c>
      <c r="AD1734" s="9">
        <v>0.66</v>
      </c>
      <c r="AE1734" s="9">
        <v>7.53</v>
      </c>
      <c r="AF1734" s="9">
        <v>0.8</v>
      </c>
      <c r="AG1734" s="9">
        <v>1.45</v>
      </c>
    </row>
    <row r="1735" spans="16:33" x14ac:dyDescent="0.3">
      <c r="P1735" s="9">
        <v>1728</v>
      </c>
      <c r="Q1735" s="9">
        <v>1537000</v>
      </c>
      <c r="R1735" s="9"/>
      <c r="S1735" s="15">
        <v>277</v>
      </c>
      <c r="T1735" s="15">
        <v>195</v>
      </c>
      <c r="U1735" s="14">
        <v>49.24285714285714</v>
      </c>
      <c r="V1735" s="42" t="s">
        <v>16</v>
      </c>
      <c r="W1735" s="42" t="s">
        <v>16</v>
      </c>
      <c r="X1735" s="14">
        <v>8.5806451612903221</v>
      </c>
      <c r="Y1735" s="42">
        <v>5.7</v>
      </c>
      <c r="Z1735" s="9"/>
      <c r="AA1735" s="9">
        <v>35</v>
      </c>
      <c r="AB1735" s="9">
        <v>22</v>
      </c>
      <c r="AC1735" s="9">
        <v>53.82</v>
      </c>
      <c r="AD1735" s="9">
        <v>0.95</v>
      </c>
      <c r="AE1735" s="9">
        <v>6.11</v>
      </c>
      <c r="AF1735" s="9">
        <v>1.35</v>
      </c>
      <c r="AG1735" s="9">
        <v>1.59</v>
      </c>
    </row>
    <row r="1736" spans="16:33" x14ac:dyDescent="0.3">
      <c r="P1736" s="9">
        <v>1729</v>
      </c>
      <c r="Q1736" s="9">
        <v>1585000</v>
      </c>
      <c r="R1736" s="9"/>
      <c r="S1736" s="15">
        <v>338</v>
      </c>
      <c r="T1736" s="15">
        <v>186</v>
      </c>
      <c r="U1736" s="14">
        <v>49.75714285714286</v>
      </c>
      <c r="V1736" s="42" t="s">
        <v>16</v>
      </c>
      <c r="W1736" s="42" t="s">
        <v>16</v>
      </c>
      <c r="X1736" s="14">
        <v>8.2741935483870961</v>
      </c>
      <c r="Y1736" s="42">
        <v>6</v>
      </c>
      <c r="Z1736" s="9"/>
      <c r="AA1736" s="9">
        <v>38</v>
      </c>
      <c r="AB1736" s="9">
        <v>12</v>
      </c>
      <c r="AC1736" s="9">
        <v>28.71</v>
      </c>
      <c r="AD1736" s="9">
        <v>1.91</v>
      </c>
      <c r="AE1736" s="9">
        <v>64.569999999999993</v>
      </c>
      <c r="AF1736" s="9">
        <v>1.07</v>
      </c>
      <c r="AG1736" s="9">
        <v>1.63</v>
      </c>
    </row>
    <row r="1737" spans="16:33" x14ac:dyDescent="0.3">
      <c r="P1737" s="9">
        <v>1730</v>
      </c>
      <c r="Q1737" s="9">
        <v>1567000</v>
      </c>
      <c r="R1737" s="9"/>
      <c r="S1737" s="15">
        <v>304</v>
      </c>
      <c r="T1737" s="15">
        <v>188</v>
      </c>
      <c r="U1737" s="14">
        <v>49.628571428571433</v>
      </c>
      <c r="V1737" s="42" t="s">
        <v>16</v>
      </c>
      <c r="W1737" s="42" t="s">
        <v>16</v>
      </c>
      <c r="X1737" s="14">
        <v>8.5806451612903221</v>
      </c>
      <c r="Y1737" s="42">
        <v>6</v>
      </c>
      <c r="Z1737" s="9"/>
      <c r="AA1737" s="9">
        <v>27</v>
      </c>
      <c r="AB1737" s="9">
        <v>15</v>
      </c>
      <c r="AC1737" s="9">
        <v>22.68</v>
      </c>
      <c r="AD1737" s="9">
        <v>2.0699999999999998</v>
      </c>
      <c r="AE1737" s="9">
        <v>107.26</v>
      </c>
      <c r="AF1737" s="9">
        <v>1.62</v>
      </c>
      <c r="AG1737" s="9">
        <v>1.46</v>
      </c>
    </row>
    <row r="1738" spans="16:33" x14ac:dyDescent="0.3">
      <c r="P1738" s="43">
        <v>1731</v>
      </c>
      <c r="Q1738" s="43">
        <v>1629000</v>
      </c>
      <c r="R1738" s="43"/>
      <c r="S1738" s="15">
        <v>264</v>
      </c>
      <c r="T1738" s="15">
        <v>196</v>
      </c>
      <c r="U1738" s="42">
        <v>48.857142857142854</v>
      </c>
      <c r="V1738" s="42" t="s">
        <v>16</v>
      </c>
      <c r="W1738" s="42" t="s">
        <v>16</v>
      </c>
      <c r="X1738" s="42">
        <v>8.5806451612903221</v>
      </c>
      <c r="Y1738" s="42">
        <v>5.9</v>
      </c>
      <c r="Z1738" s="43"/>
      <c r="AA1738" s="43">
        <v>26</v>
      </c>
      <c r="AB1738" s="43">
        <v>20</v>
      </c>
      <c r="AC1738" s="43">
        <v>24.29</v>
      </c>
      <c r="AD1738" s="43">
        <v>7.23</v>
      </c>
      <c r="AE1738" s="43">
        <v>87.24</v>
      </c>
      <c r="AF1738" s="9">
        <v>1.65</v>
      </c>
      <c r="AG1738" s="9">
        <v>1.33</v>
      </c>
    </row>
    <row r="1739" spans="16:33" x14ac:dyDescent="0.3">
      <c r="P1739" s="9">
        <v>1732</v>
      </c>
      <c r="Q1739" s="9">
        <v>1633000</v>
      </c>
      <c r="R1739" s="9"/>
      <c r="S1739" s="15">
        <v>268</v>
      </c>
      <c r="T1739" s="15">
        <v>190</v>
      </c>
      <c r="U1739" s="14">
        <v>47.18571428571429</v>
      </c>
      <c r="V1739" s="14" t="s">
        <v>16</v>
      </c>
      <c r="W1739" s="14" t="s">
        <v>16</v>
      </c>
      <c r="X1739" s="14">
        <v>7.967741935483871</v>
      </c>
      <c r="Y1739" s="14">
        <v>6.1</v>
      </c>
      <c r="Z1739" s="9"/>
      <c r="AA1739" s="9">
        <v>21</v>
      </c>
      <c r="AB1739" s="9">
        <v>20</v>
      </c>
      <c r="AC1739" s="9">
        <v>25.7</v>
      </c>
      <c r="AD1739" s="9">
        <v>7.26</v>
      </c>
      <c r="AE1739" s="9">
        <v>50.04</v>
      </c>
      <c r="AF1739" s="9">
        <v>1.35</v>
      </c>
      <c r="AG1739" s="9">
        <v>0.89</v>
      </c>
    </row>
    <row r="1740" spans="16:33" x14ac:dyDescent="0.3">
      <c r="P1740" s="43">
        <v>1733</v>
      </c>
      <c r="Q1740" s="43">
        <v>2069000</v>
      </c>
      <c r="R1740" s="43"/>
      <c r="S1740" s="15">
        <v>329</v>
      </c>
      <c r="T1740" s="15">
        <v>216</v>
      </c>
      <c r="U1740" s="42">
        <v>37.928571428571431</v>
      </c>
      <c r="V1740" s="42" t="s">
        <v>16</v>
      </c>
      <c r="W1740" s="42" t="s">
        <v>16</v>
      </c>
      <c r="X1740" s="42">
        <v>7.354838709677419</v>
      </c>
      <c r="Y1740" s="42">
        <v>6</v>
      </c>
      <c r="Z1740" s="43"/>
      <c r="AA1740" s="43">
        <v>46</v>
      </c>
      <c r="AB1740" s="43">
        <v>25</v>
      </c>
      <c r="AC1740" s="43">
        <v>22.95</v>
      </c>
      <c r="AD1740" s="43">
        <v>3.22</v>
      </c>
      <c r="AE1740" s="43">
        <v>59.25</v>
      </c>
      <c r="AF1740" s="9">
        <v>0.89</v>
      </c>
      <c r="AG1740" s="9">
        <v>1.0900000000000001</v>
      </c>
    </row>
    <row r="1741" spans="16:33" x14ac:dyDescent="0.3">
      <c r="P1741" s="9">
        <v>1734</v>
      </c>
      <c r="Q1741" s="9">
        <v>1670000</v>
      </c>
      <c r="R1741" s="9"/>
      <c r="S1741" s="15">
        <v>270</v>
      </c>
      <c r="T1741" s="15">
        <v>171</v>
      </c>
      <c r="U1741" s="14">
        <v>40.24285714285714</v>
      </c>
      <c r="V1741" s="42" t="s">
        <v>16</v>
      </c>
      <c r="W1741" s="42" t="s">
        <v>16</v>
      </c>
      <c r="X1741" s="14">
        <v>6.435483870967742</v>
      </c>
      <c r="Y1741" s="42">
        <v>4.9000000000000004</v>
      </c>
      <c r="Z1741" s="9"/>
      <c r="AA1741" s="9">
        <v>14</v>
      </c>
      <c r="AB1741" s="9">
        <v>15</v>
      </c>
      <c r="AC1741" s="9">
        <v>14.89</v>
      </c>
      <c r="AD1741" s="9">
        <v>2.69</v>
      </c>
      <c r="AE1741" s="9">
        <v>46.32</v>
      </c>
      <c r="AF1741" s="9">
        <v>0.86</v>
      </c>
      <c r="AG1741" s="9">
        <v>0.9</v>
      </c>
    </row>
    <row r="1742" spans="16:33" x14ac:dyDescent="0.3">
      <c r="P1742" s="9">
        <v>1735</v>
      </c>
      <c r="Q1742" s="9">
        <v>1606000</v>
      </c>
      <c r="R1742" s="9"/>
      <c r="S1742" s="15">
        <v>272.598388671875</v>
      </c>
      <c r="T1742" s="15">
        <v>179.36112976074219</v>
      </c>
      <c r="U1742" s="14">
        <v>46.658376421247212</v>
      </c>
      <c r="V1742" s="42" t="s">
        <v>16</v>
      </c>
      <c r="W1742" s="42" t="s">
        <v>16</v>
      </c>
      <c r="X1742" s="14">
        <v>7.0100328614634853</v>
      </c>
      <c r="Y1742" s="42">
        <v>5.4070358276367188</v>
      </c>
      <c r="Z1742" s="9"/>
      <c r="AA1742" s="9">
        <v>18</v>
      </c>
      <c r="AB1742" s="9">
        <v>9</v>
      </c>
      <c r="AC1742" s="9">
        <v>21.73</v>
      </c>
      <c r="AD1742" s="9">
        <v>5.55</v>
      </c>
      <c r="AE1742" s="9">
        <v>43.8</v>
      </c>
      <c r="AF1742" s="9">
        <v>0.92</v>
      </c>
      <c r="AG1742" s="9">
        <v>0.86</v>
      </c>
    </row>
    <row r="1743" spans="16:33" x14ac:dyDescent="0.3">
      <c r="P1743" s="9">
        <v>1736</v>
      </c>
      <c r="Q1743" s="9">
        <v>1563000</v>
      </c>
      <c r="R1743" s="9"/>
      <c r="S1743" s="15">
        <v>291.16571044921875</v>
      </c>
      <c r="T1743" s="15">
        <v>189.15034484863281</v>
      </c>
      <c r="U1743" s="14">
        <v>49.398244040352957</v>
      </c>
      <c r="V1743" s="14" t="s">
        <v>16</v>
      </c>
      <c r="W1743" s="14" t="s">
        <v>16</v>
      </c>
      <c r="X1743" s="14">
        <v>7.7832432331577426</v>
      </c>
      <c r="Y1743" s="14">
        <v>5.5216889381408691</v>
      </c>
      <c r="Z1743" s="9"/>
      <c r="AA1743" s="9">
        <v>17</v>
      </c>
      <c r="AB1743" s="9">
        <v>10</v>
      </c>
      <c r="AC1743" s="9">
        <v>14.63</v>
      </c>
      <c r="AD1743" s="9">
        <v>7.33</v>
      </c>
      <c r="AE1743" s="9">
        <v>62.4</v>
      </c>
      <c r="AF1743" s="9">
        <v>0.83</v>
      </c>
      <c r="AG1743" s="9">
        <v>0.75</v>
      </c>
    </row>
    <row r="1744" spans="16:33" x14ac:dyDescent="0.3">
      <c r="P1744" s="9">
        <v>1737</v>
      </c>
      <c r="Q1744" s="9">
        <v>2208000</v>
      </c>
      <c r="R1744" s="9"/>
      <c r="S1744" s="15">
        <v>355.74911499023438</v>
      </c>
      <c r="T1744" s="15">
        <v>222.94384765625</v>
      </c>
      <c r="U1744" s="14">
        <v>43.415742056710378</v>
      </c>
      <c r="V1744" s="14" t="s">
        <v>16</v>
      </c>
      <c r="W1744" s="14" t="s">
        <v>16</v>
      </c>
      <c r="X1744" s="14">
        <v>7.6840518751452045</v>
      </c>
      <c r="Y1744" s="14">
        <v>6.0072917938232422</v>
      </c>
      <c r="Z1744" s="9"/>
      <c r="AA1744" s="9">
        <v>32</v>
      </c>
      <c r="AB1744" s="9">
        <v>6</v>
      </c>
      <c r="AC1744" s="9">
        <v>12.81</v>
      </c>
      <c r="AD1744" s="9">
        <v>3.42</v>
      </c>
      <c r="AE1744" s="9">
        <v>65.900000000000006</v>
      </c>
      <c r="AF1744" s="9">
        <v>0.61</v>
      </c>
      <c r="AG1744" s="9">
        <v>0.88</v>
      </c>
    </row>
    <row r="1745" spans="16:33" x14ac:dyDescent="0.3">
      <c r="P1745" s="9">
        <v>1738</v>
      </c>
      <c r="Q1745" s="9">
        <v>1898000</v>
      </c>
      <c r="R1745" s="9"/>
      <c r="S1745" s="15">
        <v>299.11907958984375</v>
      </c>
      <c r="T1745" s="15">
        <v>180.3082275390625</v>
      </c>
      <c r="U1745" s="14">
        <v>29.682792663574219</v>
      </c>
      <c r="V1745" s="42" t="s">
        <v>16</v>
      </c>
      <c r="W1745" s="42" t="s">
        <v>16</v>
      </c>
      <c r="X1745" s="14">
        <v>5.7799551756151262</v>
      </c>
      <c r="Y1745" s="42">
        <v>4.6522126197814941</v>
      </c>
      <c r="Z1745" s="9"/>
      <c r="AA1745" s="9">
        <v>6</v>
      </c>
      <c r="AB1745" s="9">
        <v>7</v>
      </c>
      <c r="AC1745" s="9">
        <v>3.66</v>
      </c>
      <c r="AD1745" s="9">
        <v>2.5</v>
      </c>
      <c r="AE1745" s="9">
        <v>28.43</v>
      </c>
      <c r="AF1745" s="9">
        <v>0.8</v>
      </c>
      <c r="AG1745" s="9">
        <v>0.54</v>
      </c>
    </row>
    <row r="1746" spans="16:33" x14ac:dyDescent="0.3">
      <c r="P1746" s="9">
        <v>1739</v>
      </c>
      <c r="Q1746" s="9">
        <v>1592000</v>
      </c>
      <c r="R1746" s="9"/>
      <c r="S1746" s="15">
        <v>196.17588806152344</v>
      </c>
      <c r="T1746" s="15">
        <v>153.375</v>
      </c>
      <c r="U1746" s="14">
        <v>44.467305319649832</v>
      </c>
      <c r="V1746" s="42" t="s">
        <v>16</v>
      </c>
      <c r="W1746" s="42" t="s">
        <v>16</v>
      </c>
      <c r="X1746" s="14">
        <v>6.519989121344782</v>
      </c>
      <c r="Y1746" s="42">
        <v>5.0583548545837402</v>
      </c>
      <c r="Z1746" s="9"/>
      <c r="AA1746" s="9">
        <v>8</v>
      </c>
      <c r="AB1746" s="9">
        <v>6</v>
      </c>
      <c r="AC1746" s="9">
        <v>3.24</v>
      </c>
      <c r="AD1746" s="9">
        <v>4.4400000000000004</v>
      </c>
      <c r="AE1746" s="9">
        <v>37.24</v>
      </c>
      <c r="AF1746" s="9">
        <v>0.83</v>
      </c>
      <c r="AG1746" s="9">
        <v>0.56000000000000005</v>
      </c>
    </row>
    <row r="1747" spans="16:33" x14ac:dyDescent="0.3">
      <c r="P1747" s="9">
        <v>1740</v>
      </c>
      <c r="Q1747" s="9">
        <v>1572000</v>
      </c>
      <c r="R1747" s="9"/>
      <c r="S1747" s="15">
        <v>202.01654052734375</v>
      </c>
      <c r="T1747" s="15">
        <v>194.30978393554688</v>
      </c>
      <c r="U1747" s="14">
        <v>48.066495077950613</v>
      </c>
      <c r="V1747" s="42" t="s">
        <v>16</v>
      </c>
      <c r="W1747" s="42" t="s">
        <v>16</v>
      </c>
      <c r="X1747" s="14">
        <v>7.516447267224712</v>
      </c>
      <c r="Y1747" s="42">
        <v>5.4573788642883301</v>
      </c>
      <c r="Z1747" s="9"/>
      <c r="AA1747" s="9">
        <v>13</v>
      </c>
      <c r="AB1747" s="9">
        <v>12</v>
      </c>
      <c r="AC1747" s="9">
        <v>4.17</v>
      </c>
      <c r="AD1747" s="9">
        <v>3.48</v>
      </c>
      <c r="AE1747" s="9">
        <v>68.819999999999993</v>
      </c>
      <c r="AF1747" s="9">
        <v>0.7</v>
      </c>
      <c r="AG1747" s="9">
        <v>0.59</v>
      </c>
    </row>
    <row r="1748" spans="16:33" x14ac:dyDescent="0.3">
      <c r="P1748" s="9">
        <v>1741</v>
      </c>
      <c r="Q1748" s="9">
        <v>1600000</v>
      </c>
      <c r="R1748" s="9"/>
      <c r="S1748" s="15">
        <v>288.52752685546875</v>
      </c>
      <c r="T1748" s="15">
        <v>213.28874206542969</v>
      </c>
      <c r="U1748" s="14">
        <v>48.130152021135601</v>
      </c>
      <c r="V1748" s="42" t="s">
        <v>16</v>
      </c>
      <c r="W1748" s="42" t="s">
        <v>16</v>
      </c>
      <c r="X1748" s="14">
        <v>8.1115822638234789</v>
      </c>
      <c r="Y1748" s="42">
        <v>5.6099376678466797</v>
      </c>
      <c r="Z1748" s="9"/>
      <c r="AA1748" s="9">
        <v>9</v>
      </c>
      <c r="AB1748" s="9">
        <v>10</v>
      </c>
      <c r="AC1748" s="9">
        <v>2.35</v>
      </c>
      <c r="AD1748" s="9">
        <v>6.08</v>
      </c>
      <c r="AE1748" s="9">
        <v>39.72</v>
      </c>
      <c r="AF1748" s="9">
        <v>0.8</v>
      </c>
      <c r="AG1748" s="9">
        <v>0.54</v>
      </c>
    </row>
    <row r="1749" spans="16:33" x14ac:dyDescent="0.3">
      <c r="P1749" s="9">
        <v>1742</v>
      </c>
      <c r="Q1749" s="9">
        <v>1506000</v>
      </c>
      <c r="R1749" s="9"/>
      <c r="S1749" s="15">
        <v>278.6268310546875</v>
      </c>
      <c r="T1749" s="15">
        <v>220.62350463867188</v>
      </c>
      <c r="U1749" s="14">
        <v>49.053930555071148</v>
      </c>
      <c r="V1749" s="14" t="s">
        <v>16</v>
      </c>
      <c r="W1749" s="14" t="s">
        <v>16</v>
      </c>
      <c r="X1749" s="14">
        <v>9.0460202386302324</v>
      </c>
      <c r="Y1749" s="14">
        <v>5.7664670944213867</v>
      </c>
      <c r="Z1749" s="9"/>
      <c r="AA1749" s="9">
        <v>9</v>
      </c>
      <c r="AB1749" s="9">
        <v>8</v>
      </c>
      <c r="AC1749" s="9">
        <v>1.49</v>
      </c>
      <c r="AD1749" s="9">
        <v>5.91</v>
      </c>
      <c r="AE1749" s="9">
        <v>41.98</v>
      </c>
      <c r="AF1749" s="9">
        <v>0.64</v>
      </c>
      <c r="AG1749" s="9">
        <v>0.46</v>
      </c>
    </row>
    <row r="1750" spans="16:33" x14ac:dyDescent="0.3">
      <c r="P1750" s="9">
        <v>1743</v>
      </c>
      <c r="Q1750" s="9">
        <v>1555000</v>
      </c>
      <c r="R1750" s="9"/>
      <c r="S1750" s="15">
        <v>325.48617553710938</v>
      </c>
      <c r="T1750" s="15">
        <v>195.25466918945313</v>
      </c>
      <c r="U1750" s="14">
        <v>47.511817932128906</v>
      </c>
      <c r="V1750" s="14" t="s">
        <v>16</v>
      </c>
      <c r="W1750" s="14" t="s">
        <v>16</v>
      </c>
      <c r="X1750" s="14">
        <v>8.3019805723620994</v>
      </c>
      <c r="Y1750" s="14">
        <v>6.2396783828735352</v>
      </c>
      <c r="Z1750" s="9"/>
      <c r="AA1750" s="9">
        <v>7</v>
      </c>
      <c r="AB1750" s="9">
        <v>9</v>
      </c>
      <c r="AC1750" s="9">
        <v>2.66</v>
      </c>
      <c r="AD1750" s="9">
        <v>4.1100000000000003</v>
      </c>
      <c r="AE1750" s="9">
        <v>42.03</v>
      </c>
      <c r="AF1750" s="9">
        <v>0.67</v>
      </c>
      <c r="AG1750" s="9">
        <v>0.5</v>
      </c>
    </row>
    <row r="1751" spans="16:33" x14ac:dyDescent="0.3">
      <c r="P1751" s="9">
        <v>1744</v>
      </c>
      <c r="Q1751" s="9">
        <v>1479000</v>
      </c>
      <c r="R1751" s="9"/>
      <c r="S1751" s="15">
        <v>249.90809631347656</v>
      </c>
      <c r="T1751" s="15">
        <v>179.7965087890625</v>
      </c>
      <c r="U1751" s="14">
        <v>44.76705060686384</v>
      </c>
      <c r="V1751" s="14" t="s">
        <v>16</v>
      </c>
      <c r="W1751" s="14" t="s">
        <v>16</v>
      </c>
      <c r="X1751" s="14">
        <v>7.876544190991309</v>
      </c>
      <c r="Y1751" s="14">
        <v>5.5030632019042969</v>
      </c>
      <c r="Z1751" s="9"/>
      <c r="AA1751" s="9">
        <v>11</v>
      </c>
      <c r="AB1751" s="9">
        <v>11</v>
      </c>
      <c r="AC1751" s="9">
        <v>1.47</v>
      </c>
      <c r="AD1751" s="9">
        <v>3.42</v>
      </c>
      <c r="AE1751" s="9">
        <v>29.58</v>
      </c>
      <c r="AF1751" s="9">
        <v>0.74</v>
      </c>
      <c r="AG1751" s="9">
        <v>0.54</v>
      </c>
    </row>
    <row r="1752" spans="16:33" x14ac:dyDescent="0.3">
      <c r="P1752" s="9">
        <v>1745</v>
      </c>
      <c r="Q1752" s="9">
        <v>1397000</v>
      </c>
      <c r="R1752" s="9"/>
      <c r="S1752" s="15">
        <v>226.52053833007813</v>
      </c>
      <c r="T1752" s="15">
        <v>137.16716003417969</v>
      </c>
      <c r="U1752" s="14">
        <v>46.487053462437224</v>
      </c>
      <c r="V1752" s="42" t="s">
        <v>16</v>
      </c>
      <c r="W1752" s="42" t="s">
        <v>16</v>
      </c>
      <c r="X1752" s="14">
        <v>7.9816719793504287</v>
      </c>
      <c r="Y1752" s="42">
        <v>5.5222873687744141</v>
      </c>
      <c r="Z1752" s="9"/>
      <c r="AA1752" s="9">
        <v>14</v>
      </c>
      <c r="AB1752" s="9">
        <v>7</v>
      </c>
      <c r="AC1752" s="9">
        <v>3</v>
      </c>
      <c r="AD1752" s="9">
        <v>4.76</v>
      </c>
      <c r="AE1752" s="9">
        <v>29.72</v>
      </c>
      <c r="AF1752" s="9">
        <v>0.86</v>
      </c>
      <c r="AG1752" s="9">
        <v>0.61</v>
      </c>
    </row>
    <row r="1753" spans="16:33" x14ac:dyDescent="0.3">
      <c r="P1753" s="9">
        <v>1746</v>
      </c>
      <c r="Q1753" s="9">
        <v>1245000</v>
      </c>
      <c r="R1753" s="9"/>
      <c r="S1753" s="15">
        <v>200.45944213867188</v>
      </c>
      <c r="T1753" s="15">
        <v>154.89801025390625</v>
      </c>
      <c r="U1753" s="14">
        <v>48.61724853515625</v>
      </c>
      <c r="V1753" s="42" t="s">
        <v>16</v>
      </c>
      <c r="W1753" s="42" t="s">
        <v>16</v>
      </c>
      <c r="X1753" s="14">
        <v>8.0858915851962188</v>
      </c>
      <c r="Y1753" s="42">
        <v>5.4506826400756836</v>
      </c>
      <c r="Z1753" s="9"/>
      <c r="AA1753" s="9">
        <v>12</v>
      </c>
      <c r="AB1753" s="9">
        <v>7</v>
      </c>
      <c r="AC1753" s="9">
        <v>1.29</v>
      </c>
      <c r="AD1753" s="9">
        <v>6.87</v>
      </c>
      <c r="AE1753" s="9">
        <v>24.36</v>
      </c>
      <c r="AF1753" s="9">
        <v>0.77</v>
      </c>
      <c r="AG1753" s="9">
        <v>0.49</v>
      </c>
    </row>
    <row r="1754" spans="16:33" x14ac:dyDescent="0.3">
      <c r="P1754" s="43">
        <v>1747</v>
      </c>
      <c r="Q1754" s="43">
        <v>1230000</v>
      </c>
      <c r="R1754" s="43"/>
      <c r="S1754" s="15">
        <v>190.18417358398438</v>
      </c>
      <c r="T1754" s="15">
        <v>156.04249572753906</v>
      </c>
      <c r="U1754" s="42">
        <v>49.947947910853792</v>
      </c>
      <c r="V1754" s="42" t="s">
        <v>16</v>
      </c>
      <c r="W1754" s="42" t="s">
        <v>16</v>
      </c>
      <c r="X1754" s="42">
        <v>8.0455311652152766</v>
      </c>
      <c r="Y1754" s="42">
        <v>5.2480521202087402</v>
      </c>
      <c r="Z1754" s="43"/>
      <c r="AA1754" s="43">
        <v>8</v>
      </c>
      <c r="AB1754" s="43">
        <v>7</v>
      </c>
      <c r="AC1754" s="43">
        <v>0.94</v>
      </c>
      <c r="AD1754" s="43">
        <v>6.87</v>
      </c>
      <c r="AE1754" s="43">
        <v>17.670000000000002</v>
      </c>
      <c r="AF1754" s="9">
        <v>0.61</v>
      </c>
      <c r="AG1754" s="9">
        <v>0.35</v>
      </c>
    </row>
    <row r="1755" spans="16:33" x14ac:dyDescent="0.3">
      <c r="P1755" s="9">
        <v>1748</v>
      </c>
      <c r="Q1755" s="9">
        <v>1380000</v>
      </c>
      <c r="R1755" s="9"/>
      <c r="S1755" s="15">
        <v>345.978271484375</v>
      </c>
      <c r="T1755" s="15">
        <v>202.18186950683594</v>
      </c>
      <c r="U1755" s="14">
        <v>48.415713174002512</v>
      </c>
      <c r="V1755" s="42" t="s">
        <v>16</v>
      </c>
      <c r="W1755" s="42" t="s">
        <v>16</v>
      </c>
      <c r="X1755" s="14">
        <v>8.6017421753175789</v>
      </c>
      <c r="Y1755" s="42">
        <v>6.4274635314941406</v>
      </c>
      <c r="Z1755" s="9"/>
      <c r="AA1755" s="9">
        <v>18</v>
      </c>
      <c r="AB1755" s="9">
        <v>11</v>
      </c>
      <c r="AC1755" s="9">
        <v>20.91</v>
      </c>
      <c r="AD1755" s="9">
        <v>3.78</v>
      </c>
      <c r="AE1755" s="9">
        <v>25.95</v>
      </c>
      <c r="AF1755" s="9">
        <v>0.8</v>
      </c>
      <c r="AG1755" s="9">
        <v>0.84</v>
      </c>
    </row>
    <row r="1756" spans="16:33" x14ac:dyDescent="0.3">
      <c r="P1756" s="9">
        <v>1749</v>
      </c>
      <c r="Q1756" s="9">
        <v>1344000</v>
      </c>
      <c r="R1756" s="9"/>
      <c r="S1756" s="15">
        <v>317.83807373046875</v>
      </c>
      <c r="T1756" s="15">
        <v>169.55546569824219</v>
      </c>
      <c r="U1756" s="14">
        <v>51.956641060965403</v>
      </c>
      <c r="V1756" s="14" t="s">
        <v>16</v>
      </c>
      <c r="W1756" s="14" t="s">
        <v>16</v>
      </c>
      <c r="X1756" s="14">
        <v>8.8737724288817379</v>
      </c>
      <c r="Y1756" s="14">
        <v>6.348351001739502</v>
      </c>
      <c r="Z1756" s="9"/>
      <c r="AA1756" s="9">
        <v>10</v>
      </c>
      <c r="AB1756" s="9">
        <v>9</v>
      </c>
      <c r="AC1756" s="9">
        <v>3.23</v>
      </c>
      <c r="AD1756" s="9">
        <v>4.4400000000000004</v>
      </c>
      <c r="AE1756" s="9">
        <v>57.53</v>
      </c>
      <c r="AF1756" s="9">
        <v>0.57999999999999996</v>
      </c>
      <c r="AG1756" s="9">
        <v>0.53</v>
      </c>
    </row>
    <row r="1757" spans="16:33" x14ac:dyDescent="0.3">
      <c r="P1757" s="43">
        <v>1750</v>
      </c>
      <c r="Q1757" s="43">
        <v>1774000</v>
      </c>
      <c r="R1757" s="43"/>
      <c r="S1757" s="15">
        <v>378.9661865234375</v>
      </c>
      <c r="T1757" s="15">
        <v>178.11669921875</v>
      </c>
      <c r="U1757" s="42">
        <v>39.161740166800364</v>
      </c>
      <c r="V1757" s="42" t="s">
        <v>16</v>
      </c>
      <c r="W1757" s="42" t="s">
        <v>16</v>
      </c>
      <c r="X1757" s="42">
        <v>8.0472050559136168</v>
      </c>
      <c r="Y1757" s="42">
        <v>6.2599773406982422</v>
      </c>
      <c r="Z1757" s="43"/>
      <c r="AA1757" s="43">
        <v>20</v>
      </c>
      <c r="AB1757" s="43">
        <v>18</v>
      </c>
      <c r="AC1757" s="43">
        <v>14.93</v>
      </c>
      <c r="AD1757" s="43">
        <v>7.62</v>
      </c>
      <c r="AE1757" s="43">
        <v>39.64</v>
      </c>
      <c r="AF1757" s="9">
        <v>1.07</v>
      </c>
      <c r="AG1757" s="9">
        <v>0.86</v>
      </c>
    </row>
    <row r="1758" spans="16:33" x14ac:dyDescent="0.3">
      <c r="P1758" s="9">
        <v>1751</v>
      </c>
      <c r="Q1758" s="9">
        <v>1336000</v>
      </c>
      <c r="R1758" s="9"/>
      <c r="S1758" s="15">
        <v>235.22213745117188</v>
      </c>
      <c r="T1758" s="15">
        <v>133.96084594726563</v>
      </c>
      <c r="U1758" s="14">
        <v>43.324790954589844</v>
      </c>
      <c r="V1758" s="42" t="s">
        <v>16</v>
      </c>
      <c r="W1758" s="42" t="s">
        <v>16</v>
      </c>
      <c r="X1758" s="14">
        <v>7.7605174818346576</v>
      </c>
      <c r="Y1758" s="42">
        <v>5.1358437538146973</v>
      </c>
      <c r="Z1758" s="9"/>
      <c r="AA1758" s="9">
        <v>8</v>
      </c>
      <c r="AB1758" s="9">
        <v>10</v>
      </c>
      <c r="AC1758" s="9">
        <v>2.08</v>
      </c>
      <c r="AD1758" s="9">
        <v>7.36</v>
      </c>
      <c r="AE1758" s="9">
        <v>41.72</v>
      </c>
      <c r="AF1758" s="9">
        <v>0.8</v>
      </c>
      <c r="AG1758" s="9">
        <v>0.62</v>
      </c>
    </row>
    <row r="1759" spans="16:33" x14ac:dyDescent="0.3">
      <c r="P1759" s="43">
        <v>1752</v>
      </c>
      <c r="Q1759" s="43">
        <v>1420000</v>
      </c>
      <c r="R1759" s="43"/>
      <c r="S1759" s="15">
        <v>263.73379516601563</v>
      </c>
      <c r="T1759" s="15">
        <v>150.8323974609375</v>
      </c>
      <c r="U1759" s="42">
        <v>46.454673222133088</v>
      </c>
      <c r="V1759" s="42" t="s">
        <v>16</v>
      </c>
      <c r="W1759" s="42" t="s">
        <v>16</v>
      </c>
      <c r="X1759" s="42">
        <v>8.3557693804464037</v>
      </c>
      <c r="Y1759" s="42">
        <v>6.2518305778503418</v>
      </c>
      <c r="Z1759" s="43"/>
      <c r="AA1759" s="43">
        <v>19</v>
      </c>
      <c r="AB1759" s="43">
        <v>9</v>
      </c>
      <c r="AC1759" s="43">
        <v>1.34</v>
      </c>
      <c r="AD1759" s="43">
        <v>7.62</v>
      </c>
      <c r="AE1759" s="43">
        <v>46.77</v>
      </c>
      <c r="AF1759" s="9">
        <v>1.01</v>
      </c>
      <c r="AG1759" s="9">
        <v>0.84</v>
      </c>
    </row>
    <row r="1760" spans="16:33" x14ac:dyDescent="0.3">
      <c r="P1760" s="9">
        <v>1753</v>
      </c>
      <c r="Q1760" s="9">
        <v>1284000</v>
      </c>
      <c r="R1760" s="9"/>
      <c r="S1760" s="15">
        <v>202.71961975097656</v>
      </c>
      <c r="T1760" s="15">
        <v>157.15031433105469</v>
      </c>
      <c r="U1760" s="14">
        <v>46.3974609375</v>
      </c>
      <c r="V1760" s="14" t="s">
        <v>16</v>
      </c>
      <c r="W1760" s="14" t="s">
        <v>16</v>
      </c>
      <c r="X1760" s="14">
        <v>8.390186794342533</v>
      </c>
      <c r="Y1760" s="14">
        <v>5.5419001579284668</v>
      </c>
      <c r="Z1760" s="9"/>
      <c r="AA1760" s="9">
        <v>14</v>
      </c>
      <c r="AB1760" s="9">
        <v>10</v>
      </c>
      <c r="AC1760" s="9">
        <v>1.23</v>
      </c>
      <c r="AD1760" s="9">
        <v>12.45</v>
      </c>
      <c r="AE1760" s="9">
        <v>31.49</v>
      </c>
      <c r="AF1760" s="9">
        <v>1.07</v>
      </c>
      <c r="AG1760" s="9">
        <v>0.61</v>
      </c>
    </row>
    <row r="1761" spans="16:33" x14ac:dyDescent="0.3">
      <c r="P1761" s="9">
        <v>1754</v>
      </c>
      <c r="Q1761" s="9">
        <v>2106000</v>
      </c>
      <c r="R1761" s="9"/>
      <c r="S1761" s="15">
        <v>302.29629516601563</v>
      </c>
      <c r="T1761" s="15">
        <v>167.07217407226563</v>
      </c>
      <c r="U1761" s="14">
        <v>30.166850771222794</v>
      </c>
      <c r="V1761" s="42" t="s">
        <v>16</v>
      </c>
      <c r="W1761" s="42" t="s">
        <v>16</v>
      </c>
      <c r="X1761" s="14">
        <v>6.5530585089037494</v>
      </c>
      <c r="Y1761" s="42">
        <v>5.1230292320251465</v>
      </c>
      <c r="Z1761" s="9"/>
      <c r="AA1761" s="9">
        <v>29</v>
      </c>
      <c r="AB1761" s="9">
        <v>21</v>
      </c>
      <c r="AC1761" s="9">
        <v>7.95</v>
      </c>
      <c r="AD1761" s="9">
        <v>12.22</v>
      </c>
      <c r="AE1761" s="9">
        <v>29.41</v>
      </c>
      <c r="AF1761" s="9">
        <v>0.83</v>
      </c>
      <c r="AG1761" s="9">
        <v>0.84</v>
      </c>
    </row>
    <row r="1762" spans="16:33" x14ac:dyDescent="0.3">
      <c r="P1762" s="9">
        <v>1755</v>
      </c>
      <c r="Q1762" s="9">
        <v>1275000</v>
      </c>
      <c r="R1762" s="9"/>
      <c r="S1762" s="15">
        <v>224.95071411132813</v>
      </c>
      <c r="T1762" s="15">
        <v>144.41017150878906</v>
      </c>
      <c r="U1762" s="14">
        <v>39.887193407331196</v>
      </c>
      <c r="V1762" s="42" t="s">
        <v>16</v>
      </c>
      <c r="W1762" s="42" t="s">
        <v>16</v>
      </c>
      <c r="X1762" s="14">
        <v>6.9051491060564594</v>
      </c>
      <c r="Y1762" s="42">
        <v>4.6499204635620117</v>
      </c>
      <c r="Z1762" s="9"/>
      <c r="AA1762" s="9">
        <v>9</v>
      </c>
      <c r="AB1762" s="9">
        <v>8</v>
      </c>
      <c r="AC1762" s="9">
        <v>1.58</v>
      </c>
      <c r="AD1762" s="9">
        <v>8.9700000000000006</v>
      </c>
      <c r="AE1762" s="9">
        <v>12.89</v>
      </c>
      <c r="AF1762" s="9">
        <v>0.7</v>
      </c>
      <c r="AG1762" s="9">
        <v>0.55000000000000004</v>
      </c>
    </row>
    <row r="1763" spans="16:33" x14ac:dyDescent="0.3">
      <c r="P1763" s="9">
        <v>1756</v>
      </c>
      <c r="Q1763" s="9">
        <v>1378000</v>
      </c>
      <c r="R1763" s="9"/>
      <c r="S1763" s="15">
        <v>226.87582397460938</v>
      </c>
      <c r="T1763" s="15">
        <v>168.53511047363281</v>
      </c>
      <c r="U1763" s="14">
        <v>44.850615365164622</v>
      </c>
      <c r="V1763" s="42" t="s">
        <v>16</v>
      </c>
      <c r="W1763" s="42" t="s">
        <v>16</v>
      </c>
      <c r="X1763" s="14">
        <v>7.9530192959693169</v>
      </c>
      <c r="Y1763" s="42">
        <v>5.3989648818969727</v>
      </c>
      <c r="Z1763" s="9"/>
      <c r="AA1763" s="9">
        <v>15</v>
      </c>
      <c r="AB1763" s="9">
        <v>11</v>
      </c>
      <c r="AC1763" s="9">
        <v>15.4</v>
      </c>
      <c r="AD1763" s="9">
        <v>6.77</v>
      </c>
      <c r="AE1763" s="9">
        <v>17.98</v>
      </c>
      <c r="AF1763" s="9">
        <v>1.5</v>
      </c>
      <c r="AG1763" s="9">
        <v>1.03</v>
      </c>
    </row>
    <row r="1764" spans="16:33" x14ac:dyDescent="0.3">
      <c r="P1764" s="9">
        <v>1757</v>
      </c>
      <c r="Q1764" s="9">
        <v>1281000</v>
      </c>
      <c r="R1764" s="9"/>
      <c r="S1764" s="15">
        <v>283.14553833007813</v>
      </c>
      <c r="T1764" s="15">
        <v>164.87884521484375</v>
      </c>
      <c r="U1764" s="14">
        <v>46.786543709891184</v>
      </c>
      <c r="V1764" s="42" t="s">
        <v>16</v>
      </c>
      <c r="W1764" s="42" t="s">
        <v>16</v>
      </c>
      <c r="X1764" s="14">
        <v>8.3749785730915693</v>
      </c>
      <c r="Y1764" s="42">
        <v>5.8460264205932617</v>
      </c>
      <c r="Z1764" s="9"/>
      <c r="AA1764" s="9">
        <v>15</v>
      </c>
      <c r="AB1764" s="9">
        <v>10</v>
      </c>
      <c r="AC1764" s="9">
        <v>7.88</v>
      </c>
      <c r="AD1764" s="9">
        <v>2.04</v>
      </c>
      <c r="AE1764" s="9">
        <v>135.34</v>
      </c>
      <c r="AF1764" s="9">
        <v>1.72</v>
      </c>
      <c r="AG1764" s="9">
        <v>1.24</v>
      </c>
    </row>
    <row r="1765" spans="16:33" x14ac:dyDescent="0.3">
      <c r="P1765" s="9">
        <v>1758</v>
      </c>
      <c r="Q1765" s="9">
        <v>1191000</v>
      </c>
      <c r="R1765" s="9"/>
      <c r="S1765" s="15">
        <v>240.99496459960938</v>
      </c>
      <c r="T1765" s="15">
        <v>203.30477905273438</v>
      </c>
      <c r="U1765" s="14">
        <v>47.463478088378906</v>
      </c>
      <c r="V1765" s="14" t="s">
        <v>16</v>
      </c>
      <c r="W1765" s="14" t="s">
        <v>16</v>
      </c>
      <c r="X1765" s="14">
        <v>8.6292762525620006</v>
      </c>
      <c r="Y1765" s="14">
        <v>5.7394623756408691</v>
      </c>
      <c r="Z1765" s="9"/>
      <c r="AA1765" s="9">
        <v>15</v>
      </c>
      <c r="AB1765" s="9">
        <v>9</v>
      </c>
      <c r="AC1765" s="9">
        <v>6.15</v>
      </c>
      <c r="AD1765" s="9">
        <v>2.92</v>
      </c>
      <c r="AE1765" s="9">
        <v>143</v>
      </c>
      <c r="AF1765" s="9">
        <v>1.53</v>
      </c>
      <c r="AG1765" s="9">
        <v>1.23</v>
      </c>
    </row>
    <row r="1766" spans="16:33" x14ac:dyDescent="0.3">
      <c r="P1766" s="9">
        <v>1759</v>
      </c>
      <c r="Q1766" s="9">
        <v>1381000</v>
      </c>
      <c r="R1766" s="9"/>
      <c r="S1766" s="15">
        <v>260.0162353515625</v>
      </c>
      <c r="T1766" s="15">
        <v>172.8739013671875</v>
      </c>
      <c r="U1766" s="14">
        <v>44.922821044921875</v>
      </c>
      <c r="V1766" s="42" t="s">
        <v>16</v>
      </c>
      <c r="W1766" s="42" t="s">
        <v>16</v>
      </c>
      <c r="X1766" s="14">
        <v>8.556011569115423</v>
      </c>
      <c r="Y1766" s="42">
        <v>5.672123908996582</v>
      </c>
      <c r="Z1766" s="9"/>
      <c r="AA1766" s="9">
        <v>10</v>
      </c>
      <c r="AB1766" s="9">
        <v>8</v>
      </c>
      <c r="AC1766" s="9">
        <v>1.77</v>
      </c>
      <c r="AD1766" s="9">
        <v>9.36</v>
      </c>
      <c r="AE1766" s="9">
        <v>39.369999999999997</v>
      </c>
      <c r="AF1766" s="9">
        <v>0.86</v>
      </c>
      <c r="AG1766" s="9">
        <v>0.63</v>
      </c>
    </row>
    <row r="1767" spans="16:33" x14ac:dyDescent="0.3">
      <c r="P1767" s="9">
        <v>1760</v>
      </c>
      <c r="Q1767" s="9">
        <v>1409000</v>
      </c>
      <c r="R1767" s="9"/>
      <c r="S1767" s="15">
        <v>190.72866821289063</v>
      </c>
      <c r="T1767" s="15">
        <v>152.53201293945313</v>
      </c>
      <c r="U1767" s="14">
        <v>40.719903128487722</v>
      </c>
      <c r="V1767" s="42" t="s">
        <v>16</v>
      </c>
      <c r="W1767" s="42" t="s">
        <v>16</v>
      </c>
      <c r="X1767" s="14">
        <v>7.7453779405163177</v>
      </c>
      <c r="Y1767" s="42">
        <v>4.9839940071105957</v>
      </c>
      <c r="Z1767" s="9"/>
      <c r="AA1767" s="9">
        <v>9</v>
      </c>
      <c r="AB1767" s="9">
        <v>7</v>
      </c>
      <c r="AC1767" s="9">
        <v>0.9</v>
      </c>
      <c r="AD1767" s="9">
        <v>7.2</v>
      </c>
      <c r="AE1767" s="9">
        <v>18.559999999999999</v>
      </c>
      <c r="AF1767" s="9">
        <v>0.89</v>
      </c>
      <c r="AG1767" s="9">
        <v>0.57999999999999996</v>
      </c>
    </row>
    <row r="1768" spans="16:33" x14ac:dyDescent="0.3">
      <c r="P1768" s="9">
        <v>1761</v>
      </c>
      <c r="Q1768" s="9">
        <v>1959000</v>
      </c>
      <c r="R1768" s="9"/>
      <c r="S1768" s="15">
        <v>265.11126708984375</v>
      </c>
      <c r="T1768" s="15">
        <v>168.23995971679688</v>
      </c>
      <c r="U1768" s="14">
        <v>32.812186922345845</v>
      </c>
      <c r="V1768" s="14" t="s">
        <v>16</v>
      </c>
      <c r="W1768" s="14" t="s">
        <v>16</v>
      </c>
      <c r="X1768" s="14">
        <v>7.1715709855479579</v>
      </c>
      <c r="Y1768" s="14">
        <v>5.0174870491027832</v>
      </c>
      <c r="Z1768" s="9"/>
      <c r="AA1768" s="9">
        <v>13</v>
      </c>
      <c r="AB1768" s="9">
        <v>11</v>
      </c>
      <c r="AC1768" s="9">
        <v>5.19</v>
      </c>
      <c r="AD1768" s="9">
        <v>4.8600000000000003</v>
      </c>
      <c r="AE1768" s="9">
        <v>39.5</v>
      </c>
      <c r="AF1768" s="9">
        <v>0.89</v>
      </c>
      <c r="AG1768" s="9">
        <v>0.61</v>
      </c>
    </row>
    <row r="1769" spans="16:33" x14ac:dyDescent="0.3">
      <c r="P1769" s="9">
        <v>1762</v>
      </c>
      <c r="Q1769" s="9">
        <v>1516000</v>
      </c>
      <c r="R1769" s="9"/>
      <c r="S1769" s="15">
        <v>186.49440002441406</v>
      </c>
      <c r="T1769" s="15">
        <v>140.5406494140625</v>
      </c>
      <c r="U1769" s="14">
        <v>33.723105566842214</v>
      </c>
      <c r="V1769" s="42" t="s">
        <v>16</v>
      </c>
      <c r="W1769" s="42" t="s">
        <v>16</v>
      </c>
      <c r="X1769" s="14">
        <v>6.4711313862954416</v>
      </c>
      <c r="Y1769" s="42">
        <v>4.4662919044494629</v>
      </c>
      <c r="Z1769" s="9"/>
      <c r="AA1769" s="9">
        <v>7</v>
      </c>
      <c r="AB1769" s="9">
        <v>7</v>
      </c>
      <c r="AC1769" s="9">
        <v>1.79</v>
      </c>
      <c r="AD1769" s="9">
        <v>7.1</v>
      </c>
      <c r="AE1769" s="9">
        <v>23.16</v>
      </c>
      <c r="AF1769" s="9">
        <v>1.01</v>
      </c>
      <c r="AG1769" s="9">
        <v>0.63</v>
      </c>
    </row>
    <row r="1770" spans="16:33" x14ac:dyDescent="0.3">
      <c r="P1770" s="9">
        <v>1763</v>
      </c>
      <c r="Q1770" s="9">
        <v>1295000</v>
      </c>
      <c r="R1770" s="9"/>
      <c r="S1770" s="15">
        <v>228.51119995117188</v>
      </c>
      <c r="T1770" s="15">
        <v>166.08802795410156</v>
      </c>
      <c r="U1770" s="14">
        <v>47.002341679164338</v>
      </c>
      <c r="V1770" s="42" t="s">
        <v>16</v>
      </c>
      <c r="W1770" s="42" t="s">
        <v>16</v>
      </c>
      <c r="X1770" s="14">
        <v>8.015542876335882</v>
      </c>
      <c r="Y1770" s="42">
        <v>5.2395367622375488</v>
      </c>
      <c r="Z1770" s="9"/>
      <c r="AA1770" s="9">
        <v>8</v>
      </c>
      <c r="AB1770" s="9">
        <v>8</v>
      </c>
      <c r="AC1770" s="9">
        <v>2.2799999999999998</v>
      </c>
      <c r="AD1770" s="9">
        <v>6.83</v>
      </c>
      <c r="AE1770" s="9">
        <v>13.06</v>
      </c>
      <c r="AF1770" s="9">
        <v>0.92</v>
      </c>
      <c r="AG1770" s="9">
        <v>0.64</v>
      </c>
    </row>
    <row r="1771" spans="16:33" x14ac:dyDescent="0.3">
      <c r="P1771" s="9">
        <v>1764</v>
      </c>
      <c r="Q1771" s="9">
        <v>1178000</v>
      </c>
      <c r="R1771" s="9"/>
      <c r="S1771" s="15">
        <v>224.03904724121094</v>
      </c>
      <c r="T1771" s="15">
        <v>166.27081298828125</v>
      </c>
      <c r="U1771" s="14">
        <v>46.014710017613005</v>
      </c>
      <c r="V1771" s="14" t="s">
        <v>16</v>
      </c>
      <c r="W1771" s="14" t="s">
        <v>16</v>
      </c>
      <c r="X1771" s="14">
        <v>8.4201356287925471</v>
      </c>
      <c r="Y1771" s="14">
        <v>5.3885402679443359</v>
      </c>
      <c r="Z1771" s="9"/>
      <c r="AA1771" s="9">
        <v>11</v>
      </c>
      <c r="AB1771" s="9">
        <v>8</v>
      </c>
      <c r="AC1771" s="9">
        <v>1.1399999999999999</v>
      </c>
      <c r="AD1771" s="9">
        <v>4.7</v>
      </c>
      <c r="AE1771" s="9">
        <v>11.74</v>
      </c>
      <c r="AF1771" s="9">
        <v>0.8</v>
      </c>
      <c r="AG1771" s="9">
        <v>0.63</v>
      </c>
    </row>
    <row r="1772" spans="16:33" x14ac:dyDescent="0.3">
      <c r="P1772" s="9">
        <v>1765</v>
      </c>
      <c r="Q1772" s="9">
        <v>1376000</v>
      </c>
      <c r="R1772" s="9"/>
      <c r="S1772" s="15">
        <v>179.68460083007813</v>
      </c>
      <c r="T1772" s="15">
        <v>177.97238159179688</v>
      </c>
      <c r="U1772" s="14">
        <v>44.559438432965962</v>
      </c>
      <c r="V1772" s="14" t="s">
        <v>16</v>
      </c>
      <c r="W1772" s="14" t="s">
        <v>16</v>
      </c>
      <c r="X1772" s="14">
        <v>8.7167226114580707</v>
      </c>
      <c r="Y1772" s="14">
        <v>5.7790699005126953</v>
      </c>
      <c r="Z1772" s="9"/>
      <c r="AA1772" s="9">
        <v>7</v>
      </c>
      <c r="AB1772" s="9">
        <v>9</v>
      </c>
      <c r="AC1772" s="9">
        <v>2.2999999999999998</v>
      </c>
      <c r="AD1772" s="9">
        <v>5.42</v>
      </c>
      <c r="AE1772" s="9">
        <v>32.729999999999997</v>
      </c>
      <c r="AF1772" s="9">
        <v>1.07</v>
      </c>
      <c r="AG1772" s="9">
        <v>0.63</v>
      </c>
    </row>
    <row r="1773" spans="16:33" x14ac:dyDescent="0.3">
      <c r="P1773" s="9">
        <v>1766</v>
      </c>
      <c r="Q1773" s="9">
        <v>2270000</v>
      </c>
      <c r="R1773" s="9"/>
      <c r="S1773" s="15">
        <v>245</v>
      </c>
      <c r="T1773" s="15">
        <v>171</v>
      </c>
      <c r="U1773" s="14">
        <v>29.828571428571426</v>
      </c>
      <c r="V1773" s="42" t="s">
        <v>16</v>
      </c>
      <c r="W1773" s="42" t="s">
        <v>16</v>
      </c>
      <c r="X1773" s="14">
        <v>6.7419354838709689</v>
      </c>
      <c r="Y1773" s="42">
        <v>5.4</v>
      </c>
      <c r="Z1773" s="9"/>
      <c r="AA1773" s="9">
        <v>20.95</v>
      </c>
      <c r="AB1773" s="9">
        <v>19.649999999999999</v>
      </c>
      <c r="AC1773" s="9">
        <v>7.48</v>
      </c>
      <c r="AD1773" s="9">
        <v>5.03</v>
      </c>
      <c r="AE1773" s="9">
        <v>24.76</v>
      </c>
      <c r="AF1773" s="9">
        <v>1.1299999999999999</v>
      </c>
      <c r="AG1773" s="9">
        <v>0.85</v>
      </c>
    </row>
    <row r="1774" spans="16:33" x14ac:dyDescent="0.3">
      <c r="P1774" s="9">
        <v>1767</v>
      </c>
      <c r="Q1774" s="9">
        <v>1804000</v>
      </c>
      <c r="R1774" s="9"/>
      <c r="S1774" s="15">
        <v>159</v>
      </c>
      <c r="T1774" s="15">
        <v>152</v>
      </c>
      <c r="U1774" s="14">
        <v>22.62857142857143</v>
      </c>
      <c r="V1774" s="14" t="s">
        <v>16</v>
      </c>
      <c r="W1774" s="14" t="s">
        <v>16</v>
      </c>
      <c r="X1774" s="14">
        <v>4.596774193548387</v>
      </c>
      <c r="Y1774" s="14">
        <v>3.7</v>
      </c>
      <c r="Z1774" s="9"/>
      <c r="AA1774" s="9">
        <v>11</v>
      </c>
      <c r="AB1774" s="9">
        <v>11</v>
      </c>
      <c r="AC1774" s="9">
        <v>3.46</v>
      </c>
      <c r="AD1774" s="9">
        <v>7.29</v>
      </c>
      <c r="AE1774" s="9">
        <v>9.0299999999999994</v>
      </c>
      <c r="AF1774" s="9">
        <v>0.92</v>
      </c>
      <c r="AG1774" s="9">
        <v>0.57999999999999996</v>
      </c>
    </row>
    <row r="1775" spans="16:33" x14ac:dyDescent="0.3">
      <c r="P1775" s="9">
        <v>1768</v>
      </c>
      <c r="Q1775" s="9">
        <v>1837000</v>
      </c>
      <c r="R1775" s="9"/>
      <c r="S1775" s="15">
        <v>159</v>
      </c>
      <c r="T1775" s="15">
        <v>168</v>
      </c>
      <c r="U1775" s="14">
        <v>32.914285714285718</v>
      </c>
      <c r="V1775" s="14" t="s">
        <v>16</v>
      </c>
      <c r="W1775" s="14" t="s">
        <v>16</v>
      </c>
      <c r="X1775" s="14">
        <v>5.82258064516129</v>
      </c>
      <c r="Y1775" s="14">
        <v>4.4000000000000004</v>
      </c>
      <c r="Z1775" s="9"/>
      <c r="AA1775" s="9">
        <v>11.07</v>
      </c>
      <c r="AB1775" s="9">
        <v>15.14</v>
      </c>
      <c r="AC1775" s="9">
        <v>6.9</v>
      </c>
      <c r="AD1775" s="9">
        <v>6.05</v>
      </c>
      <c r="AE1775" s="9">
        <v>18.16</v>
      </c>
      <c r="AF1775" s="9">
        <v>0.61</v>
      </c>
      <c r="AG1775" s="9">
        <v>0.56999999999999995</v>
      </c>
    </row>
    <row r="1776" spans="16:33" x14ac:dyDescent="0.3">
      <c r="P1776" s="9">
        <v>1769</v>
      </c>
      <c r="Q1776" s="9">
        <v>1959000</v>
      </c>
      <c r="R1776" s="9"/>
      <c r="S1776" s="15">
        <v>171</v>
      </c>
      <c r="T1776" s="15">
        <v>137</v>
      </c>
      <c r="U1776" s="14">
        <v>25.585714285714285</v>
      </c>
      <c r="V1776" s="42" t="s">
        <v>16</v>
      </c>
      <c r="W1776" s="42" t="s">
        <v>16</v>
      </c>
      <c r="X1776" s="14">
        <v>5.209677419354839</v>
      </c>
      <c r="Y1776" s="42">
        <v>3.6</v>
      </c>
      <c r="Z1776" s="9"/>
      <c r="AA1776" s="9">
        <v>7.08</v>
      </c>
      <c r="AB1776" s="9">
        <v>8.98</v>
      </c>
      <c r="AC1776" s="9">
        <v>3.05</v>
      </c>
      <c r="AD1776" s="9">
        <v>5.91</v>
      </c>
      <c r="AE1776" s="9">
        <v>26.13</v>
      </c>
      <c r="AF1776" s="9">
        <v>0.95</v>
      </c>
      <c r="AG1776" s="9">
        <v>0.57999999999999996</v>
      </c>
    </row>
    <row r="1777" spans="16:33" x14ac:dyDescent="0.3">
      <c r="P1777" s="9">
        <v>1770</v>
      </c>
      <c r="Q1777" s="9">
        <v>1942000</v>
      </c>
      <c r="R1777" s="9"/>
      <c r="S1777" s="15">
        <v>209</v>
      </c>
      <c r="T1777" s="15">
        <v>120</v>
      </c>
      <c r="U1777" s="14">
        <v>29.185714285714283</v>
      </c>
      <c r="V1777" s="42" t="s">
        <v>16</v>
      </c>
      <c r="W1777" s="42" t="s">
        <v>16</v>
      </c>
      <c r="X1777" s="14">
        <v>5.5161290322580649</v>
      </c>
      <c r="Y1777" s="42">
        <v>3.9</v>
      </c>
      <c r="Z1777" s="9"/>
      <c r="AA1777" s="9">
        <v>6</v>
      </c>
      <c r="AB1777" s="9">
        <v>7</v>
      </c>
      <c r="AC1777" s="9">
        <v>2.2400000000000002</v>
      </c>
      <c r="AD1777" s="9">
        <v>6.64</v>
      </c>
      <c r="AE1777" s="9">
        <v>27.72</v>
      </c>
      <c r="AF1777" s="9">
        <v>1.04</v>
      </c>
      <c r="AG1777" s="9">
        <v>0.65</v>
      </c>
    </row>
    <row r="1778" spans="16:33" x14ac:dyDescent="0.3">
      <c r="P1778" s="9">
        <v>1771</v>
      </c>
      <c r="Q1778" s="9">
        <v>1714000</v>
      </c>
      <c r="R1778" s="9"/>
      <c r="S1778" s="15">
        <v>239</v>
      </c>
      <c r="T1778" s="15">
        <v>127</v>
      </c>
      <c r="U1778" s="14">
        <v>32.914285714285718</v>
      </c>
      <c r="V1778" s="42" t="s">
        <v>16</v>
      </c>
      <c r="W1778" s="42" t="s">
        <v>16</v>
      </c>
      <c r="X1778" s="14">
        <v>6.129032258064516</v>
      </c>
      <c r="Y1778" s="42">
        <v>4.2</v>
      </c>
      <c r="Z1778" s="9"/>
      <c r="AA1778" s="9">
        <v>9</v>
      </c>
      <c r="AB1778" s="9">
        <v>10</v>
      </c>
      <c r="AC1778" s="9">
        <v>2.21</v>
      </c>
      <c r="AD1778" s="9">
        <v>7.13</v>
      </c>
      <c r="AE1778" s="9">
        <v>13.42</v>
      </c>
      <c r="AF1778" s="9">
        <v>0.7</v>
      </c>
      <c r="AG1778" s="9">
        <v>0.55000000000000004</v>
      </c>
    </row>
    <row r="1779" spans="16:33" x14ac:dyDescent="0.3">
      <c r="P1779" s="9">
        <v>1772</v>
      </c>
      <c r="Q1779" s="9">
        <v>2084000</v>
      </c>
      <c r="R1779" s="9"/>
      <c r="S1779" s="15">
        <v>272</v>
      </c>
      <c r="T1779" s="15">
        <v>172</v>
      </c>
      <c r="U1779" s="14">
        <v>38.571428571428569</v>
      </c>
      <c r="V1779" s="14" t="s">
        <v>16</v>
      </c>
      <c r="W1779" s="14" t="s">
        <v>16</v>
      </c>
      <c r="X1779" s="14">
        <v>7.0483870967741931</v>
      </c>
      <c r="Y1779" s="14">
        <v>5.2</v>
      </c>
      <c r="Z1779" s="9"/>
      <c r="AA1779" s="9">
        <v>16</v>
      </c>
      <c r="AB1779" s="9">
        <v>14</v>
      </c>
      <c r="AC1779" s="9">
        <v>6.53</v>
      </c>
      <c r="AD1779" s="9">
        <v>6.08</v>
      </c>
      <c r="AE1779" s="9">
        <v>16.16</v>
      </c>
      <c r="AF1779" s="9">
        <v>0.89</v>
      </c>
      <c r="AG1779" s="9">
        <v>0.72</v>
      </c>
    </row>
    <row r="1780" spans="16:33" x14ac:dyDescent="0.3">
      <c r="P1780" s="43">
        <v>1773</v>
      </c>
      <c r="Q1780" s="43">
        <v>2074000</v>
      </c>
      <c r="R1780" s="43"/>
      <c r="S1780" s="15">
        <v>169</v>
      </c>
      <c r="T1780" s="15">
        <v>111</v>
      </c>
      <c r="U1780" s="42">
        <v>24.428571428571427</v>
      </c>
      <c r="V1780" s="42" t="s">
        <v>16</v>
      </c>
      <c r="W1780" s="42" t="s">
        <v>16</v>
      </c>
      <c r="X1780" s="42">
        <v>5.209677419354839</v>
      </c>
      <c r="Y1780" s="42">
        <v>3.7</v>
      </c>
      <c r="Z1780" s="43"/>
      <c r="AA1780" s="43">
        <v>18</v>
      </c>
      <c r="AB1780" s="43">
        <v>10</v>
      </c>
      <c r="AC1780" s="43">
        <v>1.94</v>
      </c>
      <c r="AD1780" s="43">
        <v>5.68</v>
      </c>
      <c r="AE1780" s="43">
        <v>28.03</v>
      </c>
      <c r="AF1780" s="9">
        <v>1.53</v>
      </c>
      <c r="AG1780" s="9">
        <v>0.73</v>
      </c>
    </row>
    <row r="1781" spans="16:33" x14ac:dyDescent="0.3">
      <c r="P1781" s="9">
        <v>1774</v>
      </c>
      <c r="Q1781" s="9">
        <v>2111000</v>
      </c>
      <c r="R1781" s="9"/>
      <c r="S1781" s="15">
        <v>185</v>
      </c>
      <c r="T1781" s="15">
        <v>133</v>
      </c>
      <c r="U1781" s="14">
        <v>29.185714285714283</v>
      </c>
      <c r="V1781" s="42" t="s">
        <v>16</v>
      </c>
      <c r="W1781" s="42" t="s">
        <v>16</v>
      </c>
      <c r="X1781" s="14">
        <v>5.82258064516129</v>
      </c>
      <c r="Y1781" s="42">
        <v>4.2</v>
      </c>
      <c r="Z1781" s="9"/>
      <c r="AA1781" s="9">
        <v>16.91</v>
      </c>
      <c r="AB1781" s="9">
        <v>11.61</v>
      </c>
      <c r="AC1781" s="9">
        <v>5.8</v>
      </c>
      <c r="AD1781" s="9">
        <v>5.0599999999999996</v>
      </c>
      <c r="AE1781" s="9">
        <v>16.34</v>
      </c>
      <c r="AF1781" s="9">
        <v>1.07</v>
      </c>
      <c r="AG1781" s="9">
        <v>0.7</v>
      </c>
    </row>
    <row r="1782" spans="16:33" x14ac:dyDescent="0.3">
      <c r="P1782" s="9">
        <v>1775</v>
      </c>
      <c r="Q1782" s="9">
        <v>2238000</v>
      </c>
      <c r="R1782" s="9"/>
      <c r="S1782" s="15">
        <v>151</v>
      </c>
      <c r="T1782" s="15">
        <v>104</v>
      </c>
      <c r="U1782" s="14">
        <v>15.814285714285715</v>
      </c>
      <c r="V1782" s="42" t="s">
        <v>16</v>
      </c>
      <c r="W1782" s="42" t="s">
        <v>16</v>
      </c>
      <c r="X1782" s="14">
        <v>3.064516129032258</v>
      </c>
      <c r="Y1782" s="42">
        <v>2.7</v>
      </c>
      <c r="Z1782" s="9"/>
      <c r="AA1782" s="9">
        <v>18</v>
      </c>
      <c r="AB1782" s="9">
        <v>11</v>
      </c>
      <c r="AC1782" s="9">
        <v>2.2999999999999998</v>
      </c>
      <c r="AD1782" s="9">
        <v>5.68</v>
      </c>
      <c r="AE1782" s="9">
        <v>19.399999999999999</v>
      </c>
      <c r="AF1782" s="9">
        <v>0.89</v>
      </c>
      <c r="AG1782" s="9">
        <v>0.65</v>
      </c>
    </row>
    <row r="1783" spans="16:33" x14ac:dyDescent="0.3">
      <c r="P1783" s="9">
        <v>1776</v>
      </c>
      <c r="Q1783" s="9">
        <v>1624000</v>
      </c>
      <c r="R1783" s="9"/>
      <c r="S1783" s="15">
        <v>147</v>
      </c>
      <c r="T1783" s="15">
        <v>122</v>
      </c>
      <c r="U1783" s="14">
        <v>32.657142857142858</v>
      </c>
      <c r="V1783" s="42" t="s">
        <v>16</v>
      </c>
      <c r="W1783" s="42" t="s">
        <v>16</v>
      </c>
      <c r="X1783" s="14">
        <v>5.5161290322580649</v>
      </c>
      <c r="Y1783" s="42">
        <v>4</v>
      </c>
      <c r="Z1783" s="9"/>
      <c r="AA1783" s="9">
        <v>15</v>
      </c>
      <c r="AB1783" s="9">
        <v>8</v>
      </c>
      <c r="AC1783" s="9">
        <v>1.7</v>
      </c>
      <c r="AD1783" s="9">
        <v>5.75</v>
      </c>
      <c r="AE1783" s="9">
        <v>26.31</v>
      </c>
      <c r="AF1783" s="9">
        <v>1.1000000000000001</v>
      </c>
      <c r="AG1783" s="9">
        <v>0.78</v>
      </c>
    </row>
    <row r="1784" spans="16:33" x14ac:dyDescent="0.3">
      <c r="P1784" s="9">
        <v>1777</v>
      </c>
      <c r="Q1784" s="9">
        <v>1907000</v>
      </c>
      <c r="R1784" s="9"/>
      <c r="S1784" s="15">
        <v>212</v>
      </c>
      <c r="T1784" s="15">
        <v>140</v>
      </c>
      <c r="U1784" s="14">
        <v>34.200000000000003</v>
      </c>
      <c r="V1784" s="14" t="s">
        <v>16</v>
      </c>
      <c r="W1784" s="14" t="s">
        <v>16</v>
      </c>
      <c r="X1784" s="14">
        <v>5.82258064516129</v>
      </c>
      <c r="Y1784" s="14">
        <v>4.0999999999999996</v>
      </c>
      <c r="Z1784" s="9"/>
      <c r="AA1784" s="9">
        <v>12</v>
      </c>
      <c r="AB1784" s="9">
        <v>12</v>
      </c>
      <c r="AC1784" s="9">
        <v>6.06</v>
      </c>
      <c r="AD1784" s="9">
        <v>7.46</v>
      </c>
      <c r="AE1784" s="9">
        <v>15.68</v>
      </c>
      <c r="AF1784" s="9">
        <v>0.92</v>
      </c>
      <c r="AG1784" s="9">
        <v>0.7</v>
      </c>
    </row>
    <row r="1785" spans="16:33" x14ac:dyDescent="0.3">
      <c r="P1785" s="9">
        <v>1778</v>
      </c>
      <c r="Q1785" s="9">
        <v>1633000</v>
      </c>
      <c r="R1785" s="9"/>
      <c r="S1785" s="15">
        <v>179</v>
      </c>
      <c r="T1785" s="15">
        <v>125</v>
      </c>
      <c r="U1785" s="14">
        <v>34.714285714285715</v>
      </c>
      <c r="V1785" s="42" t="s">
        <v>16</v>
      </c>
      <c r="W1785" s="42" t="s">
        <v>16</v>
      </c>
      <c r="X1785" s="14">
        <v>6.435483870967742</v>
      </c>
      <c r="Y1785" s="42">
        <v>4.3</v>
      </c>
      <c r="Z1785" s="9"/>
      <c r="AA1785" s="9">
        <v>11</v>
      </c>
      <c r="AB1785" s="9">
        <v>11</v>
      </c>
      <c r="AC1785" s="9">
        <v>2.34</v>
      </c>
      <c r="AD1785" s="9">
        <v>7.69</v>
      </c>
      <c r="AE1785" s="9">
        <v>12.71</v>
      </c>
      <c r="AF1785" s="9">
        <v>1.75</v>
      </c>
      <c r="AG1785" s="9">
        <v>0.84</v>
      </c>
    </row>
    <row r="1786" spans="16:33" x14ac:dyDescent="0.3">
      <c r="P1786" s="9">
        <v>1779</v>
      </c>
      <c r="Q1786" s="9">
        <v>1933000</v>
      </c>
      <c r="R1786" s="9"/>
      <c r="S1786" s="15">
        <v>239</v>
      </c>
      <c r="T1786" s="15">
        <v>132</v>
      </c>
      <c r="U1786" s="14">
        <v>32.014285714285712</v>
      </c>
      <c r="V1786" s="42" t="s">
        <v>16</v>
      </c>
      <c r="W1786" s="42" t="s">
        <v>16</v>
      </c>
      <c r="X1786" s="14">
        <v>6.129032258064516</v>
      </c>
      <c r="Y1786" s="42">
        <v>4.4000000000000004</v>
      </c>
      <c r="Z1786" s="9"/>
      <c r="AA1786" s="9">
        <v>20</v>
      </c>
      <c r="AB1786" s="9">
        <v>10</v>
      </c>
      <c r="AC1786" s="9">
        <v>6.63</v>
      </c>
      <c r="AD1786" s="9">
        <v>6.64</v>
      </c>
      <c r="AE1786" s="9">
        <v>32.33</v>
      </c>
      <c r="AF1786" s="9">
        <v>1.1599999999999999</v>
      </c>
      <c r="AG1786" s="9">
        <v>0.82</v>
      </c>
    </row>
    <row r="1787" spans="16:33" x14ac:dyDescent="0.3">
      <c r="P1787" s="9">
        <v>1780</v>
      </c>
      <c r="Q1787" s="9">
        <v>1350000</v>
      </c>
      <c r="R1787" s="9"/>
      <c r="S1787" s="15">
        <v>180</v>
      </c>
      <c r="T1787" s="15">
        <v>130</v>
      </c>
      <c r="U1787" s="14">
        <v>40.885714285714286</v>
      </c>
      <c r="V1787" s="42" t="s">
        <v>16</v>
      </c>
      <c r="W1787" s="42" t="s">
        <v>16</v>
      </c>
      <c r="X1787" s="14">
        <v>7.967741935483871</v>
      </c>
      <c r="Y1787" s="42">
        <v>4.9000000000000004</v>
      </c>
      <c r="Z1787" s="9"/>
      <c r="AA1787" s="9">
        <v>8</v>
      </c>
      <c r="AB1787" s="9">
        <v>8</v>
      </c>
      <c r="AC1787" s="9">
        <v>1.84</v>
      </c>
      <c r="AD1787" s="9">
        <v>8.0500000000000007</v>
      </c>
      <c r="AE1787" s="9">
        <v>13.02</v>
      </c>
      <c r="AF1787" s="9">
        <v>0.98</v>
      </c>
      <c r="AG1787" s="9">
        <v>0.61</v>
      </c>
    </row>
    <row r="1788" spans="16:33" x14ac:dyDescent="0.3">
      <c r="P1788" s="9">
        <v>1781</v>
      </c>
      <c r="Q1788" s="9">
        <v>1297000</v>
      </c>
      <c r="R1788" s="9"/>
      <c r="S1788" s="15">
        <v>178</v>
      </c>
      <c r="T1788" s="15">
        <v>135</v>
      </c>
      <c r="U1788" s="14">
        <v>43.714285714285715</v>
      </c>
      <c r="V1788" s="42" t="s">
        <v>16</v>
      </c>
      <c r="W1788" s="42" t="s">
        <v>16</v>
      </c>
      <c r="X1788" s="14">
        <v>7.354838709677419</v>
      </c>
      <c r="Y1788" s="42">
        <v>5</v>
      </c>
      <c r="Z1788" s="9"/>
      <c r="AA1788" s="9">
        <v>10</v>
      </c>
      <c r="AB1788" s="9">
        <v>8</v>
      </c>
      <c r="AC1788" s="9">
        <v>1.67</v>
      </c>
      <c r="AD1788" s="9">
        <v>5.68</v>
      </c>
      <c r="AE1788" s="9">
        <v>16.87</v>
      </c>
      <c r="AF1788" s="9">
        <v>0.4</v>
      </c>
      <c r="AG1788" s="9">
        <v>0.41</v>
      </c>
    </row>
    <row r="1789" spans="16:33" x14ac:dyDescent="0.3">
      <c r="P1789" s="43">
        <v>1782</v>
      </c>
      <c r="Q1789" s="43">
        <v>1361000</v>
      </c>
      <c r="R1789" s="43"/>
      <c r="S1789" s="15">
        <v>189</v>
      </c>
      <c r="T1789" s="15">
        <v>142</v>
      </c>
      <c r="U1789" s="42">
        <v>43.971428571428575</v>
      </c>
      <c r="V1789" s="42" t="s">
        <v>16</v>
      </c>
      <c r="W1789" s="42" t="s">
        <v>16</v>
      </c>
      <c r="X1789" s="42">
        <v>7.0483870967741931</v>
      </c>
      <c r="Y1789" s="42">
        <v>5.2</v>
      </c>
      <c r="Z1789" s="43"/>
      <c r="AA1789" s="43">
        <v>8</v>
      </c>
      <c r="AB1789" s="43">
        <v>8</v>
      </c>
      <c r="AC1789" s="43">
        <v>1.68</v>
      </c>
      <c r="AD1789" s="43">
        <v>5.91</v>
      </c>
      <c r="AE1789" s="43">
        <v>18.25</v>
      </c>
      <c r="AF1789" s="9">
        <v>0.34</v>
      </c>
      <c r="AG1789" s="9">
        <v>0.42</v>
      </c>
    </row>
    <row r="1790" spans="16:33" x14ac:dyDescent="0.3">
      <c r="P1790" s="9">
        <v>1783</v>
      </c>
      <c r="Q1790" s="9">
        <v>1458000</v>
      </c>
      <c r="R1790" s="9"/>
      <c r="S1790" s="15">
        <v>250</v>
      </c>
      <c r="T1790" s="15">
        <v>176</v>
      </c>
      <c r="U1790" s="14">
        <v>46.928571428571431</v>
      </c>
      <c r="V1790" s="14" t="s">
        <v>16</v>
      </c>
      <c r="W1790" s="14" t="s">
        <v>16</v>
      </c>
      <c r="X1790" s="14">
        <v>7.661290322580645</v>
      </c>
      <c r="Y1790" s="14">
        <v>5.5</v>
      </c>
      <c r="Z1790" s="9"/>
      <c r="AA1790" s="9">
        <v>13</v>
      </c>
      <c r="AB1790" s="9">
        <v>11</v>
      </c>
      <c r="AC1790" s="9">
        <v>1.56</v>
      </c>
      <c r="AD1790" s="9">
        <v>6.87</v>
      </c>
      <c r="AE1790" s="9">
        <v>21.17</v>
      </c>
      <c r="AF1790" s="9">
        <v>1.96</v>
      </c>
      <c r="AG1790" s="9">
        <v>1.04</v>
      </c>
    </row>
    <row r="1791" spans="16:33" x14ac:dyDescent="0.3">
      <c r="P1791" s="9">
        <v>1784</v>
      </c>
      <c r="Q1791" s="9">
        <v>1445000</v>
      </c>
      <c r="R1791" s="9"/>
      <c r="S1791" s="15">
        <v>272</v>
      </c>
      <c r="T1791" s="15">
        <v>162</v>
      </c>
      <c r="U1791" s="14">
        <v>47.957142857142856</v>
      </c>
      <c r="V1791" s="14" t="s">
        <v>16</v>
      </c>
      <c r="W1791" s="14" t="s">
        <v>16</v>
      </c>
      <c r="X1791" s="14">
        <v>8.5806451612903221</v>
      </c>
      <c r="Y1791" s="14">
        <v>5.7</v>
      </c>
      <c r="Z1791" s="9"/>
      <c r="AA1791" s="9">
        <v>10</v>
      </c>
      <c r="AB1791" s="9">
        <v>9</v>
      </c>
      <c r="AC1791" s="9">
        <v>1.49</v>
      </c>
      <c r="AD1791" s="9">
        <v>6.14</v>
      </c>
      <c r="AE1791" s="9">
        <v>20.59</v>
      </c>
      <c r="AF1791" s="9">
        <v>1.2</v>
      </c>
      <c r="AG1791" s="9">
        <v>0.75</v>
      </c>
    </row>
    <row r="1792" spans="16:33" x14ac:dyDescent="0.3">
      <c r="P1792" s="9">
        <v>1785</v>
      </c>
      <c r="Q1792" s="9">
        <v>1977000</v>
      </c>
      <c r="R1792" s="9"/>
      <c r="S1792" s="15">
        <v>385</v>
      </c>
      <c r="T1792" s="15">
        <v>215</v>
      </c>
      <c r="U1792" s="14">
        <v>41.657142857142851</v>
      </c>
      <c r="V1792" s="14" t="s">
        <v>16</v>
      </c>
      <c r="W1792" s="14" t="s">
        <v>16</v>
      </c>
      <c r="X1792" s="14">
        <v>8.2741935483870961</v>
      </c>
      <c r="Y1792" s="14">
        <v>6.6</v>
      </c>
      <c r="Z1792" s="9"/>
      <c r="AA1792" s="9">
        <v>40</v>
      </c>
      <c r="AB1792" s="9">
        <v>24</v>
      </c>
      <c r="AC1792" s="9">
        <v>9.39</v>
      </c>
      <c r="AD1792" s="9">
        <v>5.32</v>
      </c>
      <c r="AE1792" s="9">
        <v>36.71</v>
      </c>
      <c r="AF1792" s="9">
        <v>1.1599999999999999</v>
      </c>
      <c r="AG1792" s="9">
        <v>0.93</v>
      </c>
    </row>
    <row r="1793" spans="16:33" x14ac:dyDescent="0.3">
      <c r="P1793" s="9">
        <v>1786</v>
      </c>
      <c r="Q1793" s="9">
        <v>1751000</v>
      </c>
      <c r="R1793" s="9"/>
      <c r="S1793" s="15">
        <v>193</v>
      </c>
      <c r="T1793" s="15">
        <v>136</v>
      </c>
      <c r="U1793" s="14">
        <v>33.428571428571431</v>
      </c>
      <c r="V1793" s="42" t="s">
        <v>16</v>
      </c>
      <c r="W1793" s="42" t="s">
        <v>16</v>
      </c>
      <c r="X1793" s="14">
        <v>6.435483870967742</v>
      </c>
      <c r="Y1793" s="42">
        <v>4.0999999999999996</v>
      </c>
      <c r="Z1793" s="9"/>
      <c r="AA1793" s="9">
        <v>12</v>
      </c>
      <c r="AB1793" s="9">
        <v>9</v>
      </c>
      <c r="AC1793" s="9">
        <v>2.29</v>
      </c>
      <c r="AD1793" s="9">
        <v>9.36</v>
      </c>
      <c r="AE1793" s="9">
        <v>17.71</v>
      </c>
      <c r="AF1793" s="9">
        <v>1.32</v>
      </c>
      <c r="AG1793" s="9">
        <v>0.92</v>
      </c>
    </row>
    <row r="1794" spans="16:33" x14ac:dyDescent="0.3">
      <c r="P1794" s="9">
        <v>1787</v>
      </c>
      <c r="Q1794" s="9">
        <v>1520000</v>
      </c>
      <c r="R1794" s="9"/>
      <c r="S1794" s="15">
        <v>199</v>
      </c>
      <c r="T1794" s="15">
        <v>145</v>
      </c>
      <c r="U1794" s="14">
        <v>43.457142857142856</v>
      </c>
      <c r="V1794" s="42" t="s">
        <v>16</v>
      </c>
      <c r="W1794" s="42" t="s">
        <v>16</v>
      </c>
      <c r="X1794" s="14">
        <v>7.661290322580645</v>
      </c>
      <c r="Y1794" s="42">
        <v>5.3</v>
      </c>
      <c r="Z1794" s="9"/>
      <c r="AA1794" s="9">
        <v>10</v>
      </c>
      <c r="AB1794" s="9">
        <v>8</v>
      </c>
      <c r="AC1794" s="9">
        <v>1.38</v>
      </c>
      <c r="AD1794" s="9">
        <v>9.36</v>
      </c>
      <c r="AE1794" s="9">
        <v>21.57</v>
      </c>
      <c r="AF1794" s="9">
        <v>1.29</v>
      </c>
      <c r="AG1794" s="9">
        <v>0.87</v>
      </c>
    </row>
    <row r="1795" spans="16:33" x14ac:dyDescent="0.3">
      <c r="P1795" s="9">
        <v>1788</v>
      </c>
      <c r="Q1795" s="9">
        <v>1496000</v>
      </c>
      <c r="R1795" s="9"/>
      <c r="S1795" s="15">
        <v>233</v>
      </c>
      <c r="T1795" s="15">
        <v>169</v>
      </c>
      <c r="U1795" s="14">
        <v>44.614285714285714</v>
      </c>
      <c r="V1795" s="14" t="s">
        <v>16</v>
      </c>
      <c r="W1795" s="14" t="s">
        <v>16</v>
      </c>
      <c r="X1795" s="14">
        <v>7.967741935483871</v>
      </c>
      <c r="Y1795" s="14">
        <v>5.9</v>
      </c>
      <c r="Z1795" s="9"/>
      <c r="AA1795" s="9">
        <v>10</v>
      </c>
      <c r="AB1795" s="9">
        <v>11</v>
      </c>
      <c r="AC1795" s="9">
        <v>1.74</v>
      </c>
      <c r="AD1795" s="9">
        <v>12.58</v>
      </c>
      <c r="AE1795" s="9">
        <v>24.71</v>
      </c>
      <c r="AF1795" s="9">
        <v>1.35</v>
      </c>
      <c r="AG1795" s="9">
        <v>0.84</v>
      </c>
    </row>
    <row r="1796" spans="16:33" x14ac:dyDescent="0.3">
      <c r="P1796" s="43">
        <v>1789</v>
      </c>
      <c r="Q1796" s="43">
        <v>1441000</v>
      </c>
      <c r="R1796" s="43"/>
      <c r="S1796" s="15">
        <v>215</v>
      </c>
      <c r="T1796" s="15">
        <v>167</v>
      </c>
      <c r="U1796" s="42">
        <v>45.25714285714286</v>
      </c>
      <c r="V1796" s="42" t="s">
        <v>16</v>
      </c>
      <c r="W1796" s="42" t="s">
        <v>16</v>
      </c>
      <c r="X1796" s="42">
        <v>7.967741935483871</v>
      </c>
      <c r="Y1796" s="42">
        <v>5.4</v>
      </c>
      <c r="Z1796" s="43"/>
      <c r="AA1796" s="43">
        <v>10</v>
      </c>
      <c r="AB1796" s="43">
        <v>11</v>
      </c>
      <c r="AC1796" s="43">
        <v>1.39</v>
      </c>
      <c r="AD1796" s="43">
        <v>9.5</v>
      </c>
      <c r="AE1796" s="43">
        <v>26.13</v>
      </c>
      <c r="AF1796" s="9">
        <v>1.38</v>
      </c>
      <c r="AG1796" s="9">
        <v>0.84</v>
      </c>
    </row>
    <row r="1797" spans="16:33" x14ac:dyDescent="0.3">
      <c r="P1797" s="9">
        <v>1790</v>
      </c>
      <c r="Q1797" s="9">
        <v>1512000</v>
      </c>
      <c r="R1797" s="9"/>
      <c r="S1797" s="15">
        <v>260</v>
      </c>
      <c r="T1797" s="15">
        <v>153</v>
      </c>
      <c r="U1797" s="14">
        <v>48.471428571428575</v>
      </c>
      <c r="V1797" s="42" t="s">
        <v>16</v>
      </c>
      <c r="W1797" s="42" t="s">
        <v>16</v>
      </c>
      <c r="X1797" s="14">
        <v>8.887096774193548</v>
      </c>
      <c r="Y1797" s="42">
        <v>5.7</v>
      </c>
      <c r="Z1797" s="9"/>
      <c r="AA1797" s="9">
        <v>13</v>
      </c>
      <c r="AB1797" s="9">
        <v>9</v>
      </c>
      <c r="AC1797" s="9">
        <v>1.3</v>
      </c>
      <c r="AD1797" s="9">
        <v>7.85</v>
      </c>
      <c r="AE1797" s="9">
        <v>20.9</v>
      </c>
      <c r="AF1797" s="9">
        <v>1.04</v>
      </c>
      <c r="AG1797" s="9">
        <v>0.75</v>
      </c>
    </row>
    <row r="1798" spans="16:33" x14ac:dyDescent="0.3">
      <c r="P1798" s="9">
        <v>1791</v>
      </c>
      <c r="Q1798" s="9">
        <v>1397000</v>
      </c>
      <c r="R1798" s="9"/>
      <c r="S1798" s="15">
        <v>327</v>
      </c>
      <c r="T1798" s="15">
        <v>165</v>
      </c>
      <c r="U1798" s="14">
        <v>47.828571428571429</v>
      </c>
      <c r="V1798" s="42" t="s">
        <v>16</v>
      </c>
      <c r="W1798" s="42" t="s">
        <v>16</v>
      </c>
      <c r="X1798" s="14">
        <v>9.193548387096774</v>
      </c>
      <c r="Y1798" s="42">
        <v>6</v>
      </c>
      <c r="Z1798" s="9"/>
      <c r="AA1798" s="9">
        <v>9</v>
      </c>
      <c r="AB1798" s="9">
        <v>10</v>
      </c>
      <c r="AC1798" s="9">
        <v>1.38</v>
      </c>
      <c r="AD1798" s="9">
        <v>8.0500000000000007</v>
      </c>
      <c r="AE1798" s="9">
        <v>26.31</v>
      </c>
      <c r="AF1798" s="9">
        <v>1.04</v>
      </c>
      <c r="AG1798" s="9">
        <v>0.76</v>
      </c>
    </row>
    <row r="1799" spans="16:33" x14ac:dyDescent="0.3">
      <c r="P1799" s="9">
        <v>1792</v>
      </c>
      <c r="Q1799" s="9">
        <v>1385000</v>
      </c>
      <c r="R1799" s="9"/>
      <c r="S1799" s="15">
        <v>254</v>
      </c>
      <c r="T1799" s="15">
        <v>185</v>
      </c>
      <c r="U1799" s="14">
        <v>48.6</v>
      </c>
      <c r="V1799" s="42" t="s">
        <v>16</v>
      </c>
      <c r="W1799" s="42" t="s">
        <v>16</v>
      </c>
      <c r="X1799" s="14">
        <v>9.193548387096774</v>
      </c>
      <c r="Y1799" s="42">
        <v>6</v>
      </c>
      <c r="Z1799" s="9"/>
      <c r="AA1799" s="9">
        <v>10</v>
      </c>
      <c r="AB1799" s="9">
        <v>12</v>
      </c>
      <c r="AC1799" s="9">
        <v>1.3</v>
      </c>
      <c r="AD1799" s="9">
        <v>7.46</v>
      </c>
      <c r="AE1799" s="9">
        <v>27.63</v>
      </c>
      <c r="AF1799" s="9">
        <v>0.98</v>
      </c>
      <c r="AG1799" s="9">
        <v>0.79</v>
      </c>
    </row>
    <row r="1800" spans="16:33" x14ac:dyDescent="0.3">
      <c r="P1800" s="9">
        <v>1793</v>
      </c>
      <c r="Q1800" s="9">
        <v>1356000</v>
      </c>
      <c r="R1800" s="9"/>
      <c r="S1800" s="15">
        <v>242</v>
      </c>
      <c r="T1800" s="15">
        <v>159</v>
      </c>
      <c r="U1800" s="14">
        <v>48.6</v>
      </c>
      <c r="V1800" s="42" t="s">
        <v>16</v>
      </c>
      <c r="W1800" s="42" t="s">
        <v>16</v>
      </c>
      <c r="X1800" s="14">
        <v>9.5</v>
      </c>
      <c r="Y1800" s="42">
        <v>5.9</v>
      </c>
      <c r="Z1800" s="9"/>
      <c r="AA1800" s="9">
        <v>16</v>
      </c>
      <c r="AB1800" s="9">
        <v>13</v>
      </c>
      <c r="AC1800" s="9">
        <v>3.19</v>
      </c>
      <c r="AD1800" s="9">
        <v>8.8699999999999992</v>
      </c>
      <c r="AE1800" s="9">
        <v>26.53</v>
      </c>
      <c r="AF1800" s="9">
        <v>1.5</v>
      </c>
      <c r="AG1800" s="9">
        <v>1</v>
      </c>
    </row>
    <row r="1801" spans="16:33" x14ac:dyDescent="0.3">
      <c r="P1801" s="9">
        <v>1794</v>
      </c>
      <c r="Q1801" s="9">
        <v>1408000</v>
      </c>
      <c r="R1801" s="9"/>
      <c r="S1801" s="15">
        <v>224</v>
      </c>
      <c r="T1801" s="15">
        <v>155</v>
      </c>
      <c r="U1801" s="14">
        <v>49.628571428571433</v>
      </c>
      <c r="V1801" s="42" t="s">
        <v>16</v>
      </c>
      <c r="W1801" s="42" t="s">
        <v>16</v>
      </c>
      <c r="X1801" s="14">
        <v>10.112903225806452</v>
      </c>
      <c r="Y1801" s="42">
        <v>6.4</v>
      </c>
      <c r="Z1801" s="9"/>
      <c r="AA1801" s="9">
        <v>15</v>
      </c>
      <c r="AB1801" s="9">
        <v>10</v>
      </c>
      <c r="AC1801" s="9">
        <v>1.72</v>
      </c>
      <c r="AD1801" s="9">
        <v>7.72</v>
      </c>
      <c r="AE1801" s="9">
        <v>26.79</v>
      </c>
      <c r="AF1801" s="9">
        <v>1.35</v>
      </c>
      <c r="AG1801" s="9">
        <v>0.89</v>
      </c>
    </row>
    <row r="1802" spans="16:33" x14ac:dyDescent="0.3">
      <c r="P1802" s="43">
        <v>1795</v>
      </c>
      <c r="Q1802" s="43">
        <v>1433000</v>
      </c>
      <c r="R1802" s="43"/>
      <c r="S1802" s="15">
        <v>207</v>
      </c>
      <c r="T1802" s="15">
        <v>170</v>
      </c>
      <c r="U1802" s="42">
        <v>47.18571428571429</v>
      </c>
      <c r="V1802" s="42" t="s">
        <v>16</v>
      </c>
      <c r="W1802" s="42" t="s">
        <v>16</v>
      </c>
      <c r="X1802" s="42">
        <v>9.806451612903226</v>
      </c>
      <c r="Y1802" s="42">
        <v>6.3</v>
      </c>
      <c r="Z1802" s="43"/>
      <c r="AA1802" s="43">
        <v>13</v>
      </c>
      <c r="AB1802" s="43">
        <v>10</v>
      </c>
      <c r="AC1802" s="43">
        <v>2.0099999999999998</v>
      </c>
      <c r="AD1802" s="43">
        <v>8.25</v>
      </c>
      <c r="AE1802" s="43">
        <v>35.25</v>
      </c>
      <c r="AF1802" s="9">
        <v>1.1299999999999999</v>
      </c>
      <c r="AG1802" s="9">
        <v>0.84</v>
      </c>
    </row>
    <row r="1803" spans="16:33" x14ac:dyDescent="0.3">
      <c r="P1803" s="9">
        <v>1796</v>
      </c>
      <c r="Q1803" s="9">
        <v>1400000</v>
      </c>
      <c r="R1803" s="9"/>
      <c r="S1803" s="15">
        <v>194.05001831054688</v>
      </c>
      <c r="T1803" s="15">
        <v>147.653564453125</v>
      </c>
      <c r="U1803" s="14">
        <v>49.876443590436665</v>
      </c>
      <c r="V1803" s="14" t="s">
        <v>16</v>
      </c>
      <c r="W1803" s="14" t="s">
        <v>16</v>
      </c>
      <c r="X1803" s="14">
        <v>9.5350228201958434</v>
      </c>
      <c r="Y1803" s="14">
        <v>6.0440006256103516</v>
      </c>
      <c r="Z1803" s="9"/>
      <c r="AA1803" s="9">
        <v>14</v>
      </c>
      <c r="AB1803" s="9">
        <v>11</v>
      </c>
      <c r="AC1803" s="9">
        <v>2.17</v>
      </c>
      <c r="AD1803" s="9">
        <v>4.99</v>
      </c>
      <c r="AE1803" s="9">
        <v>58.5</v>
      </c>
      <c r="AF1803" s="9">
        <v>1.1299999999999999</v>
      </c>
      <c r="AG1803" s="9">
        <v>0.88</v>
      </c>
    </row>
    <row r="1804" spans="16:33" x14ac:dyDescent="0.3">
      <c r="P1804" s="9">
        <v>1797</v>
      </c>
      <c r="Q1804" s="9">
        <v>1382000</v>
      </c>
      <c r="R1804" s="9"/>
      <c r="S1804" s="15">
        <v>306.17654418945313</v>
      </c>
      <c r="T1804" s="15">
        <v>194.49493408203125</v>
      </c>
      <c r="U1804" s="14">
        <v>49.913625444684712</v>
      </c>
      <c r="V1804" s="42" t="s">
        <v>16</v>
      </c>
      <c r="W1804" s="42" t="s">
        <v>16</v>
      </c>
      <c r="X1804" s="14">
        <v>9.3128468913416711</v>
      </c>
      <c r="Y1804" s="42">
        <v>5.9871201515197754</v>
      </c>
      <c r="Z1804" s="9"/>
      <c r="AA1804" s="9">
        <v>14</v>
      </c>
      <c r="AB1804" s="9">
        <v>9</v>
      </c>
      <c r="AC1804" s="9">
        <v>2.15</v>
      </c>
      <c r="AD1804" s="9">
        <v>7.33</v>
      </c>
      <c r="AE1804" s="9">
        <v>31.18</v>
      </c>
      <c r="AF1804" s="9">
        <v>0.98</v>
      </c>
      <c r="AG1804" s="9">
        <v>0.86</v>
      </c>
    </row>
    <row r="1805" spans="16:33" x14ac:dyDescent="0.3">
      <c r="P1805" s="9">
        <v>1798</v>
      </c>
      <c r="Q1805" s="9">
        <v>1379000</v>
      </c>
      <c r="R1805" s="9"/>
      <c r="S1805" s="15">
        <v>302.40463256835938</v>
      </c>
      <c r="T1805" s="15">
        <v>185.50906372070313</v>
      </c>
      <c r="U1805" s="14">
        <v>48.70227977207729</v>
      </c>
      <c r="V1805" s="42" t="s">
        <v>16</v>
      </c>
      <c r="W1805" s="42" t="s">
        <v>16</v>
      </c>
      <c r="X1805" s="14">
        <v>9.8015630629754842</v>
      </c>
      <c r="Y1805" s="42">
        <v>6.2411894798278809</v>
      </c>
      <c r="Z1805" s="9"/>
      <c r="AA1805" s="9">
        <v>15</v>
      </c>
      <c r="AB1805" s="9">
        <v>11</v>
      </c>
      <c r="AC1805" s="9">
        <v>2.2999999999999998</v>
      </c>
      <c r="AD1805" s="9">
        <v>7.43</v>
      </c>
      <c r="AE1805" s="9">
        <v>22.72</v>
      </c>
      <c r="AF1805" s="9">
        <v>0.95</v>
      </c>
      <c r="AG1805" s="9">
        <v>0.86</v>
      </c>
    </row>
    <row r="1806" spans="16:33" x14ac:dyDescent="0.3">
      <c r="P1806" s="9">
        <v>1799</v>
      </c>
      <c r="Q1806" s="9">
        <v>1396000</v>
      </c>
      <c r="R1806" s="9"/>
      <c r="S1806" s="15">
        <v>277.49786376953125</v>
      </c>
      <c r="T1806" s="15">
        <v>167.12391662597656</v>
      </c>
      <c r="U1806" s="14">
        <v>48.47732489449637</v>
      </c>
      <c r="V1806" s="42" t="s">
        <v>16</v>
      </c>
      <c r="W1806" s="42" t="s">
        <v>16</v>
      </c>
      <c r="X1806" s="14">
        <v>9.6172239318970707</v>
      </c>
      <c r="Y1806" s="42">
        <v>6.3825931549072266</v>
      </c>
      <c r="Z1806" s="9"/>
      <c r="AA1806" s="9">
        <v>13</v>
      </c>
      <c r="AB1806" s="9">
        <v>11</v>
      </c>
      <c r="AC1806" s="9">
        <v>1.67</v>
      </c>
      <c r="AD1806" s="9">
        <v>6.51</v>
      </c>
      <c r="AE1806" s="9">
        <v>32.950000000000003</v>
      </c>
      <c r="AF1806" s="9">
        <v>0.95</v>
      </c>
      <c r="AG1806" s="9">
        <v>0.83</v>
      </c>
    </row>
    <row r="1807" spans="16:33" x14ac:dyDescent="0.3">
      <c r="P1807" s="9">
        <v>1800</v>
      </c>
      <c r="Q1807" s="9">
        <v>1395000</v>
      </c>
      <c r="R1807" s="9"/>
      <c r="S1807" s="15">
        <v>245.24302673339844</v>
      </c>
      <c r="T1807" s="15">
        <v>157.23655700683594</v>
      </c>
      <c r="U1807" s="14">
        <v>47.682302202497212</v>
      </c>
      <c r="V1807" s="14" t="s">
        <v>16</v>
      </c>
      <c r="W1807" s="14" t="s">
        <v>16</v>
      </c>
      <c r="X1807" s="14">
        <v>9.5140600973559959</v>
      </c>
      <c r="Y1807" s="14">
        <v>6.2769894599914551</v>
      </c>
      <c r="Z1807" s="9"/>
      <c r="AA1807" s="9">
        <v>12</v>
      </c>
      <c r="AB1807" s="9">
        <v>11</v>
      </c>
      <c r="AC1807" s="9">
        <v>1.99</v>
      </c>
      <c r="AD1807" s="9">
        <v>6.08</v>
      </c>
      <c r="AE1807" s="9">
        <v>25.69</v>
      </c>
      <c r="AF1807" s="9">
        <v>1.29</v>
      </c>
      <c r="AG1807" s="9">
        <v>0.82</v>
      </c>
    </row>
    <row r="1808" spans="16:33" x14ac:dyDescent="0.3">
      <c r="P1808" s="9">
        <v>1801</v>
      </c>
      <c r="Q1808" s="9">
        <v>1344000</v>
      </c>
      <c r="R1808" s="9"/>
      <c r="S1808" s="15">
        <v>217.05543518066406</v>
      </c>
      <c r="T1808" s="15">
        <v>166.95672607421875</v>
      </c>
      <c r="U1808" s="14">
        <v>49.727363041469026</v>
      </c>
      <c r="V1808" s="42" t="s">
        <v>16</v>
      </c>
      <c r="W1808" s="42" t="s">
        <v>16</v>
      </c>
      <c r="X1808" s="14">
        <v>9.4574174188798477</v>
      </c>
      <c r="Y1808" s="42">
        <v>6.1864843368530273</v>
      </c>
      <c r="Z1808" s="9"/>
      <c r="AA1808" s="9">
        <v>12</v>
      </c>
      <c r="AB1808" s="9">
        <v>11</v>
      </c>
      <c r="AC1808" s="9">
        <v>0.91</v>
      </c>
      <c r="AD1808" s="9">
        <v>5.55</v>
      </c>
      <c r="AE1808" s="9">
        <v>16.78</v>
      </c>
      <c r="AF1808" s="9">
        <v>0.83</v>
      </c>
      <c r="AG1808" s="9">
        <v>0.8</v>
      </c>
    </row>
    <row r="1809" spans="16:33" x14ac:dyDescent="0.3">
      <c r="P1809" s="9">
        <v>1802</v>
      </c>
      <c r="Q1809" s="9">
        <v>1313000</v>
      </c>
      <c r="R1809" s="9"/>
      <c r="S1809" s="15">
        <v>219.34223937988281</v>
      </c>
      <c r="T1809" s="15">
        <v>182.80329895019531</v>
      </c>
      <c r="U1809" s="14">
        <v>49.620275769914898</v>
      </c>
      <c r="V1809" s="42" t="s">
        <v>16</v>
      </c>
      <c r="W1809" s="42" t="s">
        <v>16</v>
      </c>
      <c r="X1809" s="14">
        <v>9.9176029236085945</v>
      </c>
      <c r="Y1809" s="42">
        <v>6.2822189331054688</v>
      </c>
      <c r="Z1809" s="9"/>
      <c r="AA1809" s="9">
        <v>12</v>
      </c>
      <c r="AB1809" s="9">
        <v>11</v>
      </c>
      <c r="AC1809" s="9">
        <v>1.1200000000000001</v>
      </c>
      <c r="AD1809" s="9">
        <v>5.09</v>
      </c>
      <c r="AE1809" s="9">
        <v>19.260000000000002</v>
      </c>
      <c r="AF1809" s="9">
        <v>0.95</v>
      </c>
      <c r="AG1809" s="9">
        <v>0.68</v>
      </c>
    </row>
    <row r="1810" spans="16:33" x14ac:dyDescent="0.3">
      <c r="P1810" s="9">
        <v>1803</v>
      </c>
      <c r="Q1810" s="9">
        <v>1362000</v>
      </c>
      <c r="R1810" s="9"/>
      <c r="S1810" s="15">
        <v>211.35829162597656</v>
      </c>
      <c r="T1810" s="15">
        <v>182.64244079589844</v>
      </c>
      <c r="U1810" s="14">
        <v>48.772562844412668</v>
      </c>
      <c r="V1810" s="14" t="s">
        <v>16</v>
      </c>
      <c r="W1810" s="14" t="s">
        <v>16</v>
      </c>
      <c r="X1810" s="14">
        <v>9.8843019239364125</v>
      </c>
      <c r="Y1810" s="14">
        <v>6.0977973937988281</v>
      </c>
      <c r="Z1810" s="9"/>
      <c r="AA1810" s="9">
        <v>13</v>
      </c>
      <c r="AB1810" s="9">
        <v>12</v>
      </c>
      <c r="AC1810" s="9">
        <v>2.0299999999999998</v>
      </c>
      <c r="AD1810" s="9">
        <v>5.16</v>
      </c>
      <c r="AE1810" s="9">
        <v>20.55</v>
      </c>
      <c r="AF1810" s="9">
        <v>0.77</v>
      </c>
      <c r="AG1810" s="9">
        <v>0.72</v>
      </c>
    </row>
    <row r="1811" spans="16:33" x14ac:dyDescent="0.3">
      <c r="P1811" s="43">
        <v>1804</v>
      </c>
      <c r="Q1811" s="43">
        <v>1475000</v>
      </c>
      <c r="R1811" s="43"/>
      <c r="S1811" s="15">
        <v>283.71932983398438</v>
      </c>
      <c r="T1811" s="15">
        <v>201.01152038574219</v>
      </c>
      <c r="U1811" s="42">
        <v>49.016219002859934</v>
      </c>
      <c r="V1811" s="42" t="s">
        <v>16</v>
      </c>
      <c r="W1811" s="42" t="s">
        <v>16</v>
      </c>
      <c r="X1811" s="42">
        <v>9.3547730676589467</v>
      </c>
      <c r="Y1811" s="42">
        <v>6.4543728828430176</v>
      </c>
      <c r="Z1811" s="43"/>
      <c r="AA1811" s="43">
        <v>10</v>
      </c>
      <c r="AB1811" s="43">
        <v>9</v>
      </c>
      <c r="AC1811" s="43">
        <v>2.19</v>
      </c>
      <c r="AD1811" s="43">
        <v>7.75</v>
      </c>
      <c r="AE1811" s="43">
        <v>16.7</v>
      </c>
      <c r="AF1811" s="9">
        <v>0.83</v>
      </c>
      <c r="AG1811" s="9">
        <v>0.65</v>
      </c>
    </row>
    <row r="1812" spans="16:33" x14ac:dyDescent="0.3">
      <c r="P1812" s="9">
        <v>1805</v>
      </c>
      <c r="Q1812" s="9">
        <v>1429000</v>
      </c>
      <c r="R1812" s="9"/>
      <c r="S1812" s="15">
        <v>270.78427124023438</v>
      </c>
      <c r="T1812" s="15">
        <v>159.85760498046875</v>
      </c>
      <c r="U1812" s="14">
        <v>47.647258758544922</v>
      </c>
      <c r="V1812" s="42" t="s">
        <v>16</v>
      </c>
      <c r="W1812" s="42" t="s">
        <v>16</v>
      </c>
      <c r="X1812" s="14">
        <v>8.7900486684614609</v>
      </c>
      <c r="Y1812" s="42">
        <v>6.2953243255615234</v>
      </c>
      <c r="Z1812" s="9"/>
      <c r="AA1812" s="9">
        <v>10</v>
      </c>
      <c r="AB1812" s="9">
        <v>10</v>
      </c>
      <c r="AC1812" s="9">
        <v>2.0699999999999998</v>
      </c>
      <c r="AD1812" s="9">
        <v>6.67</v>
      </c>
      <c r="AE1812" s="9">
        <v>29.89</v>
      </c>
      <c r="AF1812" s="9">
        <v>0.77</v>
      </c>
      <c r="AG1812" s="9">
        <v>0.6</v>
      </c>
    </row>
    <row r="1813" spans="16:33" x14ac:dyDescent="0.3">
      <c r="P1813" s="9">
        <v>1806</v>
      </c>
      <c r="Q1813" s="9">
        <v>1459000</v>
      </c>
      <c r="R1813" s="9"/>
      <c r="S1813" s="15">
        <v>280.196533203125</v>
      </c>
      <c r="T1813" s="15">
        <v>178.56663513183594</v>
      </c>
      <c r="U1813" s="14">
        <v>47.801204681396484</v>
      </c>
      <c r="V1813" s="14" t="s">
        <v>16</v>
      </c>
      <c r="W1813" s="14" t="s">
        <v>16</v>
      </c>
      <c r="X1813" s="14">
        <v>9.3545604521228416</v>
      </c>
      <c r="Y1813" s="14">
        <v>6.3139019012451172</v>
      </c>
      <c r="Z1813" s="9"/>
      <c r="AA1813" s="9">
        <v>13</v>
      </c>
      <c r="AB1813" s="9">
        <v>11</v>
      </c>
      <c r="AC1813" s="9">
        <v>1.89</v>
      </c>
      <c r="AD1813" s="9">
        <v>6.93</v>
      </c>
      <c r="AE1813" s="9">
        <v>27.41</v>
      </c>
      <c r="AF1813" s="9">
        <v>0.74</v>
      </c>
      <c r="AG1813" s="9">
        <v>0.68</v>
      </c>
    </row>
    <row r="1814" spans="16:33" x14ac:dyDescent="0.3">
      <c r="P1814" s="9">
        <v>1807</v>
      </c>
      <c r="Q1814" s="9">
        <v>1321000</v>
      </c>
      <c r="R1814" s="9"/>
      <c r="S1814" s="15">
        <v>324.95834350585938</v>
      </c>
      <c r="T1814" s="15">
        <v>197.92127990722656</v>
      </c>
      <c r="U1814" s="14">
        <v>51.603469848632813</v>
      </c>
      <c r="V1814" s="42" t="s">
        <v>16</v>
      </c>
      <c r="W1814" s="42" t="s">
        <v>16</v>
      </c>
      <c r="X1814" s="14">
        <v>10.05885124206543</v>
      </c>
      <c r="Y1814" s="42">
        <v>6.7733540534973145</v>
      </c>
      <c r="Z1814" s="9"/>
      <c r="AA1814" s="9">
        <v>11</v>
      </c>
      <c r="AB1814" s="9">
        <v>9</v>
      </c>
      <c r="AC1814" s="9">
        <v>1.98</v>
      </c>
      <c r="AD1814" s="9">
        <v>6.7</v>
      </c>
      <c r="AE1814" s="9">
        <v>36.619999999999997</v>
      </c>
      <c r="AF1814" s="9">
        <v>0.98</v>
      </c>
      <c r="AG1814" s="9">
        <v>0.72</v>
      </c>
    </row>
    <row r="1815" spans="16:33" x14ac:dyDescent="0.3">
      <c r="P1815" s="43">
        <v>1808</v>
      </c>
      <c r="Q1815" s="43">
        <v>1537000</v>
      </c>
      <c r="R1815" s="43"/>
      <c r="S1815" s="15">
        <v>299.1627197265625</v>
      </c>
      <c r="T1815" s="15">
        <v>217.38064575195313</v>
      </c>
      <c r="U1815" s="42">
        <v>52.154100690569194</v>
      </c>
      <c r="V1815" s="42" t="s">
        <v>16</v>
      </c>
      <c r="W1815" s="42" t="s">
        <v>16</v>
      </c>
      <c r="X1815" s="42">
        <v>10.569176020160798</v>
      </c>
      <c r="Y1815" s="42">
        <v>6.7696061134338379</v>
      </c>
      <c r="Z1815" s="43"/>
      <c r="AA1815" s="43">
        <v>15</v>
      </c>
      <c r="AB1815" s="43">
        <v>12</v>
      </c>
      <c r="AC1815" s="43">
        <v>3.11</v>
      </c>
      <c r="AD1815" s="43">
        <v>5.32</v>
      </c>
      <c r="AE1815" s="43">
        <v>47.34</v>
      </c>
      <c r="AF1815" s="9">
        <v>1.04</v>
      </c>
      <c r="AG1815" s="9">
        <v>0.82</v>
      </c>
    </row>
    <row r="1816" spans="16:33" x14ac:dyDescent="0.3">
      <c r="P1816" s="9">
        <v>1809</v>
      </c>
      <c r="Q1816" s="9">
        <v>1403000</v>
      </c>
      <c r="R1816" s="9"/>
      <c r="S1816" s="15">
        <v>232.46430969238281</v>
      </c>
      <c r="T1816" s="15">
        <v>166.36663818359375</v>
      </c>
      <c r="U1816" s="14">
        <v>43.604162488664898</v>
      </c>
      <c r="V1816" s="42" t="s">
        <v>16</v>
      </c>
      <c r="W1816" s="42" t="s">
        <v>16</v>
      </c>
      <c r="X1816" s="14">
        <v>8.6147212213085549</v>
      </c>
      <c r="Y1816" s="42">
        <v>5.7277984619140625</v>
      </c>
      <c r="Z1816" s="9"/>
      <c r="AA1816" s="9">
        <v>14</v>
      </c>
      <c r="AB1816" s="9">
        <v>10</v>
      </c>
      <c r="AC1816" s="9">
        <v>1.71</v>
      </c>
      <c r="AD1816" s="9">
        <v>5.85</v>
      </c>
      <c r="AE1816" s="9">
        <v>22.63</v>
      </c>
      <c r="AF1816" s="9">
        <v>1.1000000000000001</v>
      </c>
      <c r="AG1816" s="9">
        <v>0.77</v>
      </c>
    </row>
    <row r="1817" spans="16:33" x14ac:dyDescent="0.3">
      <c r="P1817" s="9">
        <v>1810</v>
      </c>
      <c r="Q1817" s="9">
        <v>1316000</v>
      </c>
      <c r="R1817" s="9"/>
      <c r="S1817" s="15">
        <v>200.71392822265625</v>
      </c>
      <c r="T1817" s="15">
        <v>186.836181640625</v>
      </c>
      <c r="U1817" s="14">
        <v>50.554030282156809</v>
      </c>
      <c r="V1817" s="14" t="s">
        <v>16</v>
      </c>
      <c r="W1817" s="14" t="s">
        <v>16</v>
      </c>
      <c r="X1817" s="14">
        <v>9.0159713068316059</v>
      </c>
      <c r="Y1817" s="14">
        <v>6.0229830741882324</v>
      </c>
      <c r="Z1817" s="9"/>
      <c r="AA1817" s="9">
        <v>11</v>
      </c>
      <c r="AB1817" s="9">
        <v>9</v>
      </c>
      <c r="AC1817" s="9">
        <v>2.17</v>
      </c>
      <c r="AD1817" s="9">
        <v>6.54</v>
      </c>
      <c r="AE1817" s="9">
        <v>19</v>
      </c>
      <c r="AF1817" s="9">
        <v>1.07</v>
      </c>
      <c r="AG1817" s="9">
        <v>0.73</v>
      </c>
    </row>
    <row r="1818" spans="16:33" x14ac:dyDescent="0.3">
      <c r="P1818" s="9">
        <v>1811</v>
      </c>
      <c r="Q1818" s="9">
        <v>1342000</v>
      </c>
      <c r="R1818" s="9"/>
      <c r="S1818" s="15">
        <v>443.01116943359375</v>
      </c>
      <c r="T1818" s="15">
        <v>275.31967163085938</v>
      </c>
      <c r="U1818" s="14">
        <v>51.944865090506418</v>
      </c>
      <c r="V1818" s="14" t="s">
        <v>16</v>
      </c>
      <c r="W1818" s="14" t="s">
        <v>16</v>
      </c>
      <c r="X1818" s="14">
        <v>10.114959093832201</v>
      </c>
      <c r="Y1818" s="14">
        <v>7.7928466796875</v>
      </c>
      <c r="Z1818" s="9"/>
      <c r="AA1818" s="9">
        <v>14</v>
      </c>
      <c r="AB1818" s="9">
        <v>8</v>
      </c>
      <c r="AC1818" s="9">
        <v>1.62</v>
      </c>
      <c r="AD1818" s="9">
        <v>6.97</v>
      </c>
      <c r="AE1818" s="9">
        <v>20.37</v>
      </c>
      <c r="AF1818" s="9">
        <v>0.95</v>
      </c>
      <c r="AG1818" s="9">
        <v>0.8</v>
      </c>
    </row>
    <row r="1819" spans="16:33" x14ac:dyDescent="0.3">
      <c r="P1819" s="9">
        <v>1812</v>
      </c>
      <c r="Q1819" s="9">
        <v>1328000</v>
      </c>
      <c r="R1819" s="9"/>
      <c r="S1819" s="15">
        <v>337.4781494140625</v>
      </c>
      <c r="T1819" s="15">
        <v>244.76205444335938</v>
      </c>
      <c r="U1819" s="14">
        <v>52.796094621930806</v>
      </c>
      <c r="V1819" s="14" t="s">
        <v>16</v>
      </c>
      <c r="W1819" s="14" t="s">
        <v>16</v>
      </c>
      <c r="X1819" s="14">
        <v>9.8583730574577082</v>
      </c>
      <c r="Y1819" s="14">
        <v>6.8099398612976074</v>
      </c>
      <c r="Z1819" s="9"/>
      <c r="AA1819" s="9">
        <v>15</v>
      </c>
      <c r="AB1819" s="9">
        <v>11</v>
      </c>
      <c r="AC1819" s="9">
        <v>1.74</v>
      </c>
      <c r="AD1819" s="9">
        <v>6.83</v>
      </c>
      <c r="AE1819" s="9">
        <v>20.99</v>
      </c>
      <c r="AF1819" s="9">
        <v>0.92</v>
      </c>
      <c r="AG1819" s="9">
        <v>0.9</v>
      </c>
    </row>
    <row r="1820" spans="16:33" x14ac:dyDescent="0.3">
      <c r="P1820" s="43">
        <v>1813</v>
      </c>
      <c r="Q1820" s="43">
        <v>1683000</v>
      </c>
      <c r="R1820" s="43"/>
      <c r="S1820" s="15">
        <v>397.02435302734375</v>
      </c>
      <c r="T1820" s="15">
        <v>243.23945617675781</v>
      </c>
      <c r="U1820" s="42">
        <v>49.3181027003697</v>
      </c>
      <c r="V1820" s="42" t="s">
        <v>16</v>
      </c>
      <c r="W1820" s="42" t="s">
        <v>16</v>
      </c>
      <c r="X1820" s="42">
        <v>9.4095029369477299</v>
      </c>
      <c r="Y1820" s="42">
        <v>6.7863936424255371</v>
      </c>
      <c r="Z1820" s="43"/>
      <c r="AA1820" s="43">
        <v>13</v>
      </c>
      <c r="AB1820" s="43">
        <v>13</v>
      </c>
      <c r="AC1820" s="43">
        <v>6.31</v>
      </c>
      <c r="AD1820" s="43">
        <v>5.85</v>
      </c>
      <c r="AE1820" s="43">
        <v>42.51</v>
      </c>
      <c r="AF1820" s="9">
        <v>1.01</v>
      </c>
      <c r="AG1820" s="9">
        <v>0.82</v>
      </c>
    </row>
    <row r="1821" spans="16:33" x14ac:dyDescent="0.3">
      <c r="P1821" s="9">
        <v>1814</v>
      </c>
      <c r="Q1821" s="9">
        <v>1684000</v>
      </c>
      <c r="R1821" s="9"/>
      <c r="S1821" s="15">
        <v>346.061767578125</v>
      </c>
      <c r="T1821" s="15">
        <v>193.64541625976563</v>
      </c>
      <c r="U1821" s="14">
        <v>36.111545562744141</v>
      </c>
      <c r="V1821" s="42" t="s">
        <v>16</v>
      </c>
      <c r="W1821" s="42" t="s">
        <v>16</v>
      </c>
      <c r="X1821" s="14">
        <v>7.8483642301251813</v>
      </c>
      <c r="Y1821" s="42">
        <v>5.9194178581237793</v>
      </c>
      <c r="Z1821" s="9"/>
      <c r="AA1821" s="9">
        <v>18</v>
      </c>
      <c r="AB1821" s="9">
        <v>15</v>
      </c>
      <c r="AC1821" s="9">
        <v>4.8</v>
      </c>
      <c r="AD1821" s="9">
        <v>7.75</v>
      </c>
      <c r="AE1821" s="9">
        <v>24.45</v>
      </c>
      <c r="AF1821" s="9">
        <v>1.07</v>
      </c>
      <c r="AG1821" s="9">
        <v>0.95</v>
      </c>
    </row>
    <row r="1822" spans="16:33" x14ac:dyDescent="0.3">
      <c r="P1822" s="9">
        <v>1815</v>
      </c>
      <c r="Q1822" s="9">
        <v>1375000</v>
      </c>
      <c r="R1822" s="9"/>
      <c r="S1822" s="15">
        <v>184.42182922363281</v>
      </c>
      <c r="T1822" s="15">
        <v>204.74545288085938</v>
      </c>
      <c r="U1822" s="14">
        <v>48.720343453543528</v>
      </c>
      <c r="V1822" s="14" t="s">
        <v>16</v>
      </c>
      <c r="W1822" s="14" t="s">
        <v>16</v>
      </c>
      <c r="X1822" s="14">
        <v>8.9876130703956854</v>
      </c>
      <c r="Y1822" s="14">
        <v>5.7886543273925781</v>
      </c>
      <c r="Z1822" s="9"/>
      <c r="AA1822" s="9">
        <v>14</v>
      </c>
      <c r="AB1822" s="9">
        <v>10</v>
      </c>
      <c r="AC1822" s="9">
        <v>2.4</v>
      </c>
      <c r="AD1822" s="9">
        <v>8.9</v>
      </c>
      <c r="AE1822" s="9">
        <v>20.55</v>
      </c>
      <c r="AF1822" s="9">
        <v>1.07</v>
      </c>
      <c r="AG1822" s="9">
        <v>0.86</v>
      </c>
    </row>
    <row r="1823" spans="16:33" x14ac:dyDescent="0.3">
      <c r="P1823" s="9">
        <v>1816</v>
      </c>
      <c r="Q1823" s="9">
        <v>1261000</v>
      </c>
      <c r="R1823" s="9"/>
      <c r="S1823" s="15">
        <v>189.98414611816406</v>
      </c>
      <c r="T1823" s="15">
        <v>213.76051330566406</v>
      </c>
      <c r="U1823" s="14">
        <v>48.039426531110493</v>
      </c>
      <c r="V1823" s="14" t="s">
        <v>16</v>
      </c>
      <c r="W1823" s="14" t="s">
        <v>16</v>
      </c>
      <c r="X1823" s="14">
        <v>8.8234241931669182</v>
      </c>
      <c r="Y1823" s="14">
        <v>5.9959559440612793</v>
      </c>
      <c r="Z1823" s="9"/>
      <c r="AA1823" s="9">
        <v>11</v>
      </c>
      <c r="AB1823" s="9">
        <v>9</v>
      </c>
      <c r="AC1823" s="9">
        <v>1.97</v>
      </c>
      <c r="AD1823" s="9">
        <v>6.74</v>
      </c>
      <c r="AE1823" s="9">
        <v>19</v>
      </c>
      <c r="AF1823" s="9">
        <v>1.1000000000000001</v>
      </c>
      <c r="AG1823" s="9">
        <v>0.8</v>
      </c>
    </row>
    <row r="1824" spans="16:33" x14ac:dyDescent="0.3">
      <c r="P1824" s="9">
        <v>1817</v>
      </c>
      <c r="Q1824" s="9">
        <v>1594000</v>
      </c>
      <c r="R1824" s="9"/>
      <c r="S1824" s="15">
        <v>246.19462585449219</v>
      </c>
      <c r="T1824" s="15">
        <v>218.51663208007813</v>
      </c>
      <c r="U1824" s="14">
        <v>44.197953905378071</v>
      </c>
      <c r="V1824" s="42" t="s">
        <v>16</v>
      </c>
      <c r="W1824" s="42" t="s">
        <v>16</v>
      </c>
      <c r="X1824" s="14">
        <v>8.3899471452159258</v>
      </c>
      <c r="Y1824" s="42">
        <v>6.4007682800292969</v>
      </c>
      <c r="Z1824" s="9"/>
      <c r="AA1824" s="9">
        <v>13</v>
      </c>
      <c r="AB1824" s="9">
        <v>10</v>
      </c>
      <c r="AC1824" s="9">
        <v>2.06</v>
      </c>
      <c r="AD1824" s="9">
        <v>6.64</v>
      </c>
      <c r="AE1824" s="9">
        <v>35.74</v>
      </c>
      <c r="AF1824" s="9">
        <v>0.98</v>
      </c>
      <c r="AG1824" s="9">
        <v>0.71</v>
      </c>
    </row>
    <row r="1825" spans="16:33" x14ac:dyDescent="0.3">
      <c r="P1825" s="9">
        <v>1818</v>
      </c>
      <c r="Q1825" s="9">
        <v>1342000</v>
      </c>
      <c r="R1825" s="9"/>
      <c r="S1825" s="15">
        <v>312.1005859375</v>
      </c>
      <c r="T1825" s="15">
        <v>181.16021728515625</v>
      </c>
      <c r="U1825" s="14">
        <v>41.418780735560823</v>
      </c>
      <c r="V1825" s="14" t="s">
        <v>16</v>
      </c>
      <c r="W1825" s="14" t="s">
        <v>16</v>
      </c>
      <c r="X1825" s="14">
        <v>7.9387411763591151</v>
      </c>
      <c r="Y1825" s="14">
        <v>5.5182561874389648</v>
      </c>
      <c r="Z1825" s="9"/>
      <c r="AA1825" s="9">
        <v>10</v>
      </c>
      <c r="AB1825" s="9">
        <v>9</v>
      </c>
      <c r="AC1825" s="9">
        <v>2.31</v>
      </c>
      <c r="AD1825" s="9">
        <v>8.5399999999999991</v>
      </c>
      <c r="AE1825" s="9">
        <v>19.93</v>
      </c>
      <c r="AF1825" s="9">
        <v>1.04</v>
      </c>
      <c r="AG1825" s="9">
        <v>0.62</v>
      </c>
    </row>
    <row r="1826" spans="16:33" x14ac:dyDescent="0.3">
      <c r="P1826" s="9">
        <v>1819</v>
      </c>
      <c r="Q1826" s="9">
        <v>2579000</v>
      </c>
      <c r="R1826" s="9"/>
      <c r="S1826" s="15">
        <v>248.91361999511719</v>
      </c>
      <c r="T1826" s="15">
        <v>205.29512023925781</v>
      </c>
      <c r="U1826" s="14">
        <v>28.458565030779159</v>
      </c>
      <c r="V1826" s="14" t="s">
        <v>16</v>
      </c>
      <c r="W1826" s="14" t="s">
        <v>16</v>
      </c>
      <c r="X1826" s="14">
        <v>6.8353396077309885</v>
      </c>
      <c r="Y1826" s="14">
        <v>5.6198039054870605</v>
      </c>
      <c r="Z1826" s="9"/>
      <c r="AA1826" s="9">
        <v>44.84</v>
      </c>
      <c r="AB1826" s="9">
        <v>15.3</v>
      </c>
      <c r="AC1826" s="9">
        <v>8.7899999999999991</v>
      </c>
      <c r="AD1826" s="9">
        <v>5.19</v>
      </c>
      <c r="AE1826" s="9">
        <v>26.97</v>
      </c>
      <c r="AF1826" s="9">
        <v>1.01</v>
      </c>
      <c r="AG1826" s="9">
        <v>1.1100000000000001</v>
      </c>
    </row>
    <row r="1827" spans="16:33" x14ac:dyDescent="0.3">
      <c r="P1827" s="43">
        <v>1820</v>
      </c>
      <c r="Q1827" s="43">
        <v>1792000</v>
      </c>
      <c r="R1827" s="43"/>
      <c r="S1827" s="15">
        <v>246.61384582519531</v>
      </c>
      <c r="T1827" s="15">
        <v>197.19071960449219</v>
      </c>
      <c r="U1827" s="42">
        <v>24.713767187935964</v>
      </c>
      <c r="V1827" s="42" t="s">
        <v>16</v>
      </c>
      <c r="W1827" s="42" t="s">
        <v>16</v>
      </c>
      <c r="X1827" s="42">
        <v>5.1103199874201133</v>
      </c>
      <c r="Y1827" s="42">
        <v>4.3621096611022949</v>
      </c>
      <c r="Z1827" s="43"/>
      <c r="AA1827" s="43">
        <v>31</v>
      </c>
      <c r="AB1827" s="43">
        <v>21</v>
      </c>
      <c r="AC1827" s="43">
        <v>2.85</v>
      </c>
      <c r="AD1827" s="43">
        <v>2.37</v>
      </c>
      <c r="AE1827" s="43">
        <v>13.68</v>
      </c>
      <c r="AF1827" s="9">
        <v>0.8</v>
      </c>
      <c r="AG1827" s="9">
        <v>0.93</v>
      </c>
    </row>
    <row r="1828" spans="16:33" x14ac:dyDescent="0.3">
      <c r="P1828" s="9">
        <v>1821</v>
      </c>
      <c r="Q1828" s="9">
        <v>1331000</v>
      </c>
      <c r="R1828" s="9"/>
      <c r="S1828" s="15">
        <v>202.49362182617188</v>
      </c>
      <c r="T1828" s="15">
        <v>128.80691528320313</v>
      </c>
      <c r="U1828" s="14">
        <v>36.472554343087332</v>
      </c>
      <c r="V1828" s="42" t="s">
        <v>16</v>
      </c>
      <c r="W1828" s="42" t="s">
        <v>16</v>
      </c>
      <c r="X1828" s="14">
        <v>6.0855169450083091</v>
      </c>
      <c r="Y1828" s="42">
        <v>4.248009204864502</v>
      </c>
      <c r="Z1828" s="9"/>
      <c r="AA1828" s="9">
        <v>7</v>
      </c>
      <c r="AB1828" s="9">
        <v>8</v>
      </c>
      <c r="AC1828" s="9">
        <v>2.89</v>
      </c>
      <c r="AD1828" s="9">
        <v>2.89</v>
      </c>
      <c r="AE1828" s="9">
        <v>19.8</v>
      </c>
      <c r="AF1828" s="9">
        <v>1.01</v>
      </c>
      <c r="AG1828" s="9">
        <v>0.66</v>
      </c>
    </row>
    <row r="1829" spans="16:33" x14ac:dyDescent="0.3">
      <c r="P1829" s="9">
        <v>1822</v>
      </c>
      <c r="Q1829" s="9">
        <v>2044000</v>
      </c>
      <c r="R1829" s="9"/>
      <c r="S1829" s="15">
        <v>264.11502075195313</v>
      </c>
      <c r="T1829" s="15">
        <v>185.79336547851563</v>
      </c>
      <c r="U1829" s="14">
        <v>35.460652215140207</v>
      </c>
      <c r="V1829" s="42" t="s">
        <v>16</v>
      </c>
      <c r="W1829" s="42" t="s">
        <v>16</v>
      </c>
      <c r="X1829" s="14">
        <v>7.5673537100515054</v>
      </c>
      <c r="Y1829" s="42">
        <v>4.9414229393005371</v>
      </c>
      <c r="Z1829" s="9"/>
      <c r="AA1829" s="9">
        <v>12.21</v>
      </c>
      <c r="AB1829" s="9">
        <v>10.71</v>
      </c>
      <c r="AC1829" s="9">
        <v>4.6900000000000004</v>
      </c>
      <c r="AD1829" s="9">
        <v>7</v>
      </c>
      <c r="AE1829" s="9">
        <v>28.79</v>
      </c>
      <c r="AF1829" s="9">
        <v>1.1599999999999999</v>
      </c>
      <c r="AG1829" s="9">
        <v>0.77</v>
      </c>
    </row>
    <row r="1830" spans="16:33" x14ac:dyDescent="0.3">
      <c r="P1830" s="9">
        <v>1823</v>
      </c>
      <c r="Q1830" s="9">
        <v>2055000</v>
      </c>
      <c r="R1830" s="9"/>
      <c r="S1830" s="15">
        <v>221.46858215332031</v>
      </c>
      <c r="T1830" s="15">
        <v>136.52572631835938</v>
      </c>
      <c r="U1830" s="14">
        <v>19.660773549761092</v>
      </c>
      <c r="V1830" s="42" t="s">
        <v>16</v>
      </c>
      <c r="W1830" s="42" t="s">
        <v>16</v>
      </c>
      <c r="X1830" s="14">
        <v>4.3314745733814854</v>
      </c>
      <c r="Y1830" s="42">
        <v>3.2560000419616699</v>
      </c>
      <c r="Z1830" s="9"/>
      <c r="AA1830" s="9">
        <v>26.51</v>
      </c>
      <c r="AB1830" s="9">
        <v>15.34</v>
      </c>
      <c r="AC1830" s="9">
        <v>3.64</v>
      </c>
      <c r="AD1830" s="9">
        <v>4.04</v>
      </c>
      <c r="AE1830" s="9">
        <v>16.739999999999998</v>
      </c>
      <c r="AF1830" s="9">
        <v>0.89</v>
      </c>
      <c r="AG1830" s="9">
        <v>0.82</v>
      </c>
    </row>
    <row r="1831" spans="16:33" x14ac:dyDescent="0.3">
      <c r="P1831" s="43">
        <v>1824</v>
      </c>
      <c r="Q1831" s="43">
        <v>1268000</v>
      </c>
      <c r="R1831" s="43"/>
      <c r="S1831" s="15">
        <v>147.938232421875</v>
      </c>
      <c r="T1831" s="15">
        <v>142.69041442871094</v>
      </c>
      <c r="U1831" s="42">
        <v>41.711198534284321</v>
      </c>
      <c r="V1831" s="42" t="s">
        <v>16</v>
      </c>
      <c r="W1831" s="42" t="s">
        <v>16</v>
      </c>
      <c r="X1831" s="42">
        <v>6.7863379370781685</v>
      </c>
      <c r="Y1831" s="42">
        <v>4.3353128433227539</v>
      </c>
      <c r="Z1831" s="43"/>
      <c r="AA1831" s="43">
        <v>9</v>
      </c>
      <c r="AB1831" s="43">
        <v>8</v>
      </c>
      <c r="AC1831" s="43">
        <v>2.4</v>
      </c>
      <c r="AD1831" s="43">
        <v>5.45</v>
      </c>
      <c r="AE1831" s="43">
        <v>12.22</v>
      </c>
      <c r="AF1831" s="9">
        <v>0.86</v>
      </c>
      <c r="AG1831" s="9">
        <v>0.65</v>
      </c>
    </row>
    <row r="1832" spans="16:33" x14ac:dyDescent="0.3">
      <c r="P1832" s="43">
        <v>1825</v>
      </c>
      <c r="Q1832" s="43">
        <v>1477000</v>
      </c>
      <c r="R1832" s="43"/>
      <c r="S1832" s="15">
        <v>284.37142944335938</v>
      </c>
      <c r="T1832" s="15">
        <v>173.13606262207031</v>
      </c>
      <c r="U1832" s="42">
        <v>42.457695007324219</v>
      </c>
      <c r="V1832" s="42" t="s">
        <v>16</v>
      </c>
      <c r="W1832" s="42" t="s">
        <v>16</v>
      </c>
      <c r="X1832" s="42">
        <v>7.6856819275886785</v>
      </c>
      <c r="Y1832" s="42">
        <v>5.2438778877258301</v>
      </c>
      <c r="Z1832" s="43"/>
      <c r="AA1832" s="43">
        <v>7</v>
      </c>
      <c r="AB1832" s="43">
        <v>8</v>
      </c>
      <c r="AC1832" s="43">
        <v>5.18</v>
      </c>
      <c r="AD1832" s="43">
        <v>2.83</v>
      </c>
      <c r="AE1832" s="43">
        <v>85.43</v>
      </c>
      <c r="AF1832" s="9">
        <v>1.1000000000000001</v>
      </c>
      <c r="AG1832" s="9">
        <v>0.65</v>
      </c>
    </row>
    <row r="1833" spans="16:33" x14ac:dyDescent="0.3">
      <c r="P1833" s="9">
        <v>1826</v>
      </c>
      <c r="Q1833" s="9">
        <v>1685000</v>
      </c>
      <c r="R1833" s="9"/>
      <c r="S1833" s="15">
        <v>217.19287109375</v>
      </c>
      <c r="T1833" s="15">
        <v>184.99168395996094</v>
      </c>
      <c r="U1833" s="14">
        <v>38.264917373657227</v>
      </c>
      <c r="V1833" s="42" t="s">
        <v>16</v>
      </c>
      <c r="W1833" s="42" t="s">
        <v>16</v>
      </c>
      <c r="X1833" s="14">
        <v>7.3819383498161066</v>
      </c>
      <c r="Y1833" s="42">
        <v>4.9302077293395996</v>
      </c>
      <c r="Z1833" s="9"/>
      <c r="AA1833" s="9">
        <v>11</v>
      </c>
      <c r="AB1833" s="9">
        <v>11</v>
      </c>
      <c r="AC1833" s="9">
        <v>6.69</v>
      </c>
      <c r="AD1833" s="9">
        <v>2</v>
      </c>
      <c r="AE1833" s="9">
        <v>90.17</v>
      </c>
      <c r="AF1833" s="9">
        <v>1.62</v>
      </c>
      <c r="AG1833" s="9">
        <v>0.91</v>
      </c>
    </row>
    <row r="1840" spans="16:33" x14ac:dyDescent="0.3">
      <c r="Q1840">
        <f>MEDIAN(AE1666:AE1833)</f>
        <v>20.55</v>
      </c>
    </row>
  </sheetData>
  <mergeCells count="2">
    <mergeCell ref="AA5:AG5"/>
    <mergeCell ref="S5:Y5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AA8C9-8EC2-4F72-B2AC-890E2F44E8E6}">
  <dimension ref="A1:D1828"/>
  <sheetViews>
    <sheetView topLeftCell="A175" workbookViewId="0">
      <selection activeCell="A199" activeCellId="1" sqref="A191 A199"/>
    </sheetView>
  </sheetViews>
  <sheetFormatPr defaultRowHeight="14.4" x14ac:dyDescent="0.3"/>
  <sheetData>
    <row r="1" spans="1:4" x14ac:dyDescent="0.3">
      <c r="A1" s="43" t="s">
        <v>34</v>
      </c>
    </row>
    <row r="2" spans="1:4" x14ac:dyDescent="0.3">
      <c r="A2" s="44" t="s">
        <v>24</v>
      </c>
    </row>
    <row r="3" spans="1:4" x14ac:dyDescent="0.3">
      <c r="A3" s="45">
        <v>308</v>
      </c>
    </row>
    <row r="4" spans="1:4" x14ac:dyDescent="0.3">
      <c r="A4" s="45">
        <v>348</v>
      </c>
      <c r="C4" t="s">
        <v>19</v>
      </c>
      <c r="D4">
        <f>AVERAGE(A:A)</f>
        <v>409.61601601686715</v>
      </c>
    </row>
    <row r="5" spans="1:4" x14ac:dyDescent="0.3">
      <c r="A5" s="45">
        <v>339</v>
      </c>
      <c r="C5" t="s">
        <v>18</v>
      </c>
      <c r="D5">
        <f>MEDIAN(A:A)</f>
        <v>312.0850878</v>
      </c>
    </row>
    <row r="6" spans="1:4" x14ac:dyDescent="0.3">
      <c r="A6" s="45">
        <v>318</v>
      </c>
    </row>
    <row r="7" spans="1:4" x14ac:dyDescent="0.3">
      <c r="A7" s="45">
        <v>292</v>
      </c>
    </row>
    <row r="8" spans="1:4" x14ac:dyDescent="0.3">
      <c r="A8" s="45">
        <v>294</v>
      </c>
    </row>
    <row r="9" spans="1:4" x14ac:dyDescent="0.3">
      <c r="A9" s="45">
        <v>228</v>
      </c>
    </row>
    <row r="10" spans="1:4" x14ac:dyDescent="0.3">
      <c r="A10" s="45">
        <v>256</v>
      </c>
    </row>
    <row r="11" spans="1:4" x14ac:dyDescent="0.3">
      <c r="A11" s="45">
        <v>260</v>
      </c>
    </row>
    <row r="12" spans="1:4" x14ac:dyDescent="0.3">
      <c r="A12" s="45">
        <v>273</v>
      </c>
    </row>
    <row r="13" spans="1:4" x14ac:dyDescent="0.3">
      <c r="A13" s="45">
        <v>257</v>
      </c>
    </row>
    <row r="14" spans="1:4" x14ac:dyDescent="0.3">
      <c r="A14" s="45">
        <v>222</v>
      </c>
    </row>
    <row r="15" spans="1:4" x14ac:dyDescent="0.3">
      <c r="A15" s="45">
        <v>258</v>
      </c>
    </row>
    <row r="16" spans="1:4" x14ac:dyDescent="0.3">
      <c r="A16" s="45">
        <v>252</v>
      </c>
    </row>
    <row r="17" spans="1:1" x14ac:dyDescent="0.3">
      <c r="A17" s="45">
        <v>227</v>
      </c>
    </row>
    <row r="18" spans="1:1" x14ac:dyDescent="0.3">
      <c r="A18" s="45">
        <v>275</v>
      </c>
    </row>
    <row r="19" spans="1:1" x14ac:dyDescent="0.3">
      <c r="A19" s="45">
        <v>287</v>
      </c>
    </row>
    <row r="20" spans="1:1" x14ac:dyDescent="0.3">
      <c r="A20" s="45">
        <v>394</v>
      </c>
    </row>
    <row r="21" spans="1:1" x14ac:dyDescent="0.3">
      <c r="A21" s="45">
        <v>409</v>
      </c>
    </row>
    <row r="22" spans="1:1" x14ac:dyDescent="0.3">
      <c r="A22" s="45">
        <v>431</v>
      </c>
    </row>
    <row r="23" spans="1:1" x14ac:dyDescent="0.3">
      <c r="A23" s="45">
        <v>478</v>
      </c>
    </row>
    <row r="24" spans="1:1" x14ac:dyDescent="0.3">
      <c r="A24" s="45">
        <v>519</v>
      </c>
    </row>
    <row r="25" spans="1:1" x14ac:dyDescent="0.3">
      <c r="A25" s="45">
        <v>503</v>
      </c>
    </row>
    <row r="26" spans="1:1" x14ac:dyDescent="0.3">
      <c r="A26" s="45">
        <v>608</v>
      </c>
    </row>
    <row r="27" spans="1:1" x14ac:dyDescent="0.3">
      <c r="A27" s="45">
        <v>661</v>
      </c>
    </row>
    <row r="28" spans="1:1" x14ac:dyDescent="0.3">
      <c r="A28" s="45">
        <v>747</v>
      </c>
    </row>
    <row r="29" spans="1:1" x14ac:dyDescent="0.3">
      <c r="A29" s="45">
        <v>725</v>
      </c>
    </row>
    <row r="30" spans="1:1" x14ac:dyDescent="0.3">
      <c r="A30" s="45">
        <v>663</v>
      </c>
    </row>
    <row r="31" spans="1:1" x14ac:dyDescent="0.3">
      <c r="A31" s="45">
        <v>555</v>
      </c>
    </row>
    <row r="32" spans="1:1" x14ac:dyDescent="0.3">
      <c r="A32" s="45">
        <v>547</v>
      </c>
    </row>
    <row r="33" spans="1:1" x14ac:dyDescent="0.3">
      <c r="A33" s="45">
        <v>560</v>
      </c>
    </row>
    <row r="34" spans="1:1" x14ac:dyDescent="0.3">
      <c r="A34" s="45">
        <v>500</v>
      </c>
    </row>
    <row r="35" spans="1:1" x14ac:dyDescent="0.3">
      <c r="A35" s="45">
        <v>489</v>
      </c>
    </row>
    <row r="36" spans="1:1" x14ac:dyDescent="0.3">
      <c r="A36" s="45">
        <v>474</v>
      </c>
    </row>
    <row r="37" spans="1:1" x14ac:dyDescent="0.3">
      <c r="A37" s="45">
        <v>450</v>
      </c>
    </row>
    <row r="38" spans="1:1" x14ac:dyDescent="0.3">
      <c r="A38" s="45">
        <v>468</v>
      </c>
    </row>
    <row r="39" spans="1:1" x14ac:dyDescent="0.3">
      <c r="A39" s="45">
        <v>484</v>
      </c>
    </row>
    <row r="40" spans="1:1" x14ac:dyDescent="0.3">
      <c r="A40" s="45">
        <v>446</v>
      </c>
    </row>
    <row r="41" spans="1:1" x14ac:dyDescent="0.3">
      <c r="A41" s="45">
        <v>469</v>
      </c>
    </row>
    <row r="42" spans="1:1" x14ac:dyDescent="0.3">
      <c r="A42" s="45">
        <v>497</v>
      </c>
    </row>
    <row r="43" spans="1:1" x14ac:dyDescent="0.3">
      <c r="A43" s="45">
        <v>619</v>
      </c>
    </row>
    <row r="44" spans="1:1" x14ac:dyDescent="0.3">
      <c r="A44" s="45">
        <v>683</v>
      </c>
    </row>
    <row r="45" spans="1:1" x14ac:dyDescent="0.3">
      <c r="A45" s="45">
        <v>658</v>
      </c>
    </row>
    <row r="46" spans="1:1" x14ac:dyDescent="0.3">
      <c r="A46" s="45">
        <v>706</v>
      </c>
    </row>
    <row r="47" spans="1:1" x14ac:dyDescent="0.3">
      <c r="A47" s="45">
        <v>676</v>
      </c>
    </row>
    <row r="48" spans="1:1" x14ac:dyDescent="0.3">
      <c r="A48" s="45">
        <v>690</v>
      </c>
    </row>
    <row r="49" spans="1:1" x14ac:dyDescent="0.3">
      <c r="A49" s="45">
        <v>685</v>
      </c>
    </row>
    <row r="50" spans="1:1" x14ac:dyDescent="0.3">
      <c r="A50" s="45">
        <v>657</v>
      </c>
    </row>
    <row r="51" spans="1:1" x14ac:dyDescent="0.3">
      <c r="A51" s="45">
        <v>632</v>
      </c>
    </row>
    <row r="52" spans="1:1" x14ac:dyDescent="0.3">
      <c r="A52" s="45">
        <v>555</v>
      </c>
    </row>
    <row r="53" spans="1:1" x14ac:dyDescent="0.3">
      <c r="A53" s="45">
        <v>572</v>
      </c>
    </row>
    <row r="54" spans="1:1" x14ac:dyDescent="0.3">
      <c r="A54" s="45">
        <v>598</v>
      </c>
    </row>
    <row r="55" spans="1:1" x14ac:dyDescent="0.3">
      <c r="A55" s="45">
        <v>594</v>
      </c>
    </row>
    <row r="56" spans="1:1" x14ac:dyDescent="0.3">
      <c r="A56" s="45">
        <v>518</v>
      </c>
    </row>
    <row r="57" spans="1:1" x14ac:dyDescent="0.3">
      <c r="A57" s="45">
        <v>449</v>
      </c>
    </row>
    <row r="58" spans="1:1" x14ac:dyDescent="0.3">
      <c r="A58" s="45">
        <v>462</v>
      </c>
    </row>
    <row r="59" spans="1:1" x14ac:dyDescent="0.3">
      <c r="A59" s="45">
        <v>474</v>
      </c>
    </row>
    <row r="60" spans="1:1" x14ac:dyDescent="0.3">
      <c r="A60" s="45">
        <v>436</v>
      </c>
    </row>
    <row r="61" spans="1:1" x14ac:dyDescent="0.3">
      <c r="A61" s="45">
        <v>470</v>
      </c>
    </row>
    <row r="62" spans="1:1" x14ac:dyDescent="0.3">
      <c r="A62" s="45">
        <v>439</v>
      </c>
    </row>
    <row r="63" spans="1:1" x14ac:dyDescent="0.3">
      <c r="A63" s="45">
        <v>410</v>
      </c>
    </row>
    <row r="64" spans="1:1" x14ac:dyDescent="0.3">
      <c r="A64" s="45">
        <v>416</v>
      </c>
    </row>
    <row r="65" spans="1:1" x14ac:dyDescent="0.3">
      <c r="A65" s="45">
        <v>384</v>
      </c>
    </row>
    <row r="66" spans="1:1" x14ac:dyDescent="0.3">
      <c r="A66" s="45">
        <v>433</v>
      </c>
    </row>
    <row r="67" spans="1:1" x14ac:dyDescent="0.3">
      <c r="A67" s="45">
        <v>406</v>
      </c>
    </row>
    <row r="68" spans="1:1" x14ac:dyDescent="0.3">
      <c r="A68" s="45">
        <v>387</v>
      </c>
    </row>
    <row r="69" spans="1:1" x14ac:dyDescent="0.3">
      <c r="A69" s="45">
        <v>411</v>
      </c>
    </row>
    <row r="70" spans="1:1" x14ac:dyDescent="0.3">
      <c r="A70" s="45">
        <v>387</v>
      </c>
    </row>
    <row r="71" spans="1:1" x14ac:dyDescent="0.3">
      <c r="A71" s="45">
        <v>442</v>
      </c>
    </row>
    <row r="72" spans="1:1" x14ac:dyDescent="0.3">
      <c r="A72" s="45">
        <v>426</v>
      </c>
    </row>
    <row r="73" spans="1:1" x14ac:dyDescent="0.3">
      <c r="A73" s="45">
        <v>466</v>
      </c>
    </row>
    <row r="74" spans="1:1" x14ac:dyDescent="0.3">
      <c r="A74" s="45">
        <v>510</v>
      </c>
    </row>
    <row r="75" spans="1:1" x14ac:dyDescent="0.3">
      <c r="A75" s="45">
        <v>524</v>
      </c>
    </row>
    <row r="76" spans="1:1" x14ac:dyDescent="0.3">
      <c r="A76" s="45">
        <v>489</v>
      </c>
    </row>
    <row r="77" spans="1:1" x14ac:dyDescent="0.3">
      <c r="A77" s="45">
        <v>460</v>
      </c>
    </row>
    <row r="78" spans="1:1" x14ac:dyDescent="0.3">
      <c r="A78" s="45">
        <v>429</v>
      </c>
    </row>
    <row r="79" spans="1:1" x14ac:dyDescent="0.3">
      <c r="A79" s="45">
        <v>444</v>
      </c>
    </row>
    <row r="80" spans="1:1" x14ac:dyDescent="0.3">
      <c r="A80" s="45">
        <v>423</v>
      </c>
    </row>
    <row r="81" spans="1:1" x14ac:dyDescent="0.3">
      <c r="A81" s="45">
        <v>398</v>
      </c>
    </row>
    <row r="82" spans="1:1" x14ac:dyDescent="0.3">
      <c r="A82" s="45">
        <v>385</v>
      </c>
    </row>
    <row r="83" spans="1:1" x14ac:dyDescent="0.3">
      <c r="A83" s="45">
        <v>375</v>
      </c>
    </row>
    <row r="84" spans="1:1" x14ac:dyDescent="0.3">
      <c r="A84" s="45">
        <v>386</v>
      </c>
    </row>
    <row r="85" spans="1:1" x14ac:dyDescent="0.3">
      <c r="A85" s="45">
        <v>342</v>
      </c>
    </row>
    <row r="86" spans="1:1" x14ac:dyDescent="0.3">
      <c r="A86" s="45">
        <v>361</v>
      </c>
    </row>
    <row r="87" spans="1:1" x14ac:dyDescent="0.3">
      <c r="A87" s="45">
        <v>347</v>
      </c>
    </row>
    <row r="88" spans="1:1" x14ac:dyDescent="0.3">
      <c r="A88" s="45">
        <v>392</v>
      </c>
    </row>
    <row r="89" spans="1:1" x14ac:dyDescent="0.3">
      <c r="A89" s="45">
        <v>418</v>
      </c>
    </row>
    <row r="90" spans="1:1" x14ac:dyDescent="0.3">
      <c r="A90" s="45">
        <v>440</v>
      </c>
    </row>
    <row r="91" spans="1:1" x14ac:dyDescent="0.3">
      <c r="A91" s="45">
        <v>463</v>
      </c>
    </row>
    <row r="92" spans="1:1" x14ac:dyDescent="0.3">
      <c r="A92" s="45">
        <v>435</v>
      </c>
    </row>
    <row r="93" spans="1:1" x14ac:dyDescent="0.3">
      <c r="A93" s="45">
        <v>427</v>
      </c>
    </row>
    <row r="94" spans="1:1" x14ac:dyDescent="0.3">
      <c r="A94" s="45">
        <v>396</v>
      </c>
    </row>
    <row r="95" spans="1:1" x14ac:dyDescent="0.3">
      <c r="A95" s="45">
        <v>382</v>
      </c>
    </row>
    <row r="96" spans="1:1" x14ac:dyDescent="0.3">
      <c r="A96" s="45">
        <v>355</v>
      </c>
    </row>
    <row r="97" spans="1:1" x14ac:dyDescent="0.3">
      <c r="A97" s="45">
        <v>314</v>
      </c>
    </row>
    <row r="98" spans="1:1" x14ac:dyDescent="0.3">
      <c r="A98" s="45">
        <v>269</v>
      </c>
    </row>
    <row r="99" spans="1:1" x14ac:dyDescent="0.3">
      <c r="A99" s="45">
        <v>343</v>
      </c>
    </row>
    <row r="100" spans="1:1" x14ac:dyDescent="0.3">
      <c r="A100" s="45">
        <v>267</v>
      </c>
    </row>
    <row r="101" spans="1:1" x14ac:dyDescent="0.3">
      <c r="A101" s="45">
        <v>307</v>
      </c>
    </row>
    <row r="102" spans="1:1" x14ac:dyDescent="0.3">
      <c r="A102" s="45">
        <v>283</v>
      </c>
    </row>
    <row r="103" spans="1:1" x14ac:dyDescent="0.3">
      <c r="A103" s="45">
        <v>314</v>
      </c>
    </row>
    <row r="104" spans="1:1" x14ac:dyDescent="0.3">
      <c r="A104" s="45">
        <v>289</v>
      </c>
    </row>
    <row r="105" spans="1:1" x14ac:dyDescent="0.3">
      <c r="A105" s="45">
        <v>271</v>
      </c>
    </row>
    <row r="106" spans="1:1" x14ac:dyDescent="0.3">
      <c r="A106" s="45">
        <v>280</v>
      </c>
    </row>
    <row r="107" spans="1:1" x14ac:dyDescent="0.3">
      <c r="A107" s="45">
        <v>299</v>
      </c>
    </row>
    <row r="108" spans="1:1" x14ac:dyDescent="0.3">
      <c r="A108" s="45">
        <v>259</v>
      </c>
    </row>
    <row r="109" spans="1:1" x14ac:dyDescent="0.3">
      <c r="A109" s="45">
        <v>249</v>
      </c>
    </row>
    <row r="110" spans="1:1" x14ac:dyDescent="0.3">
      <c r="A110" s="45">
        <v>266</v>
      </c>
    </row>
    <row r="111" spans="1:1" x14ac:dyDescent="0.3">
      <c r="A111" s="45">
        <v>322</v>
      </c>
    </row>
    <row r="112" spans="1:1" x14ac:dyDescent="0.3">
      <c r="A112" s="45">
        <v>316</v>
      </c>
    </row>
    <row r="113" spans="1:1" x14ac:dyDescent="0.3">
      <c r="A113" s="45">
        <v>366</v>
      </c>
    </row>
    <row r="114" spans="1:1" x14ac:dyDescent="0.3">
      <c r="A114" s="45">
        <v>301</v>
      </c>
    </row>
    <row r="115" spans="1:1" x14ac:dyDescent="0.3">
      <c r="A115" s="45">
        <v>310</v>
      </c>
    </row>
    <row r="116" spans="1:1" x14ac:dyDescent="0.3">
      <c r="A116" s="45">
        <v>260</v>
      </c>
    </row>
    <row r="117" spans="1:1" x14ac:dyDescent="0.3">
      <c r="A117" s="45">
        <v>220</v>
      </c>
    </row>
    <row r="118" spans="1:1" x14ac:dyDescent="0.3">
      <c r="A118" s="45">
        <v>231</v>
      </c>
    </row>
    <row r="119" spans="1:1" x14ac:dyDescent="0.3">
      <c r="A119" s="45">
        <v>298</v>
      </c>
    </row>
    <row r="120" spans="1:1" x14ac:dyDescent="0.3">
      <c r="A120" s="45">
        <v>428</v>
      </c>
    </row>
    <row r="121" spans="1:1" x14ac:dyDescent="0.3">
      <c r="A121" s="45">
        <v>390</v>
      </c>
    </row>
    <row r="122" spans="1:1" x14ac:dyDescent="0.3">
      <c r="A122" s="45">
        <v>383</v>
      </c>
    </row>
    <row r="123" spans="1:1" x14ac:dyDescent="0.3">
      <c r="A123" s="45">
        <v>377</v>
      </c>
    </row>
    <row r="124" spans="1:1" x14ac:dyDescent="0.3">
      <c r="A124" s="45">
        <v>358</v>
      </c>
    </row>
    <row r="125" spans="1:1" x14ac:dyDescent="0.3">
      <c r="A125" s="45">
        <v>313</v>
      </c>
    </row>
    <row r="126" spans="1:1" x14ac:dyDescent="0.3">
      <c r="A126" s="45">
        <v>229</v>
      </c>
    </row>
    <row r="127" spans="1:1" x14ac:dyDescent="0.3">
      <c r="A127" s="45">
        <v>272</v>
      </c>
    </row>
    <row r="128" spans="1:1" x14ac:dyDescent="0.3">
      <c r="A128" s="45">
        <v>309</v>
      </c>
    </row>
    <row r="129" spans="1:1" x14ac:dyDescent="0.3">
      <c r="A129" s="45">
        <v>212</v>
      </c>
    </row>
    <row r="130" spans="1:1" x14ac:dyDescent="0.3">
      <c r="A130" s="45">
        <v>211</v>
      </c>
    </row>
    <row r="131" spans="1:1" x14ac:dyDescent="0.3">
      <c r="A131" s="45">
        <v>249</v>
      </c>
    </row>
    <row r="132" spans="1:1" x14ac:dyDescent="0.3">
      <c r="A132" s="45">
        <v>259</v>
      </c>
    </row>
    <row r="133" spans="1:1" x14ac:dyDescent="0.3">
      <c r="A133" s="45">
        <v>266</v>
      </c>
    </row>
    <row r="134" spans="1:1" x14ac:dyDescent="0.3">
      <c r="A134" s="45">
        <v>432</v>
      </c>
    </row>
    <row r="135" spans="1:1" x14ac:dyDescent="0.3">
      <c r="A135" s="45">
        <v>365</v>
      </c>
    </row>
    <row r="136" spans="1:1" x14ac:dyDescent="0.3">
      <c r="A136" s="45">
        <v>397</v>
      </c>
    </row>
    <row r="137" spans="1:1" x14ac:dyDescent="0.3">
      <c r="A137" s="45">
        <v>491</v>
      </c>
    </row>
    <row r="138" spans="1:1" x14ac:dyDescent="0.3">
      <c r="A138" s="45">
        <v>436</v>
      </c>
    </row>
    <row r="139" spans="1:1" x14ac:dyDescent="0.3">
      <c r="A139" s="45">
        <v>357</v>
      </c>
    </row>
    <row r="140" spans="1:1" x14ac:dyDescent="0.3">
      <c r="A140" s="45">
        <v>395</v>
      </c>
    </row>
    <row r="141" spans="1:1" x14ac:dyDescent="0.3">
      <c r="A141" s="45">
        <v>391</v>
      </c>
    </row>
    <row r="142" spans="1:1" x14ac:dyDescent="0.3">
      <c r="A142" s="45">
        <v>329</v>
      </c>
    </row>
    <row r="143" spans="1:1" x14ac:dyDescent="0.3">
      <c r="A143" s="45">
        <v>397</v>
      </c>
    </row>
    <row r="144" spans="1:1" x14ac:dyDescent="0.3">
      <c r="A144" s="45">
        <v>265</v>
      </c>
    </row>
    <row r="145" spans="1:1" x14ac:dyDescent="0.3">
      <c r="A145" s="45">
        <v>292</v>
      </c>
    </row>
    <row r="146" spans="1:1" x14ac:dyDescent="0.3">
      <c r="A146" s="45">
        <v>274</v>
      </c>
    </row>
    <row r="147" spans="1:1" x14ac:dyDescent="0.3">
      <c r="A147" s="45">
        <v>225</v>
      </c>
    </row>
    <row r="148" spans="1:1" x14ac:dyDescent="0.3">
      <c r="A148" s="45">
        <v>378</v>
      </c>
    </row>
    <row r="149" spans="1:1" x14ac:dyDescent="0.3">
      <c r="A149" s="45">
        <v>277</v>
      </c>
    </row>
    <row r="150" spans="1:1" x14ac:dyDescent="0.3">
      <c r="A150" s="45">
        <v>250</v>
      </c>
    </row>
    <row r="151" spans="1:1" x14ac:dyDescent="0.3">
      <c r="A151" s="45">
        <v>207</v>
      </c>
    </row>
    <row r="152" spans="1:1" x14ac:dyDescent="0.3">
      <c r="A152" s="45">
        <v>262</v>
      </c>
    </row>
    <row r="153" spans="1:1" x14ac:dyDescent="0.3">
      <c r="A153" s="45">
        <v>252</v>
      </c>
    </row>
    <row r="154" spans="1:1" x14ac:dyDescent="0.3">
      <c r="A154" s="45">
        <v>244</v>
      </c>
    </row>
    <row r="155" spans="1:1" x14ac:dyDescent="0.3">
      <c r="A155" s="45">
        <v>223</v>
      </c>
    </row>
    <row r="156" spans="1:1" x14ac:dyDescent="0.3">
      <c r="A156" s="45">
        <v>214</v>
      </c>
    </row>
    <row r="157" spans="1:1" x14ac:dyDescent="0.3">
      <c r="A157" s="45">
        <v>220</v>
      </c>
    </row>
    <row r="158" spans="1:1" x14ac:dyDescent="0.3">
      <c r="A158" s="45">
        <v>197</v>
      </c>
    </row>
    <row r="159" spans="1:1" x14ac:dyDescent="0.3">
      <c r="A159" s="45">
        <v>244</v>
      </c>
    </row>
    <row r="160" spans="1:1" x14ac:dyDescent="0.3">
      <c r="A160" s="45">
        <v>237</v>
      </c>
    </row>
    <row r="161" spans="1:1" x14ac:dyDescent="0.3">
      <c r="A161" s="45">
        <v>259</v>
      </c>
    </row>
    <row r="162" spans="1:1" x14ac:dyDescent="0.3">
      <c r="A162" s="45">
        <v>313</v>
      </c>
    </row>
    <row r="163" spans="1:1" x14ac:dyDescent="0.3">
      <c r="A163" s="45">
        <v>296</v>
      </c>
    </row>
    <row r="164" spans="1:1" x14ac:dyDescent="0.3">
      <c r="A164" s="45">
        <v>362</v>
      </c>
    </row>
    <row r="165" spans="1:1" x14ac:dyDescent="0.3">
      <c r="A165" s="45">
        <v>246</v>
      </c>
    </row>
    <row r="166" spans="1:1" x14ac:dyDescent="0.3">
      <c r="A166" s="45">
        <v>279</v>
      </c>
    </row>
    <row r="167" spans="1:1" x14ac:dyDescent="0.3">
      <c r="A167" s="45">
        <v>204</v>
      </c>
    </row>
    <row r="168" spans="1:1" x14ac:dyDescent="0.3">
      <c r="A168" s="45">
        <v>363</v>
      </c>
    </row>
    <row r="169" spans="1:1" x14ac:dyDescent="0.3">
      <c r="A169" s="45">
        <v>379</v>
      </c>
    </row>
    <row r="170" spans="1:1" x14ac:dyDescent="0.3">
      <c r="A170" s="45">
        <v>299</v>
      </c>
    </row>
    <row r="171" spans="1:1" x14ac:dyDescent="0.3">
      <c r="A171" s="45">
        <v>271</v>
      </c>
    </row>
    <row r="172" spans="1:1" x14ac:dyDescent="0.3">
      <c r="A172" s="45">
        <v>266</v>
      </c>
    </row>
    <row r="173" spans="1:1" x14ac:dyDescent="0.3">
      <c r="A173" s="45">
        <v>222</v>
      </c>
    </row>
    <row r="174" spans="1:1" x14ac:dyDescent="0.3">
      <c r="A174" s="45">
        <v>196</v>
      </c>
    </row>
    <row r="175" spans="1:1" x14ac:dyDescent="0.3">
      <c r="A175" s="45">
        <v>238</v>
      </c>
    </row>
    <row r="176" spans="1:1" x14ac:dyDescent="0.3">
      <c r="A176" s="45">
        <v>172</v>
      </c>
    </row>
    <row r="177" spans="1:1" x14ac:dyDescent="0.3">
      <c r="A177" s="45">
        <v>169</v>
      </c>
    </row>
    <row r="178" spans="1:1" x14ac:dyDescent="0.3">
      <c r="A178" s="45">
        <v>192</v>
      </c>
    </row>
    <row r="179" spans="1:1" x14ac:dyDescent="0.3">
      <c r="A179" s="45">
        <v>233</v>
      </c>
    </row>
    <row r="180" spans="1:1" x14ac:dyDescent="0.3">
      <c r="A180" s="45">
        <v>179</v>
      </c>
    </row>
    <row r="181" spans="1:1" x14ac:dyDescent="0.3">
      <c r="A181" s="45">
        <v>178</v>
      </c>
    </row>
    <row r="182" spans="1:1" x14ac:dyDescent="0.3">
      <c r="A182" s="45">
        <v>170</v>
      </c>
    </row>
    <row r="183" spans="1:1" x14ac:dyDescent="0.3">
      <c r="A183" s="45">
        <v>206</v>
      </c>
    </row>
    <row r="184" spans="1:1" x14ac:dyDescent="0.3">
      <c r="A184" s="45">
        <v>194</v>
      </c>
    </row>
    <row r="185" spans="1:1" x14ac:dyDescent="0.3">
      <c r="A185" s="45">
        <v>180</v>
      </c>
    </row>
    <row r="186" spans="1:1" x14ac:dyDescent="0.3">
      <c r="A186" s="45">
        <v>205</v>
      </c>
    </row>
    <row r="187" spans="1:1" x14ac:dyDescent="0.3">
      <c r="A187" s="45">
        <v>186</v>
      </c>
    </row>
    <row r="188" spans="1:1" x14ac:dyDescent="0.3">
      <c r="A188" s="45">
        <v>170</v>
      </c>
    </row>
    <row r="189" spans="1:1" x14ac:dyDescent="0.3">
      <c r="A189" s="45">
        <v>170</v>
      </c>
    </row>
    <row r="190" spans="1:1" x14ac:dyDescent="0.3">
      <c r="A190" s="45">
        <v>171</v>
      </c>
    </row>
    <row r="191" spans="1:1" x14ac:dyDescent="0.3">
      <c r="A191" s="45">
        <v>195</v>
      </c>
    </row>
    <row r="192" spans="1:1" x14ac:dyDescent="0.3">
      <c r="A192" s="45">
        <v>195</v>
      </c>
    </row>
    <row r="193" spans="1:1" x14ac:dyDescent="0.3">
      <c r="A193" s="45">
        <v>195</v>
      </c>
    </row>
    <row r="194" spans="1:1" x14ac:dyDescent="0.3">
      <c r="A194" s="45">
        <v>185</v>
      </c>
    </row>
    <row r="195" spans="1:1" x14ac:dyDescent="0.3">
      <c r="A195" s="45">
        <v>182</v>
      </c>
    </row>
    <row r="196" spans="1:1" x14ac:dyDescent="0.3">
      <c r="A196" s="45">
        <v>215</v>
      </c>
    </row>
    <row r="197" spans="1:1" x14ac:dyDescent="0.3">
      <c r="A197" s="45">
        <v>190</v>
      </c>
    </row>
    <row r="198" spans="1:1" x14ac:dyDescent="0.3">
      <c r="A198" s="45">
        <v>188</v>
      </c>
    </row>
    <row r="199" spans="1:1" x14ac:dyDescent="0.3">
      <c r="A199" s="45">
        <v>228</v>
      </c>
    </row>
    <row r="200" spans="1:1" x14ac:dyDescent="0.3">
      <c r="A200" s="45">
        <v>308</v>
      </c>
    </row>
    <row r="201" spans="1:1" x14ac:dyDescent="0.3">
      <c r="A201" s="45">
        <v>253</v>
      </c>
    </row>
    <row r="202" spans="1:1" x14ac:dyDescent="0.3">
      <c r="A202" s="45">
        <v>237</v>
      </c>
    </row>
    <row r="203" spans="1:1" x14ac:dyDescent="0.3">
      <c r="A203" s="45">
        <v>221</v>
      </c>
    </row>
    <row r="204" spans="1:1" x14ac:dyDescent="0.3">
      <c r="A204" s="45">
        <v>217</v>
      </c>
    </row>
    <row r="205" spans="1:1" x14ac:dyDescent="0.3">
      <c r="A205" s="45">
        <v>229</v>
      </c>
    </row>
    <row r="206" spans="1:1" x14ac:dyDescent="0.3">
      <c r="A206" s="45">
        <v>324</v>
      </c>
    </row>
    <row r="207" spans="1:1" x14ac:dyDescent="0.3">
      <c r="A207" s="45">
        <v>258</v>
      </c>
    </row>
    <row r="208" spans="1:1" x14ac:dyDescent="0.3">
      <c r="A208" s="45">
        <v>269</v>
      </c>
    </row>
    <row r="209" spans="1:1" x14ac:dyDescent="0.3">
      <c r="A209" s="45">
        <v>244</v>
      </c>
    </row>
    <row r="210" spans="1:1" x14ac:dyDescent="0.3">
      <c r="A210" s="45">
        <v>228</v>
      </c>
    </row>
    <row r="211" spans="1:1" x14ac:dyDescent="0.3">
      <c r="A211" s="45">
        <v>228</v>
      </c>
    </row>
    <row r="212" spans="1:1" x14ac:dyDescent="0.3">
      <c r="A212" s="45">
        <v>204</v>
      </c>
    </row>
    <row r="213" spans="1:1" x14ac:dyDescent="0.3">
      <c r="A213" s="45">
        <v>221</v>
      </c>
    </row>
    <row r="214" spans="1:1" x14ac:dyDescent="0.3">
      <c r="A214" s="45">
        <v>211</v>
      </c>
    </row>
    <row r="215" spans="1:1" x14ac:dyDescent="0.3">
      <c r="A215" s="45">
        <v>198</v>
      </c>
    </row>
    <row r="216" spans="1:1" x14ac:dyDescent="0.3">
      <c r="A216" s="45">
        <v>249</v>
      </c>
    </row>
    <row r="217" spans="1:1" x14ac:dyDescent="0.3">
      <c r="A217" s="45">
        <v>221</v>
      </c>
    </row>
    <row r="218" spans="1:1" x14ac:dyDescent="0.3">
      <c r="A218" s="45">
        <v>216</v>
      </c>
    </row>
    <row r="219" spans="1:1" x14ac:dyDescent="0.3">
      <c r="A219" s="45">
        <v>204</v>
      </c>
    </row>
    <row r="220" spans="1:1" x14ac:dyDescent="0.3">
      <c r="A220" s="45">
        <v>204</v>
      </c>
    </row>
    <row r="221" spans="1:1" x14ac:dyDescent="0.3">
      <c r="A221" s="45">
        <v>211</v>
      </c>
    </row>
    <row r="222" spans="1:1" x14ac:dyDescent="0.3">
      <c r="A222" s="45">
        <v>193</v>
      </c>
    </row>
    <row r="223" spans="1:1" x14ac:dyDescent="0.3">
      <c r="A223" s="45">
        <v>193</v>
      </c>
    </row>
    <row r="224" spans="1:1" x14ac:dyDescent="0.3">
      <c r="A224" s="45">
        <v>180</v>
      </c>
    </row>
    <row r="225" spans="1:1" x14ac:dyDescent="0.3">
      <c r="A225" s="45">
        <v>182</v>
      </c>
    </row>
    <row r="226" spans="1:1" x14ac:dyDescent="0.3">
      <c r="A226" s="45">
        <v>180</v>
      </c>
    </row>
    <row r="227" spans="1:1" x14ac:dyDescent="0.3">
      <c r="A227" s="45">
        <v>181</v>
      </c>
    </row>
    <row r="228" spans="1:1" x14ac:dyDescent="0.3">
      <c r="A228" s="45">
        <v>172</v>
      </c>
    </row>
    <row r="229" spans="1:1" x14ac:dyDescent="0.3">
      <c r="A229" s="45">
        <v>166</v>
      </c>
    </row>
    <row r="230" spans="1:1" x14ac:dyDescent="0.3">
      <c r="A230" s="45">
        <v>183</v>
      </c>
    </row>
    <row r="231" spans="1:1" x14ac:dyDescent="0.3">
      <c r="A231" s="45">
        <v>211</v>
      </c>
    </row>
    <row r="232" spans="1:1" x14ac:dyDescent="0.3">
      <c r="A232" s="45">
        <v>197</v>
      </c>
    </row>
    <row r="233" spans="1:1" x14ac:dyDescent="0.3">
      <c r="A233" s="45">
        <v>161</v>
      </c>
    </row>
    <row r="234" spans="1:1" x14ac:dyDescent="0.3">
      <c r="A234" s="45">
        <v>197</v>
      </c>
    </row>
    <row r="235" spans="1:1" x14ac:dyDescent="0.3">
      <c r="A235" s="45">
        <v>179</v>
      </c>
    </row>
    <row r="236" spans="1:1" x14ac:dyDescent="0.3">
      <c r="A236" s="45">
        <v>203</v>
      </c>
    </row>
    <row r="237" spans="1:1" x14ac:dyDescent="0.3">
      <c r="A237" s="45">
        <v>164</v>
      </c>
    </row>
    <row r="238" spans="1:1" x14ac:dyDescent="0.3">
      <c r="A238" s="45">
        <v>173</v>
      </c>
    </row>
    <row r="239" spans="1:1" x14ac:dyDescent="0.3">
      <c r="A239" s="45">
        <v>262</v>
      </c>
    </row>
    <row r="240" spans="1:1" x14ac:dyDescent="0.3">
      <c r="A240" s="45">
        <v>170</v>
      </c>
    </row>
    <row r="241" spans="1:1" x14ac:dyDescent="0.3">
      <c r="A241" s="45">
        <v>163</v>
      </c>
    </row>
    <row r="242" spans="1:1" x14ac:dyDescent="0.3">
      <c r="A242" s="45">
        <v>160</v>
      </c>
    </row>
    <row r="243" spans="1:1" x14ac:dyDescent="0.3">
      <c r="A243" s="45">
        <v>159</v>
      </c>
    </row>
    <row r="244" spans="1:1" x14ac:dyDescent="0.3">
      <c r="A244" s="45">
        <v>156</v>
      </c>
    </row>
    <row r="245" spans="1:1" x14ac:dyDescent="0.3">
      <c r="A245" s="45">
        <v>154</v>
      </c>
    </row>
    <row r="246" spans="1:1" x14ac:dyDescent="0.3">
      <c r="A246" s="45">
        <v>166</v>
      </c>
    </row>
    <row r="247" spans="1:1" x14ac:dyDescent="0.3">
      <c r="A247" s="45">
        <v>166</v>
      </c>
    </row>
    <row r="248" spans="1:1" x14ac:dyDescent="0.3">
      <c r="A248" s="45">
        <v>190</v>
      </c>
    </row>
    <row r="249" spans="1:1" x14ac:dyDescent="0.3">
      <c r="A249" s="45">
        <v>239</v>
      </c>
    </row>
    <row r="250" spans="1:1" x14ac:dyDescent="0.3">
      <c r="A250" s="45">
        <v>199</v>
      </c>
    </row>
    <row r="251" spans="1:1" x14ac:dyDescent="0.3">
      <c r="A251" s="45">
        <v>193</v>
      </c>
    </row>
    <row r="252" spans="1:1" x14ac:dyDescent="0.3">
      <c r="A252" s="45">
        <v>188</v>
      </c>
    </row>
    <row r="253" spans="1:1" x14ac:dyDescent="0.3">
      <c r="A253" s="45">
        <v>182</v>
      </c>
    </row>
    <row r="254" spans="1:1" x14ac:dyDescent="0.3">
      <c r="A254" s="45">
        <v>187</v>
      </c>
    </row>
    <row r="255" spans="1:1" x14ac:dyDescent="0.3">
      <c r="A255" s="45">
        <v>185</v>
      </c>
    </row>
    <row r="256" spans="1:1" x14ac:dyDescent="0.3">
      <c r="A256" s="45">
        <v>163</v>
      </c>
    </row>
    <row r="257" spans="1:1" x14ac:dyDescent="0.3">
      <c r="A257" s="45">
        <v>171</v>
      </c>
    </row>
    <row r="258" spans="1:1" x14ac:dyDescent="0.3">
      <c r="A258" s="45">
        <v>155</v>
      </c>
    </row>
    <row r="259" spans="1:1" x14ac:dyDescent="0.3">
      <c r="A259" s="45">
        <v>154</v>
      </c>
    </row>
    <row r="260" spans="1:1" x14ac:dyDescent="0.3">
      <c r="A260" s="45">
        <v>186</v>
      </c>
    </row>
    <row r="261" spans="1:1" x14ac:dyDescent="0.3">
      <c r="A261" s="45">
        <v>166</v>
      </c>
    </row>
    <row r="262" spans="1:1" x14ac:dyDescent="0.3">
      <c r="A262" s="45">
        <v>201</v>
      </c>
    </row>
    <row r="263" spans="1:1" x14ac:dyDescent="0.3">
      <c r="A263" s="45">
        <v>178</v>
      </c>
    </row>
    <row r="264" spans="1:1" x14ac:dyDescent="0.3">
      <c r="A264" s="45">
        <v>175</v>
      </c>
    </row>
    <row r="265" spans="1:1" x14ac:dyDescent="0.3">
      <c r="A265" s="45">
        <v>180</v>
      </c>
    </row>
    <row r="266" spans="1:1" x14ac:dyDescent="0.3">
      <c r="A266" s="45">
        <v>177</v>
      </c>
    </row>
    <row r="267" spans="1:1" x14ac:dyDescent="0.3">
      <c r="A267" s="45">
        <v>170</v>
      </c>
    </row>
    <row r="268" spans="1:1" x14ac:dyDescent="0.3">
      <c r="A268" s="45">
        <v>170</v>
      </c>
    </row>
    <row r="269" spans="1:1" x14ac:dyDescent="0.3">
      <c r="A269" s="45">
        <v>172</v>
      </c>
    </row>
    <row r="270" spans="1:1" x14ac:dyDescent="0.3">
      <c r="A270" s="45">
        <v>167</v>
      </c>
    </row>
    <row r="271" spans="1:1" x14ac:dyDescent="0.3">
      <c r="A271" s="45">
        <v>163</v>
      </c>
    </row>
    <row r="272" spans="1:1" x14ac:dyDescent="0.3">
      <c r="A272" s="45">
        <v>165</v>
      </c>
    </row>
    <row r="273" spans="1:1" x14ac:dyDescent="0.3">
      <c r="A273" s="45">
        <v>166</v>
      </c>
    </row>
    <row r="274" spans="1:1" x14ac:dyDescent="0.3">
      <c r="A274" s="45">
        <v>167</v>
      </c>
    </row>
    <row r="275" spans="1:1" x14ac:dyDescent="0.3">
      <c r="A275" s="45">
        <v>162</v>
      </c>
    </row>
    <row r="276" spans="1:1" x14ac:dyDescent="0.3">
      <c r="A276" s="45">
        <v>166</v>
      </c>
    </row>
    <row r="277" spans="1:1" x14ac:dyDescent="0.3">
      <c r="A277" s="45">
        <v>165</v>
      </c>
    </row>
    <row r="278" spans="1:1" x14ac:dyDescent="0.3">
      <c r="A278" s="45">
        <v>162</v>
      </c>
    </row>
    <row r="279" spans="1:1" x14ac:dyDescent="0.3">
      <c r="A279" s="45">
        <v>175</v>
      </c>
    </row>
    <row r="280" spans="1:1" x14ac:dyDescent="0.3">
      <c r="A280" s="45">
        <v>270</v>
      </c>
    </row>
    <row r="281" spans="1:1" x14ac:dyDescent="0.3">
      <c r="A281" s="45">
        <v>262</v>
      </c>
    </row>
    <row r="282" spans="1:1" x14ac:dyDescent="0.3">
      <c r="A282" s="45">
        <v>204</v>
      </c>
    </row>
    <row r="283" spans="1:1" x14ac:dyDescent="0.3">
      <c r="A283" s="45">
        <v>288</v>
      </c>
    </row>
    <row r="284" spans="1:1" x14ac:dyDescent="0.3">
      <c r="A284" s="45">
        <v>220</v>
      </c>
    </row>
    <row r="285" spans="1:1" x14ac:dyDescent="0.3">
      <c r="A285" s="45">
        <v>238</v>
      </c>
    </row>
    <row r="286" spans="1:1" x14ac:dyDescent="0.3">
      <c r="A286" s="45">
        <v>204</v>
      </c>
    </row>
    <row r="287" spans="1:1" x14ac:dyDescent="0.3">
      <c r="A287" s="45">
        <v>205</v>
      </c>
    </row>
    <row r="288" spans="1:1" x14ac:dyDescent="0.3">
      <c r="A288" s="45">
        <v>183</v>
      </c>
    </row>
    <row r="289" spans="1:1" x14ac:dyDescent="0.3">
      <c r="A289" s="45">
        <v>187</v>
      </c>
    </row>
    <row r="290" spans="1:1" x14ac:dyDescent="0.3">
      <c r="A290" s="45">
        <v>179</v>
      </c>
    </row>
    <row r="291" spans="1:1" x14ac:dyDescent="0.3">
      <c r="A291" s="45">
        <v>180</v>
      </c>
    </row>
    <row r="292" spans="1:1" x14ac:dyDescent="0.3">
      <c r="A292" s="45">
        <v>180</v>
      </c>
    </row>
    <row r="293" spans="1:1" x14ac:dyDescent="0.3">
      <c r="A293" s="45">
        <v>180</v>
      </c>
    </row>
    <row r="294" spans="1:1" x14ac:dyDescent="0.3">
      <c r="A294" s="45">
        <v>172</v>
      </c>
    </row>
    <row r="295" spans="1:1" x14ac:dyDescent="0.3">
      <c r="A295" s="45">
        <v>177</v>
      </c>
    </row>
    <row r="296" spans="1:1" x14ac:dyDescent="0.3">
      <c r="A296" s="45">
        <v>216</v>
      </c>
    </row>
    <row r="297" spans="1:1" x14ac:dyDescent="0.3">
      <c r="A297" s="45">
        <v>209</v>
      </c>
    </row>
    <row r="298" spans="1:1" x14ac:dyDescent="0.3">
      <c r="A298" s="45">
        <v>214</v>
      </c>
    </row>
    <row r="299" spans="1:1" x14ac:dyDescent="0.3">
      <c r="A299" s="45">
        <v>187</v>
      </c>
    </row>
    <row r="300" spans="1:1" x14ac:dyDescent="0.3">
      <c r="A300" s="45">
        <v>192</v>
      </c>
    </row>
    <row r="301" spans="1:1" x14ac:dyDescent="0.3">
      <c r="A301" s="45">
        <v>185</v>
      </c>
    </row>
    <row r="302" spans="1:1" x14ac:dyDescent="0.3">
      <c r="A302" s="45">
        <v>188</v>
      </c>
    </row>
    <row r="303" spans="1:1" x14ac:dyDescent="0.3">
      <c r="A303" s="45">
        <v>181</v>
      </c>
    </row>
    <row r="304" spans="1:1" x14ac:dyDescent="0.3">
      <c r="A304" s="45">
        <v>177</v>
      </c>
    </row>
    <row r="305" spans="1:1" x14ac:dyDescent="0.3">
      <c r="A305" s="45">
        <v>177</v>
      </c>
    </row>
    <row r="306" spans="1:1" x14ac:dyDescent="0.3">
      <c r="A306" s="45">
        <v>175</v>
      </c>
    </row>
    <row r="307" spans="1:1" x14ac:dyDescent="0.3">
      <c r="A307" s="45">
        <v>187</v>
      </c>
    </row>
    <row r="308" spans="1:1" x14ac:dyDescent="0.3">
      <c r="A308" s="45">
        <v>269</v>
      </c>
    </row>
    <row r="309" spans="1:1" x14ac:dyDescent="0.3">
      <c r="A309" s="45">
        <v>335</v>
      </c>
    </row>
    <row r="310" spans="1:1" x14ac:dyDescent="0.3">
      <c r="A310" s="45">
        <v>229</v>
      </c>
    </row>
    <row r="311" spans="1:1" x14ac:dyDescent="0.3">
      <c r="A311" s="45">
        <v>279</v>
      </c>
    </row>
    <row r="312" spans="1:1" x14ac:dyDescent="0.3">
      <c r="A312" s="45">
        <v>245</v>
      </c>
    </row>
    <row r="313" spans="1:1" x14ac:dyDescent="0.3">
      <c r="A313" s="45">
        <v>302</v>
      </c>
    </row>
    <row r="314" spans="1:1" x14ac:dyDescent="0.3">
      <c r="A314" s="45">
        <v>204</v>
      </c>
    </row>
    <row r="315" spans="1:1" x14ac:dyDescent="0.3">
      <c r="A315" s="45">
        <v>236</v>
      </c>
    </row>
    <row r="316" spans="1:1" x14ac:dyDescent="0.3">
      <c r="A316" s="45">
        <v>231</v>
      </c>
    </row>
    <row r="317" spans="1:1" x14ac:dyDescent="0.3">
      <c r="A317" s="45">
        <v>210</v>
      </c>
    </row>
    <row r="318" spans="1:1" x14ac:dyDescent="0.3">
      <c r="A318" s="45">
        <v>228</v>
      </c>
    </row>
    <row r="319" spans="1:1" x14ac:dyDescent="0.3">
      <c r="A319" s="45">
        <v>259</v>
      </c>
    </row>
    <row r="320" spans="1:1" x14ac:dyDescent="0.3">
      <c r="A320" s="45">
        <v>208</v>
      </c>
    </row>
    <row r="321" spans="1:1" x14ac:dyDescent="0.3">
      <c r="A321" s="45">
        <v>211</v>
      </c>
    </row>
    <row r="322" spans="1:1" x14ac:dyDescent="0.3">
      <c r="A322" s="45">
        <v>227</v>
      </c>
    </row>
    <row r="323" spans="1:1" x14ac:dyDescent="0.3">
      <c r="A323" s="45">
        <v>248</v>
      </c>
    </row>
    <row r="324" spans="1:1" x14ac:dyDescent="0.3">
      <c r="A324" s="45">
        <v>247</v>
      </c>
    </row>
    <row r="325" spans="1:1" x14ac:dyDescent="0.3">
      <c r="A325" s="45">
        <v>222</v>
      </c>
    </row>
    <row r="326" spans="1:1" x14ac:dyDescent="0.3">
      <c r="A326" s="45">
        <v>256</v>
      </c>
    </row>
    <row r="327" spans="1:1" x14ac:dyDescent="0.3">
      <c r="A327" s="45">
        <v>199</v>
      </c>
    </row>
    <row r="328" spans="1:1" x14ac:dyDescent="0.3">
      <c r="A328" s="45">
        <v>268</v>
      </c>
    </row>
    <row r="329" spans="1:1" x14ac:dyDescent="0.3">
      <c r="A329" s="45">
        <v>273</v>
      </c>
    </row>
    <row r="330" spans="1:1" x14ac:dyDescent="0.3">
      <c r="A330" s="45">
        <v>234</v>
      </c>
    </row>
    <row r="331" spans="1:1" x14ac:dyDescent="0.3">
      <c r="A331" s="45">
        <v>205</v>
      </c>
    </row>
    <row r="332" spans="1:1" x14ac:dyDescent="0.3">
      <c r="A332" s="45">
        <v>254</v>
      </c>
    </row>
    <row r="333" spans="1:1" x14ac:dyDescent="0.3">
      <c r="A333" s="45">
        <v>283</v>
      </c>
    </row>
    <row r="334" spans="1:1" x14ac:dyDescent="0.3">
      <c r="A334" s="45">
        <v>271</v>
      </c>
    </row>
    <row r="335" spans="1:1" x14ac:dyDescent="0.3">
      <c r="A335" s="45">
        <v>340</v>
      </c>
    </row>
    <row r="336" spans="1:1" x14ac:dyDescent="0.3">
      <c r="A336" s="45">
        <v>317</v>
      </c>
    </row>
    <row r="337" spans="1:1" x14ac:dyDescent="0.3">
      <c r="A337" s="45">
        <v>302</v>
      </c>
    </row>
    <row r="338" spans="1:1" x14ac:dyDescent="0.3">
      <c r="A338" s="45">
        <v>324</v>
      </c>
    </row>
    <row r="339" spans="1:1" x14ac:dyDescent="0.3">
      <c r="A339" s="45">
        <v>321</v>
      </c>
    </row>
    <row r="340" spans="1:1" x14ac:dyDescent="0.3">
      <c r="A340" s="45">
        <v>315</v>
      </c>
    </row>
    <row r="341" spans="1:1" x14ac:dyDescent="0.3">
      <c r="A341" s="45">
        <v>368</v>
      </c>
    </row>
    <row r="342" spans="1:1" x14ac:dyDescent="0.3">
      <c r="A342" s="45">
        <v>305</v>
      </c>
    </row>
    <row r="343" spans="1:1" x14ac:dyDescent="0.3">
      <c r="A343" s="45">
        <v>306</v>
      </c>
    </row>
    <row r="344" spans="1:1" x14ac:dyDescent="0.3">
      <c r="A344" s="45">
        <v>273</v>
      </c>
    </row>
    <row r="345" spans="1:1" x14ac:dyDescent="0.3">
      <c r="A345" s="45">
        <v>313</v>
      </c>
    </row>
    <row r="346" spans="1:1" x14ac:dyDescent="0.3">
      <c r="A346" s="45">
        <v>301</v>
      </c>
    </row>
    <row r="347" spans="1:1" x14ac:dyDescent="0.3">
      <c r="A347" s="45">
        <v>289</v>
      </c>
    </row>
    <row r="348" spans="1:1" x14ac:dyDescent="0.3">
      <c r="A348" s="45">
        <v>268</v>
      </c>
    </row>
    <row r="349" spans="1:1" x14ac:dyDescent="0.3">
      <c r="A349" s="45">
        <v>321</v>
      </c>
    </row>
    <row r="350" spans="1:1" x14ac:dyDescent="0.3">
      <c r="A350" s="45">
        <v>316</v>
      </c>
    </row>
    <row r="351" spans="1:1" x14ac:dyDescent="0.3">
      <c r="A351" s="45">
        <v>251</v>
      </c>
    </row>
    <row r="352" spans="1:1" x14ac:dyDescent="0.3">
      <c r="A352" s="45">
        <v>238</v>
      </c>
    </row>
    <row r="353" spans="1:1" x14ac:dyDescent="0.3">
      <c r="A353" s="45">
        <v>232</v>
      </c>
    </row>
    <row r="354" spans="1:1" x14ac:dyDescent="0.3">
      <c r="A354" s="45">
        <v>236</v>
      </c>
    </row>
    <row r="355" spans="1:1" x14ac:dyDescent="0.3">
      <c r="A355" s="45">
        <v>226</v>
      </c>
    </row>
    <row r="356" spans="1:1" x14ac:dyDescent="0.3">
      <c r="A356" s="45">
        <v>252</v>
      </c>
    </row>
    <row r="357" spans="1:1" x14ac:dyDescent="0.3">
      <c r="A357" s="45">
        <v>224</v>
      </c>
    </row>
    <row r="358" spans="1:1" x14ac:dyDescent="0.3">
      <c r="A358" s="45">
        <v>312</v>
      </c>
    </row>
    <row r="359" spans="1:1" x14ac:dyDescent="0.3">
      <c r="A359" s="45">
        <v>251</v>
      </c>
    </row>
    <row r="360" spans="1:1" x14ac:dyDescent="0.3">
      <c r="A360" s="45">
        <v>453</v>
      </c>
    </row>
    <row r="361" spans="1:1" x14ac:dyDescent="0.3">
      <c r="A361" s="45">
        <v>544</v>
      </c>
    </row>
    <row r="362" spans="1:1" x14ac:dyDescent="0.3">
      <c r="A362" s="45">
        <v>572</v>
      </c>
    </row>
    <row r="363" spans="1:1" x14ac:dyDescent="0.3">
      <c r="A363" s="45">
        <v>592</v>
      </c>
    </row>
    <row r="364" spans="1:1" x14ac:dyDescent="0.3">
      <c r="A364" s="45">
        <v>487</v>
      </c>
    </row>
    <row r="365" spans="1:1" x14ac:dyDescent="0.3">
      <c r="A365" s="45">
        <v>504</v>
      </c>
    </row>
    <row r="366" spans="1:1" x14ac:dyDescent="0.3">
      <c r="A366" s="45">
        <v>526</v>
      </c>
    </row>
    <row r="367" spans="1:1" x14ac:dyDescent="0.3">
      <c r="A367" s="45">
        <v>580</v>
      </c>
    </row>
    <row r="368" spans="1:1" x14ac:dyDescent="0.3">
      <c r="A368" s="45">
        <v>680.54300000000001</v>
      </c>
    </row>
    <row r="369" spans="1:1" x14ac:dyDescent="0.3">
      <c r="A369" s="45">
        <v>666.85799999999995</v>
      </c>
    </row>
    <row r="370" spans="1:1" x14ac:dyDescent="0.3">
      <c r="A370" s="45">
        <v>721.28800000000001</v>
      </c>
    </row>
    <row r="371" spans="1:1" x14ac:dyDescent="0.3">
      <c r="A371" s="45">
        <v>588.93299999999999</v>
      </c>
    </row>
    <row r="372" spans="1:1" x14ac:dyDescent="0.3">
      <c r="A372" s="45">
        <v>630.28599999999994</v>
      </c>
    </row>
    <row r="373" spans="1:1" x14ac:dyDescent="0.3">
      <c r="A373" s="45">
        <v>558.55600000000004</v>
      </c>
    </row>
    <row r="374" spans="1:1" x14ac:dyDescent="0.3">
      <c r="A374" s="45">
        <v>510.97500000000002</v>
      </c>
    </row>
    <row r="375" spans="1:1" x14ac:dyDescent="0.3">
      <c r="A375" s="45">
        <v>459.17399999999998</v>
      </c>
    </row>
    <row r="376" spans="1:1" x14ac:dyDescent="0.3">
      <c r="A376" s="45">
        <v>438.10500000000002</v>
      </c>
    </row>
    <row r="377" spans="1:1" x14ac:dyDescent="0.3">
      <c r="A377" s="45">
        <v>435.77</v>
      </c>
    </row>
    <row r="378" spans="1:1" x14ac:dyDescent="0.3">
      <c r="A378" s="45">
        <v>288.12299999999999</v>
      </c>
    </row>
    <row r="379" spans="1:1" x14ac:dyDescent="0.3">
      <c r="A379" s="45">
        <v>389.18599999999998</v>
      </c>
    </row>
    <row r="380" spans="1:1" x14ac:dyDescent="0.3">
      <c r="A380" s="45">
        <v>245.77799999999999</v>
      </c>
    </row>
    <row r="381" spans="1:1" x14ac:dyDescent="0.3">
      <c r="A381" s="45">
        <v>424.84399999999999</v>
      </c>
    </row>
    <row r="382" spans="1:1" x14ac:dyDescent="0.3">
      <c r="A382" s="45">
        <v>355.55700000000002</v>
      </c>
    </row>
    <row r="383" spans="1:1" x14ac:dyDescent="0.3">
      <c r="A383" s="45">
        <v>257.02600000000001</v>
      </c>
    </row>
    <row r="384" spans="1:1" x14ac:dyDescent="0.3">
      <c r="A384" s="45">
        <v>456.22800000000001</v>
      </c>
    </row>
    <row r="385" spans="1:1" x14ac:dyDescent="0.3">
      <c r="A385" s="45">
        <v>407.78699999999998</v>
      </c>
    </row>
    <row r="386" spans="1:1" x14ac:dyDescent="0.3">
      <c r="A386" s="45">
        <v>468.51299999999998</v>
      </c>
    </row>
    <row r="387" spans="1:1" x14ac:dyDescent="0.3">
      <c r="A387" s="45">
        <v>492</v>
      </c>
    </row>
    <row r="388" spans="1:1" x14ac:dyDescent="0.3">
      <c r="A388" s="45">
        <v>554.92899999999997</v>
      </c>
    </row>
    <row r="389" spans="1:1" x14ac:dyDescent="0.3">
      <c r="A389" s="45">
        <v>475.37099999999998</v>
      </c>
    </row>
    <row r="390" spans="1:1" x14ac:dyDescent="0.3">
      <c r="A390" s="45">
        <v>455.69</v>
      </c>
    </row>
    <row r="391" spans="1:1" x14ac:dyDescent="0.3">
      <c r="A391" s="45">
        <v>478.41800000000001</v>
      </c>
    </row>
    <row r="392" spans="1:1" x14ac:dyDescent="0.3">
      <c r="A392" s="45">
        <v>449.94099999999997</v>
      </c>
    </row>
    <row r="393" spans="1:1" x14ac:dyDescent="0.3">
      <c r="A393" s="45">
        <v>442.90199999999999</v>
      </c>
    </row>
    <row r="394" spans="1:1" x14ac:dyDescent="0.3">
      <c r="A394" s="45">
        <v>475.60700000000003</v>
      </c>
    </row>
    <row r="395" spans="1:1" x14ac:dyDescent="0.3">
      <c r="A395" s="45">
        <v>461.625</v>
      </c>
    </row>
    <row r="396" spans="1:1" x14ac:dyDescent="0.3">
      <c r="A396" s="45">
        <v>428.346</v>
      </c>
    </row>
    <row r="397" spans="1:1" x14ac:dyDescent="0.3">
      <c r="A397" s="45">
        <v>529.39</v>
      </c>
    </row>
    <row r="398" spans="1:1" x14ac:dyDescent="0.3">
      <c r="A398" s="45">
        <v>493.65499999999997</v>
      </c>
    </row>
    <row r="399" spans="1:1" x14ac:dyDescent="0.3">
      <c r="A399" s="45">
        <v>562.25599999999997</v>
      </c>
    </row>
    <row r="400" spans="1:1" x14ac:dyDescent="0.3">
      <c r="A400" s="45">
        <v>548.71100000000001</v>
      </c>
    </row>
    <row r="401" spans="1:1" x14ac:dyDescent="0.3">
      <c r="A401" s="45">
        <v>536.61199999999997</v>
      </c>
    </row>
    <row r="402" spans="1:1" x14ac:dyDescent="0.3">
      <c r="A402" s="45">
        <v>485.62099999999998</v>
      </c>
    </row>
    <row r="403" spans="1:1" x14ac:dyDescent="0.3">
      <c r="A403" s="45">
        <v>600.04999999999995</v>
      </c>
    </row>
    <row r="404" spans="1:1" x14ac:dyDescent="0.3">
      <c r="A404" s="45">
        <v>709.673</v>
      </c>
    </row>
    <row r="405" spans="1:1" x14ac:dyDescent="0.3">
      <c r="A405" s="45">
        <v>792</v>
      </c>
    </row>
    <row r="406" spans="1:1" x14ac:dyDescent="0.3">
      <c r="A406" s="45">
        <v>875.78</v>
      </c>
    </row>
    <row r="407" spans="1:1" x14ac:dyDescent="0.3">
      <c r="A407" s="45">
        <v>829.28800000000001</v>
      </c>
    </row>
    <row r="408" spans="1:1" x14ac:dyDescent="0.3">
      <c r="A408" s="45">
        <v>803.41700000000003</v>
      </c>
    </row>
    <row r="409" spans="1:1" x14ac:dyDescent="0.3">
      <c r="A409" s="45">
        <v>801.4</v>
      </c>
    </row>
    <row r="410" spans="1:1" x14ac:dyDescent="0.3">
      <c r="A410" s="45">
        <v>802.81700000000001</v>
      </c>
    </row>
    <row r="411" spans="1:1" x14ac:dyDescent="0.3">
      <c r="A411" s="45">
        <v>726.4</v>
      </c>
    </row>
    <row r="412" spans="1:1" x14ac:dyDescent="0.3">
      <c r="A412" s="45">
        <v>713.30700000000002</v>
      </c>
    </row>
    <row r="413" spans="1:1" x14ac:dyDescent="0.3">
      <c r="A413" s="45">
        <v>638.20600000000002</v>
      </c>
    </row>
    <row r="414" spans="1:1" x14ac:dyDescent="0.3">
      <c r="A414" s="45">
        <v>548.01499999999999</v>
      </c>
    </row>
    <row r="415" spans="1:1" x14ac:dyDescent="0.3">
      <c r="A415" s="45">
        <v>497.03800000000001</v>
      </c>
    </row>
    <row r="416" spans="1:1" x14ac:dyDescent="0.3">
      <c r="A416" s="45">
        <v>500.15499999999997</v>
      </c>
    </row>
    <row r="417" spans="1:1" x14ac:dyDescent="0.3">
      <c r="A417" s="45">
        <v>523.72799999999995</v>
      </c>
    </row>
    <row r="418" spans="1:1" x14ac:dyDescent="0.3">
      <c r="A418" s="45">
        <v>455.38099999999997</v>
      </c>
    </row>
    <row r="419" spans="1:1" x14ac:dyDescent="0.3">
      <c r="A419" s="45">
        <v>485.54300000000001</v>
      </c>
    </row>
    <row r="420" spans="1:1" x14ac:dyDescent="0.3">
      <c r="A420" s="45">
        <v>411</v>
      </c>
    </row>
    <row r="421" spans="1:1" x14ac:dyDescent="0.3">
      <c r="A421" s="45">
        <v>458.42099999999999</v>
      </c>
    </row>
    <row r="422" spans="1:1" x14ac:dyDescent="0.3">
      <c r="A422" s="45">
        <v>446</v>
      </c>
    </row>
    <row r="423" spans="1:1" x14ac:dyDescent="0.3">
      <c r="A423" s="45">
        <v>536.46400000000006</v>
      </c>
    </row>
    <row r="424" spans="1:1" x14ac:dyDescent="0.3">
      <c r="A424" s="45">
        <v>572.14300000000003</v>
      </c>
    </row>
    <row r="425" spans="1:1" x14ac:dyDescent="0.3">
      <c r="A425" s="45">
        <v>649.68600000000004</v>
      </c>
    </row>
    <row r="426" spans="1:1" x14ac:dyDescent="0.3">
      <c r="A426" s="45">
        <v>734.83900000000006</v>
      </c>
    </row>
    <row r="427" spans="1:1" x14ac:dyDescent="0.3">
      <c r="A427" s="45">
        <v>784.28</v>
      </c>
    </row>
    <row r="428" spans="1:1" x14ac:dyDescent="0.3">
      <c r="A428" s="45">
        <v>813</v>
      </c>
    </row>
    <row r="429" spans="1:1" x14ac:dyDescent="0.3">
      <c r="A429" s="45">
        <v>766.03899999999999</v>
      </c>
    </row>
    <row r="430" spans="1:1" x14ac:dyDescent="0.3">
      <c r="A430" s="45">
        <v>741.98</v>
      </c>
    </row>
    <row r="431" spans="1:1" x14ac:dyDescent="0.3">
      <c r="A431" s="45">
        <v>712.65300000000002</v>
      </c>
    </row>
    <row r="432" spans="1:1" x14ac:dyDescent="0.3">
      <c r="A432" s="45">
        <v>663.37</v>
      </c>
    </row>
    <row r="433" spans="1:1" x14ac:dyDescent="0.3">
      <c r="A433" s="45">
        <v>672.35599999999999</v>
      </c>
    </row>
    <row r="434" spans="1:1" x14ac:dyDescent="0.3">
      <c r="A434" s="45">
        <v>539.33000000000004</v>
      </c>
    </row>
    <row r="435" spans="1:1" x14ac:dyDescent="0.3">
      <c r="A435" s="45">
        <v>491</v>
      </c>
    </row>
    <row r="436" spans="1:1" x14ac:dyDescent="0.3">
      <c r="A436" s="45">
        <v>516.33100000000002</v>
      </c>
    </row>
    <row r="437" spans="1:1" x14ac:dyDescent="0.3">
      <c r="A437" s="45">
        <v>468.64699999999999</v>
      </c>
    </row>
    <row r="438" spans="1:1" x14ac:dyDescent="0.3">
      <c r="A438" s="45">
        <v>485.971</v>
      </c>
    </row>
    <row r="439" spans="1:1" x14ac:dyDescent="0.3">
      <c r="A439" s="45">
        <v>459.029</v>
      </c>
    </row>
    <row r="440" spans="1:1" x14ac:dyDescent="0.3">
      <c r="A440" s="45">
        <v>428.11399999999998</v>
      </c>
    </row>
    <row r="441" spans="1:1" x14ac:dyDescent="0.3">
      <c r="A441" s="45">
        <v>378.77</v>
      </c>
    </row>
    <row r="442" spans="1:1" x14ac:dyDescent="0.3">
      <c r="A442" s="45">
        <v>432.10199999999998</v>
      </c>
    </row>
    <row r="443" spans="1:1" x14ac:dyDescent="0.3">
      <c r="A443" s="45">
        <v>361.78699999999998</v>
      </c>
    </row>
    <row r="444" spans="1:1" x14ac:dyDescent="0.3">
      <c r="A444" s="45">
        <v>335.33300000000003</v>
      </c>
    </row>
    <row r="445" spans="1:1" x14ac:dyDescent="0.3">
      <c r="A445" s="45">
        <v>262.02600000000001</v>
      </c>
    </row>
    <row r="446" spans="1:1" x14ac:dyDescent="0.3">
      <c r="A446" s="45">
        <v>329.55599999999998</v>
      </c>
    </row>
    <row r="447" spans="1:1" x14ac:dyDescent="0.3">
      <c r="A447" s="45">
        <v>502.03199999999998</v>
      </c>
    </row>
    <row r="448" spans="1:1" x14ac:dyDescent="0.3">
      <c r="A448" s="45">
        <v>338.73</v>
      </c>
    </row>
    <row r="449" spans="1:1" x14ac:dyDescent="0.3">
      <c r="A449" s="45">
        <v>427.798</v>
      </c>
    </row>
    <row r="450" spans="1:1" x14ac:dyDescent="0.3">
      <c r="A450" s="45">
        <v>369.50200000000001</v>
      </c>
    </row>
    <row r="451" spans="1:1" x14ac:dyDescent="0.3">
      <c r="A451" s="45">
        <v>363.286</v>
      </c>
    </row>
    <row r="452" spans="1:1" x14ac:dyDescent="0.3">
      <c r="A452" s="45">
        <v>452.03399999999999</v>
      </c>
    </row>
    <row r="453" spans="1:1" x14ac:dyDescent="0.3">
      <c r="A453" s="45">
        <v>361</v>
      </c>
    </row>
    <row r="454" spans="1:1" x14ac:dyDescent="0.3">
      <c r="A454" s="45">
        <v>435.57400000000001</v>
      </c>
    </row>
    <row r="455" spans="1:1" x14ac:dyDescent="0.3">
      <c r="A455" s="45">
        <v>366.16</v>
      </c>
    </row>
    <row r="456" spans="1:1" x14ac:dyDescent="0.3">
      <c r="A456" s="45">
        <v>433.31700000000001</v>
      </c>
    </row>
    <row r="457" spans="1:1" x14ac:dyDescent="0.3">
      <c r="A457" s="45">
        <v>518.61</v>
      </c>
    </row>
    <row r="458" spans="1:1" x14ac:dyDescent="0.3">
      <c r="A458" s="45">
        <v>628.75599999999997</v>
      </c>
    </row>
    <row r="459" spans="1:1" x14ac:dyDescent="0.3">
      <c r="A459" s="45">
        <v>562.33699999999999</v>
      </c>
    </row>
    <row r="460" spans="1:1" x14ac:dyDescent="0.3">
      <c r="A460" s="45">
        <v>577.125</v>
      </c>
    </row>
    <row r="461" spans="1:1" x14ac:dyDescent="0.3">
      <c r="A461" s="45">
        <v>538.20000000000005</v>
      </c>
    </row>
    <row r="462" spans="1:1" x14ac:dyDescent="0.3">
      <c r="A462" s="45">
        <v>536.65599999999995</v>
      </c>
    </row>
    <row r="463" spans="1:1" x14ac:dyDescent="0.3">
      <c r="A463" s="45">
        <v>525.13199999999995</v>
      </c>
    </row>
    <row r="464" spans="1:1" x14ac:dyDescent="0.3">
      <c r="A464" s="45">
        <v>512.18899999999996</v>
      </c>
    </row>
    <row r="465" spans="1:1" x14ac:dyDescent="0.3">
      <c r="A465" s="45">
        <v>521.62099999999998</v>
      </c>
    </row>
    <row r="466" spans="1:1" x14ac:dyDescent="0.3">
      <c r="A466" s="45">
        <v>507.714</v>
      </c>
    </row>
    <row r="467" spans="1:1" x14ac:dyDescent="0.3">
      <c r="A467" s="45">
        <v>474</v>
      </c>
    </row>
    <row r="468" spans="1:1" x14ac:dyDescent="0.3">
      <c r="A468" s="45">
        <v>436.459</v>
      </c>
    </row>
    <row r="469" spans="1:1" x14ac:dyDescent="0.3">
      <c r="A469" s="45">
        <v>367.12</v>
      </c>
    </row>
    <row r="470" spans="1:1" x14ac:dyDescent="0.3">
      <c r="A470" s="45">
        <v>378.86200000000002</v>
      </c>
    </row>
    <row r="471" spans="1:1" x14ac:dyDescent="0.3">
      <c r="A471" s="45">
        <v>445</v>
      </c>
    </row>
    <row r="472" spans="1:1" x14ac:dyDescent="0.3">
      <c r="A472" s="45">
        <v>379.12599999999998</v>
      </c>
    </row>
    <row r="473" spans="1:1" x14ac:dyDescent="0.3">
      <c r="A473" s="45">
        <v>283.50799999999998</v>
      </c>
    </row>
    <row r="474" spans="1:1" x14ac:dyDescent="0.3">
      <c r="A474" s="45">
        <v>260.89499999999998</v>
      </c>
    </row>
    <row r="475" spans="1:1" x14ac:dyDescent="0.3">
      <c r="A475" s="45">
        <v>389.50599999999997</v>
      </c>
    </row>
    <row r="476" spans="1:1" x14ac:dyDescent="0.3">
      <c r="A476" s="45">
        <v>295.14100000000002</v>
      </c>
    </row>
    <row r="477" spans="1:1" x14ac:dyDescent="0.3">
      <c r="A477" s="45">
        <v>301</v>
      </c>
    </row>
    <row r="478" spans="1:1" x14ac:dyDescent="0.3">
      <c r="A478" s="45">
        <v>295.53899999999999</v>
      </c>
    </row>
    <row r="479" spans="1:1" x14ac:dyDescent="0.3">
      <c r="A479" s="45">
        <v>260</v>
      </c>
    </row>
    <row r="480" spans="1:1" x14ac:dyDescent="0.3">
      <c r="A480" s="45">
        <v>299.20800000000003</v>
      </c>
    </row>
    <row r="481" spans="1:1" x14ac:dyDescent="0.3">
      <c r="A481" s="45">
        <v>191.94300000000001</v>
      </c>
    </row>
    <row r="482" spans="1:1" x14ac:dyDescent="0.3">
      <c r="A482" s="45">
        <v>227.75899999999999</v>
      </c>
    </row>
    <row r="483" spans="1:1" x14ac:dyDescent="0.3">
      <c r="A483" s="45">
        <v>265.89999999999998</v>
      </c>
    </row>
    <row r="484" spans="1:1" x14ac:dyDescent="0.3">
      <c r="A484" s="45">
        <v>231.37</v>
      </c>
    </row>
    <row r="485" spans="1:1" x14ac:dyDescent="0.3">
      <c r="A485" s="45">
        <v>219.43100000000001</v>
      </c>
    </row>
    <row r="486" spans="1:1" x14ac:dyDescent="0.3">
      <c r="A486" s="45">
        <v>215</v>
      </c>
    </row>
    <row r="487" spans="1:1" x14ac:dyDescent="0.3">
      <c r="A487" s="45">
        <v>212.2</v>
      </c>
    </row>
    <row r="488" spans="1:1" x14ac:dyDescent="0.3">
      <c r="A488" s="45">
        <v>249.898</v>
      </c>
    </row>
    <row r="489" spans="1:1" x14ac:dyDescent="0.3">
      <c r="A489" s="45">
        <v>242.012</v>
      </c>
    </row>
    <row r="490" spans="1:1" x14ac:dyDescent="0.3">
      <c r="A490" s="45">
        <v>245.79</v>
      </c>
    </row>
    <row r="491" spans="1:1" x14ac:dyDescent="0.3">
      <c r="A491" s="45">
        <v>168.44900000000001</v>
      </c>
    </row>
    <row r="492" spans="1:1" x14ac:dyDescent="0.3">
      <c r="A492" s="45">
        <v>186.03899999999999</v>
      </c>
    </row>
    <row r="493" spans="1:1" x14ac:dyDescent="0.3">
      <c r="A493" s="45">
        <v>265.20400000000001</v>
      </c>
    </row>
    <row r="494" spans="1:1" x14ac:dyDescent="0.3">
      <c r="A494" s="45">
        <v>134.44399999999999</v>
      </c>
    </row>
    <row r="495" spans="1:1" x14ac:dyDescent="0.3">
      <c r="A495" s="45">
        <v>216.58500000000001</v>
      </c>
    </row>
    <row r="496" spans="1:1" x14ac:dyDescent="0.3">
      <c r="A496" s="45">
        <v>238.667</v>
      </c>
    </row>
    <row r="497" spans="1:1" x14ac:dyDescent="0.3">
      <c r="A497" s="45">
        <v>219.78</v>
      </c>
    </row>
    <row r="498" spans="1:1" x14ac:dyDescent="0.3">
      <c r="A498" s="45">
        <v>251.416</v>
      </c>
    </row>
    <row r="499" spans="1:1" x14ac:dyDescent="0.3">
      <c r="A499" s="45">
        <v>280</v>
      </c>
    </row>
    <row r="500" spans="1:1" x14ac:dyDescent="0.3">
      <c r="A500" s="45">
        <v>246.33799999999999</v>
      </c>
    </row>
    <row r="501" spans="1:1" x14ac:dyDescent="0.3">
      <c r="A501" s="45">
        <v>242.30199999999999</v>
      </c>
    </row>
    <row r="502" spans="1:1" x14ac:dyDescent="0.3">
      <c r="A502" s="45">
        <v>331.78899999999999</v>
      </c>
    </row>
    <row r="503" spans="1:1" x14ac:dyDescent="0.3">
      <c r="A503" s="45">
        <v>182.578</v>
      </c>
    </row>
    <row r="504" spans="1:1" x14ac:dyDescent="0.3">
      <c r="A504" s="45">
        <v>243.59299999999999</v>
      </c>
    </row>
    <row r="505" spans="1:1" x14ac:dyDescent="0.3">
      <c r="A505" s="45">
        <v>198.23500000000001</v>
      </c>
    </row>
    <row r="506" spans="1:1" x14ac:dyDescent="0.3">
      <c r="A506" s="45">
        <v>167.786</v>
      </c>
    </row>
    <row r="507" spans="1:1" x14ac:dyDescent="0.3">
      <c r="A507" s="45">
        <v>201.83</v>
      </c>
    </row>
    <row r="508" spans="1:1" x14ac:dyDescent="0.3">
      <c r="A508" s="45">
        <v>206.86</v>
      </c>
    </row>
    <row r="509" spans="1:1" x14ac:dyDescent="0.3">
      <c r="A509" s="45">
        <v>197.6</v>
      </c>
    </row>
    <row r="510" spans="1:1" x14ac:dyDescent="0.3">
      <c r="A510" s="45">
        <v>175.535</v>
      </c>
    </row>
    <row r="511" spans="1:1" x14ac:dyDescent="0.3">
      <c r="A511" s="45">
        <v>180.04</v>
      </c>
    </row>
    <row r="512" spans="1:1" x14ac:dyDescent="0.3">
      <c r="A512" s="45">
        <v>179.5</v>
      </c>
    </row>
    <row r="513" spans="1:1" x14ac:dyDescent="0.3">
      <c r="A513" s="45">
        <v>141.6</v>
      </c>
    </row>
    <row r="514" spans="1:1" x14ac:dyDescent="0.3">
      <c r="A514" s="45">
        <v>214.18299999999999</v>
      </c>
    </row>
    <row r="515" spans="1:1" x14ac:dyDescent="0.3">
      <c r="A515" s="45">
        <v>382.40800000000002</v>
      </c>
    </row>
    <row r="516" spans="1:1" x14ac:dyDescent="0.3">
      <c r="A516" s="45">
        <v>168.053</v>
      </c>
    </row>
    <row r="517" spans="1:1" x14ac:dyDescent="0.3">
      <c r="A517" s="45">
        <v>171.31899999999999</v>
      </c>
    </row>
    <row r="518" spans="1:1" x14ac:dyDescent="0.3">
      <c r="A518" s="45">
        <v>185.32</v>
      </c>
    </row>
    <row r="519" spans="1:1" x14ac:dyDescent="0.3">
      <c r="A519" s="45">
        <v>231</v>
      </c>
    </row>
    <row r="520" spans="1:1" x14ac:dyDescent="0.3">
      <c r="A520" s="45">
        <v>158.84899999999999</v>
      </c>
    </row>
    <row r="521" spans="1:1" x14ac:dyDescent="0.3">
      <c r="A521" s="45">
        <v>198.696</v>
      </c>
    </row>
    <row r="522" spans="1:1" x14ac:dyDescent="0.3">
      <c r="A522" s="45">
        <v>206.33099999999999</v>
      </c>
    </row>
    <row r="523" spans="1:1" x14ac:dyDescent="0.3">
      <c r="A523" s="45">
        <v>212.5</v>
      </c>
    </row>
    <row r="524" spans="1:1" x14ac:dyDescent="0.3">
      <c r="A524" s="45">
        <v>148.09100000000001</v>
      </c>
    </row>
    <row r="525" spans="1:1" x14ac:dyDescent="0.3">
      <c r="A525" s="45">
        <v>172.607</v>
      </c>
    </row>
    <row r="526" spans="1:1" x14ac:dyDescent="0.3">
      <c r="A526" s="45">
        <v>184.517</v>
      </c>
    </row>
    <row r="527" spans="1:1" x14ac:dyDescent="0.3">
      <c r="A527" s="45">
        <v>177.983</v>
      </c>
    </row>
    <row r="528" spans="1:1" x14ac:dyDescent="0.3">
      <c r="A528" s="45">
        <v>226.333</v>
      </c>
    </row>
    <row r="529" spans="1:1" x14ac:dyDescent="0.3">
      <c r="A529" s="45">
        <v>205.4</v>
      </c>
    </row>
    <row r="530" spans="1:1" x14ac:dyDescent="0.3">
      <c r="A530" s="45">
        <v>173.214</v>
      </c>
    </row>
    <row r="531" spans="1:1" x14ac:dyDescent="0.3">
      <c r="A531" s="45">
        <v>196.58099999999999</v>
      </c>
    </row>
    <row r="532" spans="1:1" x14ac:dyDescent="0.3">
      <c r="A532" s="45">
        <v>239.29</v>
      </c>
    </row>
    <row r="533" spans="1:1" x14ac:dyDescent="0.3">
      <c r="A533" s="45">
        <v>367.51600000000002</v>
      </c>
    </row>
    <row r="534" spans="1:1" x14ac:dyDescent="0.3">
      <c r="A534" s="45">
        <v>158.96</v>
      </c>
    </row>
    <row r="535" spans="1:1" x14ac:dyDescent="0.3">
      <c r="A535" s="45">
        <v>175.5</v>
      </c>
    </row>
    <row r="536" spans="1:1" x14ac:dyDescent="0.3">
      <c r="A536" s="45">
        <v>138.142</v>
      </c>
    </row>
    <row r="537" spans="1:1" x14ac:dyDescent="0.3">
      <c r="A537" s="45">
        <v>202.93100000000001</v>
      </c>
    </row>
    <row r="538" spans="1:1" x14ac:dyDescent="0.3">
      <c r="A538" s="45">
        <v>133.03899999999999</v>
      </c>
    </row>
    <row r="539" spans="1:1" x14ac:dyDescent="0.3">
      <c r="A539" s="45">
        <v>193.12</v>
      </c>
    </row>
    <row r="540" spans="1:1" x14ac:dyDescent="0.3">
      <c r="A540" s="45">
        <v>132.762</v>
      </c>
    </row>
    <row r="541" spans="1:1" x14ac:dyDescent="0.3">
      <c r="A541" s="45">
        <v>202.75399999999999</v>
      </c>
    </row>
    <row r="542" spans="1:1" x14ac:dyDescent="0.3">
      <c r="A542" s="45">
        <v>186.69200000000001</v>
      </c>
    </row>
    <row r="543" spans="1:1" x14ac:dyDescent="0.3">
      <c r="A543" s="45">
        <v>162.96100000000001</v>
      </c>
    </row>
    <row r="544" spans="1:1" x14ac:dyDescent="0.3">
      <c r="A544" s="45">
        <v>158.35900000000001</v>
      </c>
    </row>
    <row r="545" spans="1:1" x14ac:dyDescent="0.3">
      <c r="A545" s="45">
        <v>144.173</v>
      </c>
    </row>
    <row r="546" spans="1:1" x14ac:dyDescent="0.3">
      <c r="A546" s="45">
        <v>135.24</v>
      </c>
    </row>
    <row r="547" spans="1:1" x14ac:dyDescent="0.3">
      <c r="A547" s="45">
        <v>182.929</v>
      </c>
    </row>
    <row r="548" spans="1:1" x14ac:dyDescent="0.3">
      <c r="A548" s="45">
        <v>105</v>
      </c>
    </row>
    <row r="549" spans="1:1" x14ac:dyDescent="0.3">
      <c r="A549" s="45">
        <v>154.90899999999999</v>
      </c>
    </row>
    <row r="550" spans="1:1" x14ac:dyDescent="0.3">
      <c r="A550" s="45">
        <v>153.68600000000001</v>
      </c>
    </row>
    <row r="551" spans="1:1" x14ac:dyDescent="0.3">
      <c r="A551" s="45">
        <v>174.684</v>
      </c>
    </row>
    <row r="552" spans="1:1" x14ac:dyDescent="0.3">
      <c r="A552" s="45">
        <v>169.81800000000001</v>
      </c>
    </row>
    <row r="553" spans="1:1" x14ac:dyDescent="0.3">
      <c r="A553" s="45">
        <v>157.29300000000001</v>
      </c>
    </row>
    <row r="554" spans="1:1" x14ac:dyDescent="0.3">
      <c r="A554" s="45">
        <v>179.42099999999999</v>
      </c>
    </row>
    <row r="555" spans="1:1" x14ac:dyDescent="0.3">
      <c r="A555" s="45">
        <v>169.911</v>
      </c>
    </row>
    <row r="556" spans="1:1" x14ac:dyDescent="0.3">
      <c r="A556" s="45">
        <v>119.538</v>
      </c>
    </row>
    <row r="557" spans="1:1" x14ac:dyDescent="0.3">
      <c r="A557" s="45">
        <v>145.25</v>
      </c>
    </row>
    <row r="558" spans="1:1" x14ac:dyDescent="0.3">
      <c r="A558" s="45">
        <v>145.30799999999999</v>
      </c>
    </row>
    <row r="559" spans="1:1" x14ac:dyDescent="0.3">
      <c r="A559" s="45">
        <v>168</v>
      </c>
    </row>
    <row r="560" spans="1:1" x14ac:dyDescent="0.3">
      <c r="A560" s="45">
        <v>269.74</v>
      </c>
    </row>
    <row r="561" spans="1:1" x14ac:dyDescent="0.3">
      <c r="A561" s="45">
        <v>137.68899999999999</v>
      </c>
    </row>
    <row r="562" spans="1:1" x14ac:dyDescent="0.3">
      <c r="A562" s="45">
        <v>193.77199999999999</v>
      </c>
    </row>
    <row r="563" spans="1:1" x14ac:dyDescent="0.3">
      <c r="A563" s="45">
        <v>574.60500000000002</v>
      </c>
    </row>
    <row r="564" spans="1:1" x14ac:dyDescent="0.3">
      <c r="A564" s="45">
        <v>252.34200000000001</v>
      </c>
    </row>
    <row r="565" spans="1:1" x14ac:dyDescent="0.3">
      <c r="A565" s="45">
        <v>173.76400000000001</v>
      </c>
    </row>
    <row r="566" spans="1:1" x14ac:dyDescent="0.3">
      <c r="A566" s="45">
        <v>133.13499999999999</v>
      </c>
    </row>
    <row r="567" spans="1:1" x14ac:dyDescent="0.3">
      <c r="A567" s="45">
        <v>122.95</v>
      </c>
    </row>
    <row r="568" spans="1:1" x14ac:dyDescent="0.3">
      <c r="A568" s="45">
        <v>154</v>
      </c>
    </row>
    <row r="569" spans="1:1" x14ac:dyDescent="0.3">
      <c r="A569" s="45">
        <v>149</v>
      </c>
    </row>
    <row r="570" spans="1:1" x14ac:dyDescent="0.3">
      <c r="A570" s="45">
        <v>109.977</v>
      </c>
    </row>
    <row r="571" spans="1:1" x14ac:dyDescent="0.3">
      <c r="A571" s="45">
        <v>110.52800000000001</v>
      </c>
    </row>
    <row r="572" spans="1:1" x14ac:dyDescent="0.3">
      <c r="A572" s="45">
        <v>138</v>
      </c>
    </row>
    <row r="573" spans="1:1" x14ac:dyDescent="0.3">
      <c r="A573" s="45">
        <v>139.78700000000001</v>
      </c>
    </row>
    <row r="574" spans="1:1" x14ac:dyDescent="0.3">
      <c r="A574" s="45">
        <v>138.36699999999999</v>
      </c>
    </row>
    <row r="575" spans="1:1" x14ac:dyDescent="0.3">
      <c r="A575" s="45">
        <v>140</v>
      </c>
    </row>
    <row r="576" spans="1:1" x14ac:dyDescent="0.3">
      <c r="A576" s="45">
        <v>137.07400000000001</v>
      </c>
    </row>
    <row r="577" spans="1:1" x14ac:dyDescent="0.3">
      <c r="A577" s="45">
        <v>138</v>
      </c>
    </row>
    <row r="578" spans="1:1" x14ac:dyDescent="0.3">
      <c r="A578" s="45">
        <v>138.58600000000001</v>
      </c>
    </row>
    <row r="579" spans="1:1" x14ac:dyDescent="0.3">
      <c r="A579" s="45">
        <v>141.64500000000001</v>
      </c>
    </row>
    <row r="580" spans="1:1" x14ac:dyDescent="0.3">
      <c r="A580" s="45">
        <v>139.96199999999999</v>
      </c>
    </row>
    <row r="581" spans="1:1" x14ac:dyDescent="0.3">
      <c r="A581" s="45">
        <v>139.38999999999999</v>
      </c>
    </row>
    <row r="582" spans="1:1" x14ac:dyDescent="0.3">
      <c r="A582" s="45">
        <v>139.881</v>
      </c>
    </row>
    <row r="583" spans="1:1" x14ac:dyDescent="0.3">
      <c r="A583" s="45">
        <v>139.648</v>
      </c>
    </row>
    <row r="584" spans="1:1" x14ac:dyDescent="0.3">
      <c r="A584" s="45">
        <v>137.39599999999999</v>
      </c>
    </row>
    <row r="585" spans="1:1" x14ac:dyDescent="0.3">
      <c r="A585" s="45">
        <v>136.375</v>
      </c>
    </row>
    <row r="586" spans="1:1" x14ac:dyDescent="0.3">
      <c r="A586" s="45">
        <v>138.654</v>
      </c>
    </row>
    <row r="587" spans="1:1" x14ac:dyDescent="0.3">
      <c r="A587" s="45">
        <v>138</v>
      </c>
    </row>
    <row r="588" spans="1:1" x14ac:dyDescent="0.3">
      <c r="A588" s="45">
        <v>138.453</v>
      </c>
    </row>
    <row r="589" spans="1:1" x14ac:dyDescent="0.3">
      <c r="A589" s="45">
        <v>141.64599999999999</v>
      </c>
    </row>
    <row r="590" spans="1:1" x14ac:dyDescent="0.3">
      <c r="A590" s="45">
        <v>141.209</v>
      </c>
    </row>
    <row r="591" spans="1:1" x14ac:dyDescent="0.3">
      <c r="A591" s="45">
        <v>139</v>
      </c>
    </row>
    <row r="592" spans="1:1" x14ac:dyDescent="0.3">
      <c r="A592" s="45">
        <v>150</v>
      </c>
    </row>
    <row r="593" spans="1:1" x14ac:dyDescent="0.3">
      <c r="A593" s="45">
        <v>150</v>
      </c>
    </row>
    <row r="594" spans="1:1" x14ac:dyDescent="0.3">
      <c r="A594" s="45">
        <v>154</v>
      </c>
    </row>
    <row r="595" spans="1:1" x14ac:dyDescent="0.3">
      <c r="A595" s="45">
        <v>457.89</v>
      </c>
    </row>
    <row r="596" spans="1:1" x14ac:dyDescent="0.3">
      <c r="A596" s="45">
        <v>593.53800000000001</v>
      </c>
    </row>
    <row r="597" spans="1:1" x14ac:dyDescent="0.3">
      <c r="A597" s="45">
        <v>108.267</v>
      </c>
    </row>
    <row r="598" spans="1:1" x14ac:dyDescent="0.3">
      <c r="A598" s="45">
        <v>252.506</v>
      </c>
    </row>
    <row r="599" spans="1:1" x14ac:dyDescent="0.3">
      <c r="A599" s="45">
        <v>238.97</v>
      </c>
    </row>
    <row r="600" spans="1:1" x14ac:dyDescent="0.3">
      <c r="A600" s="45">
        <v>259.54399999999998</v>
      </c>
    </row>
    <row r="601" spans="1:1" x14ac:dyDescent="0.3">
      <c r="A601" s="45">
        <v>239.51599999999999</v>
      </c>
    </row>
    <row r="602" spans="1:1" x14ac:dyDescent="0.3">
      <c r="A602" s="45">
        <v>232.28100000000001</v>
      </c>
    </row>
    <row r="603" spans="1:1" x14ac:dyDescent="0.3">
      <c r="A603" s="45">
        <v>237.482</v>
      </c>
    </row>
    <row r="604" spans="1:1" x14ac:dyDescent="0.3">
      <c r="A604" s="45">
        <v>246.822</v>
      </c>
    </row>
    <row r="605" spans="1:1" x14ac:dyDescent="0.3">
      <c r="A605" s="45">
        <v>190.45500000000001</v>
      </c>
    </row>
    <row r="606" spans="1:1" x14ac:dyDescent="0.3">
      <c r="A606" s="45">
        <v>238.042</v>
      </c>
    </row>
    <row r="607" spans="1:1" x14ac:dyDescent="0.3">
      <c r="A607" s="45">
        <v>224.17500000000001</v>
      </c>
    </row>
    <row r="608" spans="1:1" x14ac:dyDescent="0.3">
      <c r="A608" s="45">
        <v>297.07</v>
      </c>
    </row>
    <row r="609" spans="1:1" x14ac:dyDescent="0.3">
      <c r="A609" s="45">
        <v>264.02</v>
      </c>
    </row>
    <row r="610" spans="1:1" x14ac:dyDescent="0.3">
      <c r="A610" s="45">
        <v>235.44200000000001</v>
      </c>
    </row>
    <row r="611" spans="1:1" x14ac:dyDescent="0.3">
      <c r="A611" s="45">
        <v>203.81800000000001</v>
      </c>
    </row>
    <row r="612" spans="1:1" x14ac:dyDescent="0.3">
      <c r="A612" s="45">
        <v>259.36399999999998</v>
      </c>
    </row>
    <row r="613" spans="1:1" x14ac:dyDescent="0.3">
      <c r="A613" s="45">
        <v>176.5</v>
      </c>
    </row>
    <row r="614" spans="1:1" x14ac:dyDescent="0.3">
      <c r="A614" s="45">
        <v>197</v>
      </c>
    </row>
    <row r="615" spans="1:1" x14ac:dyDescent="0.3">
      <c r="A615" s="45">
        <v>120.571</v>
      </c>
    </row>
    <row r="616" spans="1:1" x14ac:dyDescent="0.3">
      <c r="A616" s="45">
        <v>170.13</v>
      </c>
    </row>
    <row r="617" spans="1:1" x14ac:dyDescent="0.3">
      <c r="A617" s="45">
        <v>177.71799999999999</v>
      </c>
    </row>
    <row r="618" spans="1:1" x14ac:dyDescent="0.3">
      <c r="A618" s="45">
        <v>202.04400000000001</v>
      </c>
    </row>
    <row r="619" spans="1:1" x14ac:dyDescent="0.3">
      <c r="A619" s="45">
        <v>233.398</v>
      </c>
    </row>
    <row r="620" spans="1:1" x14ac:dyDescent="0.3">
      <c r="A620" s="45">
        <v>257</v>
      </c>
    </row>
    <row r="621" spans="1:1" x14ac:dyDescent="0.3">
      <c r="A621" s="45">
        <v>240</v>
      </c>
    </row>
    <row r="622" spans="1:1" x14ac:dyDescent="0.3">
      <c r="A622" s="45">
        <v>211.714</v>
      </c>
    </row>
    <row r="623" spans="1:1" x14ac:dyDescent="0.3">
      <c r="A623" s="45">
        <v>198.59</v>
      </c>
    </row>
    <row r="624" spans="1:1" x14ac:dyDescent="0.3">
      <c r="A624" s="45">
        <v>170.53100000000001</v>
      </c>
    </row>
    <row r="625" spans="1:1" x14ac:dyDescent="0.3">
      <c r="A625" s="45">
        <v>260.77600000000001</v>
      </c>
    </row>
    <row r="626" spans="1:1" x14ac:dyDescent="0.3">
      <c r="A626" s="45">
        <v>204.5</v>
      </c>
    </row>
    <row r="627" spans="1:1" x14ac:dyDescent="0.3">
      <c r="A627" s="45">
        <v>224.036</v>
      </c>
    </row>
    <row r="628" spans="1:1" x14ac:dyDescent="0.3">
      <c r="A628" s="45">
        <v>183.76</v>
      </c>
    </row>
    <row r="629" spans="1:1" x14ac:dyDescent="0.3">
      <c r="A629" s="45">
        <v>180.59399999999999</v>
      </c>
    </row>
    <row r="630" spans="1:1" x14ac:dyDescent="0.3">
      <c r="A630" s="45">
        <v>172.85300000000001</v>
      </c>
    </row>
    <row r="631" spans="1:1" x14ac:dyDescent="0.3">
      <c r="A631" s="45">
        <v>202.92099999999999</v>
      </c>
    </row>
    <row r="632" spans="1:1" x14ac:dyDescent="0.3">
      <c r="A632" s="45">
        <v>207.846</v>
      </c>
    </row>
    <row r="633" spans="1:1" x14ac:dyDescent="0.3">
      <c r="A633" s="45">
        <v>163.71299999999999</v>
      </c>
    </row>
    <row r="634" spans="1:1" x14ac:dyDescent="0.3">
      <c r="A634" s="45">
        <v>203.667</v>
      </c>
    </row>
    <row r="635" spans="1:1" x14ac:dyDescent="0.3">
      <c r="A635" s="45">
        <v>270.93900000000002</v>
      </c>
    </row>
    <row r="636" spans="1:1" x14ac:dyDescent="0.3">
      <c r="A636" s="45">
        <v>223.15100000000001</v>
      </c>
    </row>
    <row r="637" spans="1:1" x14ac:dyDescent="0.3">
      <c r="A637" s="45">
        <v>445.70699999999999</v>
      </c>
    </row>
    <row r="638" spans="1:1" x14ac:dyDescent="0.3">
      <c r="A638" s="45">
        <v>440.75</v>
      </c>
    </row>
    <row r="639" spans="1:1" x14ac:dyDescent="0.3">
      <c r="A639" s="45">
        <v>303</v>
      </c>
    </row>
    <row r="640" spans="1:1" x14ac:dyDescent="0.3">
      <c r="A640" s="45">
        <v>294.24</v>
      </c>
    </row>
    <row r="641" spans="1:1" x14ac:dyDescent="0.3">
      <c r="A641" s="45">
        <v>307.23899999999998</v>
      </c>
    </row>
    <row r="642" spans="1:1" x14ac:dyDescent="0.3">
      <c r="A642" s="45">
        <v>389.36399999999998</v>
      </c>
    </row>
    <row r="643" spans="1:1" x14ac:dyDescent="0.3">
      <c r="A643" s="45">
        <v>216.357</v>
      </c>
    </row>
    <row r="644" spans="1:1" x14ac:dyDescent="0.3">
      <c r="A644" s="45">
        <v>408.517</v>
      </c>
    </row>
    <row r="645" spans="1:1" x14ac:dyDescent="0.3">
      <c r="A645" s="45">
        <v>326</v>
      </c>
    </row>
    <row r="646" spans="1:1" x14ac:dyDescent="0.3">
      <c r="A646" s="45">
        <v>324.11099999999999</v>
      </c>
    </row>
    <row r="647" spans="1:1" x14ac:dyDescent="0.3">
      <c r="A647" s="45">
        <v>291.53300000000002</v>
      </c>
    </row>
    <row r="648" spans="1:1" x14ac:dyDescent="0.3">
      <c r="A648" s="45">
        <v>311.70600000000002</v>
      </c>
    </row>
    <row r="649" spans="1:1" x14ac:dyDescent="0.3">
      <c r="A649" s="45">
        <v>285.56</v>
      </c>
    </row>
    <row r="650" spans="1:1" x14ac:dyDescent="0.3">
      <c r="A650" s="45">
        <v>283.91000000000003</v>
      </c>
    </row>
    <row r="651" spans="1:1" x14ac:dyDescent="0.3">
      <c r="A651" s="45">
        <v>240.78</v>
      </c>
    </row>
    <row r="652" spans="1:1" x14ac:dyDescent="0.3">
      <c r="A652" s="45">
        <v>202.81700000000001</v>
      </c>
    </row>
    <row r="653" spans="1:1" x14ac:dyDescent="0.3">
      <c r="A653" s="45">
        <v>151.36600000000001</v>
      </c>
    </row>
    <row r="654" spans="1:1" x14ac:dyDescent="0.3">
      <c r="A654" s="45">
        <v>186.523</v>
      </c>
    </row>
    <row r="655" spans="1:1" x14ac:dyDescent="0.3">
      <c r="A655" s="46">
        <v>218.46412080000002</v>
      </c>
    </row>
    <row r="656" spans="1:1" x14ac:dyDescent="0.3">
      <c r="A656" s="46">
        <v>219.18255240000002</v>
      </c>
    </row>
    <row r="657" spans="1:1" x14ac:dyDescent="0.3">
      <c r="A657" s="46">
        <v>195.96968699999999</v>
      </c>
    </row>
    <row r="658" spans="1:1" x14ac:dyDescent="0.3">
      <c r="A658" s="46">
        <v>221.69527140000002</v>
      </c>
    </row>
    <row r="659" spans="1:1" x14ac:dyDescent="0.3">
      <c r="A659" s="46">
        <v>215.6781828</v>
      </c>
    </row>
    <row r="660" spans="1:1" x14ac:dyDescent="0.3">
      <c r="A660" s="46">
        <v>223.14736320000003</v>
      </c>
    </row>
    <row r="661" spans="1:1" x14ac:dyDescent="0.3">
      <c r="A661" s="46">
        <v>228.65563739999999</v>
      </c>
    </row>
    <row r="662" spans="1:1" x14ac:dyDescent="0.3">
      <c r="A662" s="46">
        <v>199.45793219999999</v>
      </c>
    </row>
    <row r="663" spans="1:1" x14ac:dyDescent="0.3">
      <c r="A663" s="46">
        <v>216.94484400000002</v>
      </c>
    </row>
    <row r="664" spans="1:1" x14ac:dyDescent="0.3">
      <c r="A664" s="46">
        <v>223.84698299999999</v>
      </c>
    </row>
    <row r="665" spans="1:1" x14ac:dyDescent="0.3">
      <c r="A665" s="46">
        <v>227.3334366</v>
      </c>
    </row>
    <row r="666" spans="1:1" x14ac:dyDescent="0.3">
      <c r="A666" s="46">
        <v>232.76467199999999</v>
      </c>
    </row>
    <row r="667" spans="1:1" x14ac:dyDescent="0.3">
      <c r="A667" s="46">
        <v>223.61765819999999</v>
      </c>
    </row>
    <row r="668" spans="1:1" x14ac:dyDescent="0.3">
      <c r="A668" s="46">
        <v>220.94996580000003</v>
      </c>
    </row>
    <row r="669" spans="1:1" x14ac:dyDescent="0.3">
      <c r="A669" s="46">
        <v>225.3555102</v>
      </c>
    </row>
    <row r="670" spans="1:1" x14ac:dyDescent="0.3">
      <c r="A670" s="46">
        <v>245.3246838</v>
      </c>
    </row>
    <row r="671" spans="1:1" x14ac:dyDescent="0.3">
      <c r="A671" s="46">
        <v>240.20070780000003</v>
      </c>
    </row>
    <row r="672" spans="1:1" x14ac:dyDescent="0.3">
      <c r="A672" s="46">
        <v>218.28137760000001</v>
      </c>
    </row>
    <row r="673" spans="1:1" x14ac:dyDescent="0.3">
      <c r="A673" s="46">
        <v>222.80248019999999</v>
      </c>
    </row>
    <row r="674" spans="1:1" x14ac:dyDescent="0.3">
      <c r="A674" s="46">
        <v>218.99264280000003</v>
      </c>
    </row>
    <row r="675" spans="1:1" x14ac:dyDescent="0.3">
      <c r="A675" s="46">
        <v>219.65284740000001</v>
      </c>
    </row>
    <row r="676" spans="1:1" x14ac:dyDescent="0.3">
      <c r="A676" s="46">
        <v>227.50453440000001</v>
      </c>
    </row>
    <row r="677" spans="1:1" x14ac:dyDescent="0.3">
      <c r="A677" s="46">
        <v>224.27248800000001</v>
      </c>
    </row>
    <row r="678" spans="1:1" x14ac:dyDescent="0.3">
      <c r="A678" s="46">
        <v>292.21175160000001</v>
      </c>
    </row>
    <row r="679" spans="1:1" x14ac:dyDescent="0.3">
      <c r="A679" s="46">
        <v>277.71143699999999</v>
      </c>
    </row>
    <row r="680" spans="1:1" x14ac:dyDescent="0.3">
      <c r="A680" s="46">
        <v>424.22579760000002</v>
      </c>
    </row>
    <row r="681" spans="1:1" x14ac:dyDescent="0.3">
      <c r="A681" s="46">
        <v>433.98464280000002</v>
      </c>
    </row>
    <row r="682" spans="1:1" x14ac:dyDescent="0.3">
      <c r="A682" s="46">
        <v>479.71254540000007</v>
      </c>
    </row>
    <row r="683" spans="1:1" x14ac:dyDescent="0.3">
      <c r="A683" s="46">
        <v>498.52792860000005</v>
      </c>
    </row>
    <row r="684" spans="1:1" x14ac:dyDescent="0.3">
      <c r="A684" s="46">
        <v>526.76085720000003</v>
      </c>
    </row>
    <row r="685" spans="1:1" x14ac:dyDescent="0.3">
      <c r="A685" s="46">
        <v>590.8096614000001</v>
      </c>
    </row>
    <row r="686" spans="1:1" x14ac:dyDescent="0.3">
      <c r="A686" s="46">
        <v>604.50823500000001</v>
      </c>
    </row>
    <row r="687" spans="1:1" x14ac:dyDescent="0.3">
      <c r="A687" s="46">
        <v>598.53951960000006</v>
      </c>
    </row>
    <row r="688" spans="1:1" x14ac:dyDescent="0.3">
      <c r="A688" s="46">
        <v>579.39000299999998</v>
      </c>
    </row>
    <row r="689" spans="1:1" x14ac:dyDescent="0.3">
      <c r="A689" s="46">
        <v>619.42061760000001</v>
      </c>
    </row>
    <row r="690" spans="1:1" x14ac:dyDescent="0.3">
      <c r="A690" s="46">
        <v>611.00726400000008</v>
      </c>
    </row>
    <row r="691" spans="1:1" x14ac:dyDescent="0.3">
      <c r="A691" s="46">
        <v>552.42373559999999</v>
      </c>
    </row>
    <row r="692" spans="1:1" x14ac:dyDescent="0.3">
      <c r="A692" s="46">
        <v>558.0950454</v>
      </c>
    </row>
    <row r="693" spans="1:1" x14ac:dyDescent="0.3">
      <c r="A693" s="46">
        <v>534.77826720000007</v>
      </c>
    </row>
    <row r="694" spans="1:1" x14ac:dyDescent="0.3">
      <c r="A694" s="46">
        <v>467.19374040000002</v>
      </c>
    </row>
    <row r="695" spans="1:1" x14ac:dyDescent="0.3">
      <c r="A695" s="46">
        <v>480.89141819999998</v>
      </c>
    </row>
    <row r="696" spans="1:1" x14ac:dyDescent="0.3">
      <c r="A696" s="46">
        <v>389.04952320000001</v>
      </c>
    </row>
    <row r="697" spans="1:1" x14ac:dyDescent="0.3">
      <c r="A697" s="46">
        <v>428.823939</v>
      </c>
    </row>
    <row r="698" spans="1:1" x14ac:dyDescent="0.3">
      <c r="A698" s="46">
        <v>383.31819480000001</v>
      </c>
    </row>
    <row r="699" spans="1:1" x14ac:dyDescent="0.3">
      <c r="A699" s="46">
        <v>395.18664899999999</v>
      </c>
    </row>
    <row r="700" spans="1:1" x14ac:dyDescent="0.3">
      <c r="A700" s="46">
        <v>461.14261140000002</v>
      </c>
    </row>
    <row r="701" spans="1:1" x14ac:dyDescent="0.3">
      <c r="A701" s="46">
        <v>421.71397439999998</v>
      </c>
    </row>
    <row r="702" spans="1:1" x14ac:dyDescent="0.3">
      <c r="A702" s="46">
        <v>379.02552120000001</v>
      </c>
    </row>
    <row r="703" spans="1:1" x14ac:dyDescent="0.3">
      <c r="A703" s="46">
        <v>408.108564</v>
      </c>
    </row>
    <row r="704" spans="1:1" x14ac:dyDescent="0.3">
      <c r="A704" s="46">
        <v>373.32106679999998</v>
      </c>
    </row>
    <row r="705" spans="1:1" x14ac:dyDescent="0.3">
      <c r="A705" s="46">
        <v>363.28721100000001</v>
      </c>
    </row>
    <row r="706" spans="1:1" x14ac:dyDescent="0.3">
      <c r="A706" s="46">
        <v>338.30066160000001</v>
      </c>
    </row>
    <row r="707" spans="1:1" x14ac:dyDescent="0.3">
      <c r="A707" s="46">
        <v>295.32555239999999</v>
      </c>
    </row>
    <row r="708" spans="1:1" x14ac:dyDescent="0.3">
      <c r="A708" s="46">
        <v>332.57918699999999</v>
      </c>
    </row>
    <row r="709" spans="1:1" x14ac:dyDescent="0.3">
      <c r="A709" s="46">
        <v>503.96722620000008</v>
      </c>
    </row>
    <row r="710" spans="1:1" x14ac:dyDescent="0.3">
      <c r="A710" s="46">
        <v>732.51895080000008</v>
      </c>
    </row>
    <row r="711" spans="1:1" x14ac:dyDescent="0.3">
      <c r="A711" s="46">
        <v>825.78516780000007</v>
      </c>
    </row>
    <row r="712" spans="1:1" x14ac:dyDescent="0.3">
      <c r="A712" s="46">
        <v>902.11001520000002</v>
      </c>
    </row>
    <row r="713" spans="1:1" x14ac:dyDescent="0.3">
      <c r="A713" s="46">
        <v>954.75170220000007</v>
      </c>
    </row>
    <row r="714" spans="1:1" x14ac:dyDescent="0.3">
      <c r="A714" s="46">
        <v>969.8978886000001</v>
      </c>
    </row>
    <row r="715" spans="1:1" x14ac:dyDescent="0.3">
      <c r="A715" s="46">
        <v>803.33104500000002</v>
      </c>
    </row>
    <row r="716" spans="1:1" x14ac:dyDescent="0.3">
      <c r="A716" s="46">
        <v>797.15360820000001</v>
      </c>
    </row>
    <row r="717" spans="1:1" x14ac:dyDescent="0.3">
      <c r="A717" s="46">
        <v>733.30994220000002</v>
      </c>
    </row>
    <row r="718" spans="1:1" x14ac:dyDescent="0.3">
      <c r="A718" s="46">
        <v>736.17739800000004</v>
      </c>
    </row>
    <row r="719" spans="1:1" x14ac:dyDescent="0.3">
      <c r="A719" s="46">
        <v>718.40024700000004</v>
      </c>
    </row>
    <row r="720" spans="1:1" x14ac:dyDescent="0.3">
      <c r="A720" s="46">
        <v>720.15601500000002</v>
      </c>
    </row>
    <row r="721" spans="1:1" x14ac:dyDescent="0.3">
      <c r="A721" s="46">
        <v>814.23113940000007</v>
      </c>
    </row>
    <row r="722" spans="1:1" x14ac:dyDescent="0.3">
      <c r="A722" s="46">
        <v>810.170478</v>
      </c>
    </row>
    <row r="723" spans="1:1" x14ac:dyDescent="0.3">
      <c r="A723" s="46">
        <v>908.76760080000008</v>
      </c>
    </row>
    <row r="724" spans="1:1" x14ac:dyDescent="0.3">
      <c r="A724" s="46">
        <v>1053.3103056000002</v>
      </c>
    </row>
    <row r="725" spans="1:1" x14ac:dyDescent="0.3">
      <c r="A725" s="46">
        <v>1109.6274600000002</v>
      </c>
    </row>
    <row r="726" spans="1:1" x14ac:dyDescent="0.3">
      <c r="A726" s="46">
        <v>1162.4465154</v>
      </c>
    </row>
    <row r="727" spans="1:1" x14ac:dyDescent="0.3">
      <c r="A727" s="46">
        <v>1220.5955808000001</v>
      </c>
    </row>
    <row r="728" spans="1:1" x14ac:dyDescent="0.3">
      <c r="A728" s="46">
        <v>1231.9399920000001</v>
      </c>
    </row>
    <row r="729" spans="1:1" x14ac:dyDescent="0.3">
      <c r="A729" s="46">
        <v>1271.9562738000002</v>
      </c>
    </row>
    <row r="730" spans="1:1" x14ac:dyDescent="0.3">
      <c r="A730" s="46">
        <v>1278.906786</v>
      </c>
    </row>
    <row r="731" spans="1:1" x14ac:dyDescent="0.3">
      <c r="A731" s="46">
        <v>1204.6404870000001</v>
      </c>
    </row>
    <row r="732" spans="1:1" x14ac:dyDescent="0.3">
      <c r="A732" s="46">
        <v>1198.0895015999999</v>
      </c>
    </row>
    <row r="733" spans="1:1" x14ac:dyDescent="0.3">
      <c r="A733" s="46">
        <v>1218.919539</v>
      </c>
    </row>
    <row r="734" spans="1:1" x14ac:dyDescent="0.3">
      <c r="A734" s="46">
        <v>1201.4415852</v>
      </c>
    </row>
    <row r="735" spans="1:1" x14ac:dyDescent="0.3">
      <c r="A735" s="46">
        <v>1103.7384708</v>
      </c>
    </row>
    <row r="736" spans="1:1" x14ac:dyDescent="0.3">
      <c r="A736" s="46">
        <v>988.54754880000007</v>
      </c>
    </row>
    <row r="737" spans="1:1" x14ac:dyDescent="0.3">
      <c r="A737" s="46">
        <v>939.58401660000004</v>
      </c>
    </row>
    <row r="738" spans="1:1" x14ac:dyDescent="0.3">
      <c r="A738" s="46">
        <v>943.71186299999999</v>
      </c>
    </row>
    <row r="739" spans="1:1" x14ac:dyDescent="0.3">
      <c r="A739" s="46">
        <v>1017.5114502</v>
      </c>
    </row>
    <row r="740" spans="1:1" x14ac:dyDescent="0.3">
      <c r="A740" s="46">
        <v>1109.2440575999999</v>
      </c>
    </row>
    <row r="741" spans="1:1" x14ac:dyDescent="0.3">
      <c r="A741" s="46">
        <v>1203.7473744000001</v>
      </c>
    </row>
    <row r="742" spans="1:1" x14ac:dyDescent="0.3">
      <c r="A742" s="46">
        <v>1211.6133942000001</v>
      </c>
    </row>
    <row r="743" spans="1:1" x14ac:dyDescent="0.3">
      <c r="A743" s="46">
        <v>1211.1368286000002</v>
      </c>
    </row>
    <row r="744" spans="1:1" x14ac:dyDescent="0.3">
      <c r="A744" s="46">
        <v>1287.3532842</v>
      </c>
    </row>
    <row r="745" spans="1:1" x14ac:dyDescent="0.3">
      <c r="A745" s="46">
        <v>1336.3293576000001</v>
      </c>
    </row>
    <row r="746" spans="1:1" x14ac:dyDescent="0.3">
      <c r="A746" s="46">
        <v>1356.3110724000001</v>
      </c>
    </row>
    <row r="747" spans="1:1" x14ac:dyDescent="0.3">
      <c r="A747" s="46">
        <v>1383.3454206000001</v>
      </c>
    </row>
    <row r="748" spans="1:1" x14ac:dyDescent="0.3">
      <c r="A748" s="46">
        <v>1363.6243836000001</v>
      </c>
    </row>
    <row r="749" spans="1:1" x14ac:dyDescent="0.3">
      <c r="A749" s="46">
        <v>1310.6234808000002</v>
      </c>
    </row>
    <row r="750" spans="1:1" x14ac:dyDescent="0.3">
      <c r="A750" s="46">
        <v>1248.4594398000002</v>
      </c>
    </row>
    <row r="751" spans="1:1" x14ac:dyDescent="0.3">
      <c r="A751" s="46">
        <v>1213.1084844000002</v>
      </c>
    </row>
    <row r="752" spans="1:1" x14ac:dyDescent="0.3">
      <c r="A752" s="46">
        <v>1188.7893059999999</v>
      </c>
    </row>
    <row r="753" spans="1:1" x14ac:dyDescent="0.3">
      <c r="A753" s="46">
        <v>1149.0910331999999</v>
      </c>
    </row>
    <row r="754" spans="1:1" x14ac:dyDescent="0.3">
      <c r="A754" s="46">
        <v>1094.5350216000002</v>
      </c>
    </row>
    <row r="755" spans="1:1" x14ac:dyDescent="0.3">
      <c r="A755" s="46">
        <v>967.97729340000012</v>
      </c>
    </row>
    <row r="756" spans="1:1" x14ac:dyDescent="0.3">
      <c r="A756" s="46">
        <v>931.93298880000009</v>
      </c>
    </row>
    <row r="757" spans="1:1" x14ac:dyDescent="0.3">
      <c r="A757" s="46">
        <v>812.9411874000001</v>
      </c>
    </row>
    <row r="758" spans="1:1" x14ac:dyDescent="0.3">
      <c r="A758" s="46">
        <v>785.55747719999999</v>
      </c>
    </row>
    <row r="759" spans="1:1" x14ac:dyDescent="0.3">
      <c r="A759" s="46">
        <v>775.99481220000007</v>
      </c>
    </row>
    <row r="760" spans="1:1" x14ac:dyDescent="0.3">
      <c r="A760" s="46">
        <v>776.12649480000005</v>
      </c>
    </row>
    <row r="761" spans="1:1" x14ac:dyDescent="0.3">
      <c r="A761" s="46">
        <v>709.84356539999999</v>
      </c>
    </row>
    <row r="762" spans="1:1" x14ac:dyDescent="0.3">
      <c r="A762" s="46">
        <v>685.23773100000005</v>
      </c>
    </row>
    <row r="763" spans="1:1" x14ac:dyDescent="0.3">
      <c r="A763" s="46">
        <v>651.32901360000005</v>
      </c>
    </row>
    <row r="764" spans="1:1" x14ac:dyDescent="0.3">
      <c r="A764" s="46">
        <v>622.52098139999998</v>
      </c>
    </row>
    <row r="765" spans="1:1" x14ac:dyDescent="0.3">
      <c r="A765" s="46">
        <v>579.49391579999997</v>
      </c>
    </row>
    <row r="766" spans="1:1" x14ac:dyDescent="0.3">
      <c r="A766" s="46">
        <v>556.64384940000002</v>
      </c>
    </row>
    <row r="767" spans="1:1" x14ac:dyDescent="0.3">
      <c r="A767" s="46">
        <v>513.14290560000006</v>
      </c>
    </row>
    <row r="768" spans="1:1" x14ac:dyDescent="0.3">
      <c r="A768" s="46">
        <v>533.02697820000003</v>
      </c>
    </row>
    <row r="769" spans="1:1" x14ac:dyDescent="0.3">
      <c r="A769" s="46">
        <v>502.63248420000008</v>
      </c>
    </row>
    <row r="770" spans="1:1" x14ac:dyDescent="0.3">
      <c r="A770" s="46">
        <v>517.72581839999998</v>
      </c>
    </row>
    <row r="771" spans="1:1" x14ac:dyDescent="0.3">
      <c r="A771" s="46">
        <v>464.54396400000007</v>
      </c>
    </row>
    <row r="772" spans="1:1" x14ac:dyDescent="0.3">
      <c r="A772" s="46">
        <v>460.59259020000002</v>
      </c>
    </row>
    <row r="773" spans="1:1" x14ac:dyDescent="0.3">
      <c r="A773" s="46">
        <v>483.14704260000002</v>
      </c>
    </row>
    <row r="774" spans="1:1" x14ac:dyDescent="0.3">
      <c r="A774" s="46">
        <v>477.49185720000003</v>
      </c>
    </row>
    <row r="775" spans="1:1" x14ac:dyDescent="0.3">
      <c r="A775" s="46">
        <v>463.65980939999997</v>
      </c>
    </row>
    <row r="776" spans="1:1" x14ac:dyDescent="0.3">
      <c r="A776" s="46">
        <v>450.83374500000002</v>
      </c>
    </row>
    <row r="777" spans="1:1" x14ac:dyDescent="0.3">
      <c r="A777" s="46">
        <v>427.42917840000007</v>
      </c>
    </row>
    <row r="778" spans="1:1" x14ac:dyDescent="0.3">
      <c r="A778" s="46">
        <v>435.6750174</v>
      </c>
    </row>
    <row r="779" spans="1:1" x14ac:dyDescent="0.3">
      <c r="A779" s="46">
        <v>441.11431500000003</v>
      </c>
    </row>
    <row r="780" spans="1:1" x14ac:dyDescent="0.3">
      <c r="A780" s="46">
        <v>425.06157899999999</v>
      </c>
    </row>
    <row r="781" spans="1:1" x14ac:dyDescent="0.3">
      <c r="A781" s="46">
        <v>428.51309639999999</v>
      </c>
    </row>
    <row r="782" spans="1:1" x14ac:dyDescent="0.3">
      <c r="A782" s="46">
        <v>431.17272660000003</v>
      </c>
    </row>
    <row r="783" spans="1:1" x14ac:dyDescent="0.3">
      <c r="A783" s="46">
        <v>440.81601360000002</v>
      </c>
    </row>
    <row r="784" spans="1:1" x14ac:dyDescent="0.3">
      <c r="A784" s="46">
        <v>413.926785</v>
      </c>
    </row>
    <row r="785" spans="1:1" x14ac:dyDescent="0.3">
      <c r="A785" s="46">
        <v>429.37664760000001</v>
      </c>
    </row>
    <row r="786" spans="1:1" x14ac:dyDescent="0.3">
      <c r="A786" s="46">
        <v>419.30606399999999</v>
      </c>
    </row>
    <row r="787" spans="1:1" x14ac:dyDescent="0.3">
      <c r="A787" s="46">
        <v>414.90768600000001</v>
      </c>
    </row>
    <row r="788" spans="1:1" x14ac:dyDescent="0.3">
      <c r="A788" s="46">
        <v>419.2236504</v>
      </c>
    </row>
    <row r="789" spans="1:1" x14ac:dyDescent="0.3">
      <c r="A789" s="46">
        <v>417.79484939999998</v>
      </c>
    </row>
    <row r="790" spans="1:1" x14ac:dyDescent="0.3">
      <c r="A790" s="46">
        <v>464.5672548</v>
      </c>
    </row>
    <row r="791" spans="1:1" x14ac:dyDescent="0.3">
      <c r="A791" s="46">
        <v>444.78709500000002</v>
      </c>
    </row>
    <row r="792" spans="1:1" x14ac:dyDescent="0.3">
      <c r="A792" s="46">
        <v>440.09668620000002</v>
      </c>
    </row>
    <row r="793" spans="1:1" x14ac:dyDescent="0.3">
      <c r="A793" s="46">
        <v>473.74741320000004</v>
      </c>
    </row>
    <row r="794" spans="1:1" x14ac:dyDescent="0.3">
      <c r="A794" s="46">
        <v>476.01737040000006</v>
      </c>
    </row>
    <row r="795" spans="1:1" x14ac:dyDescent="0.3">
      <c r="A795" s="46">
        <v>452.09592720000006</v>
      </c>
    </row>
    <row r="796" spans="1:1" x14ac:dyDescent="0.3">
      <c r="A796" s="46">
        <v>421.18545240000003</v>
      </c>
    </row>
    <row r="797" spans="1:1" x14ac:dyDescent="0.3">
      <c r="A797" s="46">
        <v>398.96513340000001</v>
      </c>
    </row>
    <row r="798" spans="1:1" x14ac:dyDescent="0.3">
      <c r="A798" s="46">
        <v>394.96180320000002</v>
      </c>
    </row>
    <row r="799" spans="1:1" x14ac:dyDescent="0.3">
      <c r="A799" s="46">
        <v>381.24800100000004</v>
      </c>
    </row>
    <row r="800" spans="1:1" x14ac:dyDescent="0.3">
      <c r="A800" s="46">
        <v>349.5348894</v>
      </c>
    </row>
    <row r="801" spans="1:1" x14ac:dyDescent="0.3">
      <c r="A801" s="46">
        <v>354.414312</v>
      </c>
    </row>
    <row r="802" spans="1:1" x14ac:dyDescent="0.3">
      <c r="A802" s="46">
        <v>359.83838100000003</v>
      </c>
    </row>
    <row r="803" spans="1:1" x14ac:dyDescent="0.3">
      <c r="A803" s="46">
        <v>329.90791140000005</v>
      </c>
    </row>
    <row r="804" spans="1:1" x14ac:dyDescent="0.3">
      <c r="A804" s="46">
        <v>347.43603000000002</v>
      </c>
    </row>
    <row r="805" spans="1:1" x14ac:dyDescent="0.3">
      <c r="A805" s="46">
        <v>374.18820120000004</v>
      </c>
    </row>
    <row r="806" spans="1:1" x14ac:dyDescent="0.3">
      <c r="A806" s="46">
        <v>332.63651820000001</v>
      </c>
    </row>
    <row r="807" spans="1:1" x14ac:dyDescent="0.3">
      <c r="A807" s="46">
        <v>349.95949860000002</v>
      </c>
    </row>
    <row r="808" spans="1:1" x14ac:dyDescent="0.3">
      <c r="A808" s="46">
        <v>345.9507936</v>
      </c>
    </row>
    <row r="809" spans="1:1" x14ac:dyDescent="0.3">
      <c r="A809" s="46">
        <v>387.44872860000004</v>
      </c>
    </row>
    <row r="810" spans="1:1" x14ac:dyDescent="0.3">
      <c r="A810" s="46">
        <v>307.86854400000004</v>
      </c>
    </row>
    <row r="811" spans="1:1" x14ac:dyDescent="0.3">
      <c r="A811" s="46">
        <v>343.13081519999997</v>
      </c>
    </row>
    <row r="812" spans="1:1" x14ac:dyDescent="0.3">
      <c r="A812" s="46">
        <v>337.87336500000004</v>
      </c>
    </row>
    <row r="813" spans="1:1" x14ac:dyDescent="0.3">
      <c r="A813" s="46">
        <v>355.35311039999999</v>
      </c>
    </row>
    <row r="814" spans="1:1" x14ac:dyDescent="0.3">
      <c r="A814" s="46">
        <v>300.98790420000006</v>
      </c>
    </row>
    <row r="815" spans="1:1" x14ac:dyDescent="0.3">
      <c r="A815" s="46">
        <v>337.58581320000002</v>
      </c>
    </row>
    <row r="816" spans="1:1" x14ac:dyDescent="0.3">
      <c r="A816" s="46">
        <v>306.79179240000002</v>
      </c>
    </row>
    <row r="817" spans="1:1" x14ac:dyDescent="0.3">
      <c r="A817" s="46">
        <v>317.09259659999998</v>
      </c>
    </row>
    <row r="818" spans="1:1" x14ac:dyDescent="0.3">
      <c r="A818" s="46">
        <v>320.91587100000004</v>
      </c>
    </row>
    <row r="819" spans="1:1" x14ac:dyDescent="0.3">
      <c r="A819" s="46">
        <v>308.79390540000003</v>
      </c>
    </row>
    <row r="820" spans="1:1" x14ac:dyDescent="0.3">
      <c r="A820" s="46">
        <v>329.03629800000004</v>
      </c>
    </row>
    <row r="821" spans="1:1" x14ac:dyDescent="0.3">
      <c r="A821" s="46">
        <v>330.27877260000002</v>
      </c>
    </row>
    <row r="822" spans="1:1" x14ac:dyDescent="0.3">
      <c r="A822" s="46">
        <v>357.70996020000001</v>
      </c>
    </row>
    <row r="823" spans="1:1" x14ac:dyDescent="0.3">
      <c r="A823" s="46">
        <v>330.3235626</v>
      </c>
    </row>
    <row r="824" spans="1:1" x14ac:dyDescent="0.3">
      <c r="A824" s="46">
        <v>323.51100360000004</v>
      </c>
    </row>
    <row r="825" spans="1:1" x14ac:dyDescent="0.3">
      <c r="A825" s="46">
        <v>337.37709180000002</v>
      </c>
    </row>
    <row r="826" spans="1:1" x14ac:dyDescent="0.3">
      <c r="A826" s="46">
        <v>340.80890160000001</v>
      </c>
    </row>
    <row r="827" spans="1:1" x14ac:dyDescent="0.3">
      <c r="A827" s="46">
        <v>320.39630700000004</v>
      </c>
    </row>
    <row r="828" spans="1:1" x14ac:dyDescent="0.3">
      <c r="A828" s="46">
        <v>320.6211528</v>
      </c>
    </row>
    <row r="829" spans="1:1" x14ac:dyDescent="0.3">
      <c r="A829" s="46">
        <v>310.79243520000006</v>
      </c>
    </row>
    <row r="830" spans="1:1" x14ac:dyDescent="0.3">
      <c r="A830" s="46">
        <v>307.98589379999999</v>
      </c>
    </row>
    <row r="831" spans="1:1" x14ac:dyDescent="0.3">
      <c r="A831" s="46">
        <v>285.75034619999997</v>
      </c>
    </row>
    <row r="832" spans="1:1" x14ac:dyDescent="0.3">
      <c r="A832" s="46">
        <v>287.83487279999997</v>
      </c>
    </row>
    <row r="833" spans="1:1" x14ac:dyDescent="0.3">
      <c r="A833" s="46">
        <v>280.99902300000002</v>
      </c>
    </row>
    <row r="834" spans="1:1" x14ac:dyDescent="0.3">
      <c r="A834" s="46">
        <v>276.85057319999999</v>
      </c>
    </row>
    <row r="835" spans="1:1" x14ac:dyDescent="0.3">
      <c r="A835" s="46">
        <v>265.90568880000001</v>
      </c>
    </row>
    <row r="836" spans="1:1" x14ac:dyDescent="0.3">
      <c r="A836" s="46">
        <v>251.26562939999999</v>
      </c>
    </row>
    <row r="837" spans="1:1" x14ac:dyDescent="0.3">
      <c r="A837" s="46">
        <v>260.60344859999998</v>
      </c>
    </row>
    <row r="838" spans="1:1" x14ac:dyDescent="0.3">
      <c r="A838" s="46">
        <v>275.98970940000004</v>
      </c>
    </row>
    <row r="839" spans="1:1" x14ac:dyDescent="0.3">
      <c r="A839" s="46">
        <v>231.67985820000004</v>
      </c>
    </row>
    <row r="840" spans="1:1" x14ac:dyDescent="0.3">
      <c r="A840" s="46">
        <v>265.07349060000001</v>
      </c>
    </row>
    <row r="841" spans="1:1" x14ac:dyDescent="0.3">
      <c r="A841" s="46">
        <v>218.76510959999999</v>
      </c>
    </row>
    <row r="842" spans="1:1" x14ac:dyDescent="0.3">
      <c r="A842" s="46">
        <v>226.30595400000001</v>
      </c>
    </row>
    <row r="843" spans="1:1" x14ac:dyDescent="0.3">
      <c r="A843" s="46">
        <v>244.2138918</v>
      </c>
    </row>
    <row r="844" spans="1:1" x14ac:dyDescent="0.3">
      <c r="A844" s="46">
        <v>227.00736540000003</v>
      </c>
    </row>
    <row r="845" spans="1:1" x14ac:dyDescent="0.3">
      <c r="A845" s="46">
        <v>228.4442286</v>
      </c>
    </row>
    <row r="846" spans="1:1" x14ac:dyDescent="0.3">
      <c r="A846" s="46">
        <v>223.07838659999999</v>
      </c>
    </row>
    <row r="847" spans="1:1" x14ac:dyDescent="0.3">
      <c r="A847" s="46">
        <v>239.20009920000001</v>
      </c>
    </row>
    <row r="848" spans="1:1" x14ac:dyDescent="0.3">
      <c r="A848" s="46">
        <v>207.83634960000001</v>
      </c>
    </row>
    <row r="849" spans="1:1" x14ac:dyDescent="0.3">
      <c r="A849" s="46">
        <v>225.6717276</v>
      </c>
    </row>
    <row r="850" spans="1:1" x14ac:dyDescent="0.3">
      <c r="A850" s="46">
        <v>215.04216480000002</v>
      </c>
    </row>
    <row r="851" spans="1:1" x14ac:dyDescent="0.3">
      <c r="A851" s="46">
        <v>212.44524060000001</v>
      </c>
    </row>
    <row r="852" spans="1:1" x14ac:dyDescent="0.3">
      <c r="A852" s="46">
        <v>211.0128564</v>
      </c>
    </row>
    <row r="853" spans="1:1" x14ac:dyDescent="0.3">
      <c r="A853" s="46">
        <v>215.82509400000001</v>
      </c>
    </row>
    <row r="854" spans="1:1" x14ac:dyDescent="0.3">
      <c r="A854" s="46">
        <v>217.33541280000003</v>
      </c>
    </row>
    <row r="855" spans="1:1" x14ac:dyDescent="0.3">
      <c r="A855" s="46">
        <v>206.33050979999999</v>
      </c>
    </row>
    <row r="856" spans="1:1" x14ac:dyDescent="0.3">
      <c r="A856" s="46">
        <v>200.9897502</v>
      </c>
    </row>
    <row r="857" spans="1:1" x14ac:dyDescent="0.3">
      <c r="A857" s="46">
        <v>221.35218</v>
      </c>
    </row>
    <row r="858" spans="1:1" x14ac:dyDescent="0.3">
      <c r="A858" s="46">
        <v>171.47403599999998</v>
      </c>
    </row>
    <row r="859" spans="1:1" x14ac:dyDescent="0.3">
      <c r="A859" s="46">
        <v>151.35436800000002</v>
      </c>
    </row>
    <row r="860" spans="1:1" x14ac:dyDescent="0.3">
      <c r="A860" s="46">
        <v>201.805824</v>
      </c>
    </row>
    <row r="861" spans="1:1" x14ac:dyDescent="0.3">
      <c r="A861" s="46">
        <v>170.87832900000001</v>
      </c>
    </row>
    <row r="862" spans="1:1" x14ac:dyDescent="0.3">
      <c r="A862" s="46">
        <v>177.77509320000001</v>
      </c>
    </row>
    <row r="863" spans="1:1" x14ac:dyDescent="0.3">
      <c r="A863" s="46">
        <v>149.5072284</v>
      </c>
    </row>
    <row r="864" spans="1:1" x14ac:dyDescent="0.3">
      <c r="A864" s="46">
        <v>191.85169440000001</v>
      </c>
    </row>
    <row r="865" spans="1:1" x14ac:dyDescent="0.3">
      <c r="A865" s="46">
        <v>164.36227980000001</v>
      </c>
    </row>
    <row r="866" spans="1:1" x14ac:dyDescent="0.3">
      <c r="A866" s="46">
        <v>157.40908020000001</v>
      </c>
    </row>
    <row r="867" spans="1:1" x14ac:dyDescent="0.3">
      <c r="A867" s="46">
        <v>177.52068599999998</v>
      </c>
    </row>
    <row r="868" spans="1:1" x14ac:dyDescent="0.3">
      <c r="A868" s="46">
        <v>165.5984838</v>
      </c>
    </row>
    <row r="869" spans="1:1" x14ac:dyDescent="0.3">
      <c r="A869" s="46">
        <v>161.94541139999998</v>
      </c>
    </row>
    <row r="870" spans="1:1" x14ac:dyDescent="0.3">
      <c r="A870" s="46">
        <v>168.54208259999999</v>
      </c>
    </row>
    <row r="871" spans="1:1" x14ac:dyDescent="0.3">
      <c r="A871" s="46">
        <v>164.73403679999998</v>
      </c>
    </row>
    <row r="872" spans="1:1" x14ac:dyDescent="0.3">
      <c r="A872" s="46">
        <v>160.96003139999999</v>
      </c>
    </row>
    <row r="873" spans="1:1" x14ac:dyDescent="0.3">
      <c r="A873" s="46">
        <v>156.30097560000002</v>
      </c>
    </row>
    <row r="874" spans="1:1" x14ac:dyDescent="0.3">
      <c r="A874" s="46">
        <v>154.18599180000001</v>
      </c>
    </row>
    <row r="875" spans="1:1" x14ac:dyDescent="0.3">
      <c r="A875" s="46">
        <v>129.77544180000001</v>
      </c>
    </row>
    <row r="876" spans="1:1" x14ac:dyDescent="0.3">
      <c r="A876" s="46">
        <v>165.36736740000001</v>
      </c>
    </row>
    <row r="877" spans="1:1" x14ac:dyDescent="0.3">
      <c r="A877" s="46">
        <v>122.29461600000002</v>
      </c>
    </row>
    <row r="878" spans="1:1" x14ac:dyDescent="0.3">
      <c r="A878" s="46">
        <v>159.05914380000002</v>
      </c>
    </row>
    <row r="879" spans="1:1" x14ac:dyDescent="0.3">
      <c r="A879" s="46">
        <v>126.46366920000001</v>
      </c>
    </row>
    <row r="880" spans="1:1" x14ac:dyDescent="0.3">
      <c r="A880" s="46">
        <v>134.68352999999999</v>
      </c>
    </row>
    <row r="881" spans="1:1" x14ac:dyDescent="0.3">
      <c r="A881" s="46">
        <v>123.05604600000001</v>
      </c>
    </row>
    <row r="882" spans="1:1" x14ac:dyDescent="0.3">
      <c r="A882" s="46">
        <v>128.02952759999999</v>
      </c>
    </row>
    <row r="883" spans="1:1" x14ac:dyDescent="0.3">
      <c r="A883" s="46">
        <v>131.36459100000002</v>
      </c>
    </row>
    <row r="884" spans="1:1" x14ac:dyDescent="0.3">
      <c r="A884" s="46">
        <v>154.15911780000002</v>
      </c>
    </row>
    <row r="885" spans="1:1" x14ac:dyDescent="0.3">
      <c r="A885" s="46">
        <v>160.39567740000001</v>
      </c>
    </row>
    <row r="886" spans="1:1" x14ac:dyDescent="0.3">
      <c r="A886" s="46">
        <v>131.71753619999998</v>
      </c>
    </row>
    <row r="887" spans="1:1" x14ac:dyDescent="0.3">
      <c r="A887" s="46">
        <v>129.608823</v>
      </c>
    </row>
    <row r="888" spans="1:1" x14ac:dyDescent="0.3">
      <c r="A888" s="46">
        <v>197.0742084</v>
      </c>
    </row>
    <row r="889" spans="1:1" x14ac:dyDescent="0.3">
      <c r="A889" s="46">
        <v>230.16506039999999</v>
      </c>
    </row>
    <row r="890" spans="1:1" x14ac:dyDescent="0.3">
      <c r="A890" s="46">
        <v>167.107011</v>
      </c>
    </row>
    <row r="891" spans="1:1" x14ac:dyDescent="0.3">
      <c r="A891" s="46">
        <v>225.47733900000003</v>
      </c>
    </row>
    <row r="892" spans="1:1" x14ac:dyDescent="0.3">
      <c r="A892" s="46">
        <v>161.75550180000002</v>
      </c>
    </row>
    <row r="893" spans="1:1" x14ac:dyDescent="0.3">
      <c r="A893" s="46">
        <v>167.94906300000002</v>
      </c>
    </row>
    <row r="894" spans="1:1" x14ac:dyDescent="0.3">
      <c r="A894" s="46">
        <v>160.58827440000002</v>
      </c>
    </row>
    <row r="895" spans="1:1" x14ac:dyDescent="0.3">
      <c r="A895" s="46">
        <v>150.99783960000002</v>
      </c>
    </row>
    <row r="896" spans="1:1" x14ac:dyDescent="0.3">
      <c r="A896" s="46">
        <v>154.4421906</v>
      </c>
    </row>
    <row r="897" spans="1:1" x14ac:dyDescent="0.3">
      <c r="A897" s="46">
        <v>183.71335139999999</v>
      </c>
    </row>
    <row r="898" spans="1:1" x14ac:dyDescent="0.3">
      <c r="A898" s="46">
        <v>166.18612860000002</v>
      </c>
    </row>
    <row r="899" spans="1:1" x14ac:dyDescent="0.3">
      <c r="A899" s="46">
        <v>136.53514860000001</v>
      </c>
    </row>
    <row r="900" spans="1:1" x14ac:dyDescent="0.3">
      <c r="A900" s="46">
        <v>141.14762280000002</v>
      </c>
    </row>
    <row r="901" spans="1:1" x14ac:dyDescent="0.3">
      <c r="A901" s="46">
        <v>148.48422480000002</v>
      </c>
    </row>
    <row r="902" spans="1:1" x14ac:dyDescent="0.3">
      <c r="A902" s="46">
        <v>152.00292720000002</v>
      </c>
    </row>
    <row r="903" spans="1:1" x14ac:dyDescent="0.3">
      <c r="A903" s="46">
        <v>168.81351000000001</v>
      </c>
    </row>
    <row r="904" spans="1:1" x14ac:dyDescent="0.3">
      <c r="A904" s="46">
        <v>203.100255</v>
      </c>
    </row>
    <row r="905" spans="1:1" x14ac:dyDescent="0.3">
      <c r="A905" s="46">
        <v>160.27564020000003</v>
      </c>
    </row>
    <row r="906" spans="1:1" x14ac:dyDescent="0.3">
      <c r="A906" s="46">
        <v>199.01540700000001</v>
      </c>
    </row>
    <row r="907" spans="1:1" x14ac:dyDescent="0.3">
      <c r="A907" s="46">
        <v>160.89911700000002</v>
      </c>
    </row>
    <row r="908" spans="1:1" x14ac:dyDescent="0.3">
      <c r="A908" s="46">
        <v>140.61910080000001</v>
      </c>
    </row>
    <row r="909" spans="1:1" x14ac:dyDescent="0.3">
      <c r="A909" s="46">
        <v>165.35482620000002</v>
      </c>
    </row>
    <row r="910" spans="1:1" x14ac:dyDescent="0.3">
      <c r="A910" s="46">
        <v>123.8497248</v>
      </c>
    </row>
    <row r="911" spans="1:1" x14ac:dyDescent="0.3">
      <c r="A911" s="46">
        <v>152.545782</v>
      </c>
    </row>
    <row r="912" spans="1:1" x14ac:dyDescent="0.3">
      <c r="A912" s="46">
        <v>159.02868659999999</v>
      </c>
    </row>
    <row r="913" spans="1:1" x14ac:dyDescent="0.3">
      <c r="A913" s="46">
        <v>139.8048186</v>
      </c>
    </row>
    <row r="914" spans="1:1" x14ac:dyDescent="0.3">
      <c r="A914" s="46">
        <v>146.76160140000002</v>
      </c>
    </row>
    <row r="915" spans="1:1" x14ac:dyDescent="0.3">
      <c r="A915" s="46">
        <v>146.6415642</v>
      </c>
    </row>
    <row r="916" spans="1:1" x14ac:dyDescent="0.3">
      <c r="A916" s="46">
        <v>121.6890552</v>
      </c>
    </row>
    <row r="917" spans="1:1" x14ac:dyDescent="0.3">
      <c r="A917" s="46">
        <v>105.7608354</v>
      </c>
    </row>
    <row r="918" spans="1:1" x14ac:dyDescent="0.3">
      <c r="A918" s="46">
        <v>124.53232440000001</v>
      </c>
    </row>
    <row r="919" spans="1:1" x14ac:dyDescent="0.3">
      <c r="A919" s="46">
        <v>118.56181740000001</v>
      </c>
    </row>
    <row r="920" spans="1:1" x14ac:dyDescent="0.3">
      <c r="A920" s="46">
        <v>132.30697259999999</v>
      </c>
    </row>
    <row r="921" spans="1:1" x14ac:dyDescent="0.3">
      <c r="A921" s="46">
        <v>123.27999600000001</v>
      </c>
    </row>
    <row r="922" spans="1:1" x14ac:dyDescent="0.3">
      <c r="A922" s="46">
        <v>134.39418659999998</v>
      </c>
    </row>
    <row r="923" spans="1:1" x14ac:dyDescent="0.3">
      <c r="A923" s="46">
        <v>103.68705840000001</v>
      </c>
    </row>
    <row r="924" spans="1:1" x14ac:dyDescent="0.3">
      <c r="A924" s="46">
        <v>124.95603780000002</v>
      </c>
    </row>
    <row r="925" spans="1:1" x14ac:dyDescent="0.3">
      <c r="A925" s="46">
        <v>125.219403</v>
      </c>
    </row>
    <row r="926" spans="1:1" x14ac:dyDescent="0.3">
      <c r="A926" s="46">
        <v>146.80280819999999</v>
      </c>
    </row>
    <row r="927" spans="1:1" x14ac:dyDescent="0.3">
      <c r="A927" s="46">
        <v>107.800572</v>
      </c>
    </row>
    <row r="928" spans="1:1" x14ac:dyDescent="0.3">
      <c r="A928" s="46">
        <v>150.36092580000002</v>
      </c>
    </row>
    <row r="929" spans="1:1" x14ac:dyDescent="0.3">
      <c r="A929" s="46">
        <v>121.13634660000001</v>
      </c>
    </row>
    <row r="930" spans="1:1" x14ac:dyDescent="0.3">
      <c r="A930" s="46">
        <v>219.83021580000002</v>
      </c>
    </row>
    <row r="931" spans="1:1" x14ac:dyDescent="0.3">
      <c r="A931" s="46">
        <v>143.64152999999999</v>
      </c>
    </row>
    <row r="932" spans="1:1" x14ac:dyDescent="0.3">
      <c r="A932" s="46">
        <v>217.916787</v>
      </c>
    </row>
    <row r="933" spans="1:1" x14ac:dyDescent="0.3">
      <c r="A933" s="46">
        <v>335.6007204</v>
      </c>
    </row>
    <row r="934" spans="1:1" x14ac:dyDescent="0.3">
      <c r="A934" s="46">
        <v>183.78411960000003</v>
      </c>
    </row>
    <row r="935" spans="1:1" x14ac:dyDescent="0.3">
      <c r="A935" s="46">
        <v>243.24374040000001</v>
      </c>
    </row>
    <row r="936" spans="1:1" x14ac:dyDescent="0.3">
      <c r="A936" s="46">
        <v>181.77752760000001</v>
      </c>
    </row>
    <row r="937" spans="1:1" x14ac:dyDescent="0.3">
      <c r="A937" s="46">
        <v>180.80916780000001</v>
      </c>
    </row>
    <row r="938" spans="1:1" x14ac:dyDescent="0.3">
      <c r="A938" s="46">
        <v>183.66945720000001</v>
      </c>
    </row>
    <row r="939" spans="1:1" x14ac:dyDescent="0.3">
      <c r="A939" s="46">
        <v>182.08837020000001</v>
      </c>
    </row>
    <row r="940" spans="1:1" x14ac:dyDescent="0.3">
      <c r="A940" s="46">
        <v>179.81930879999999</v>
      </c>
    </row>
    <row r="941" spans="1:1" x14ac:dyDescent="0.3">
      <c r="A941" s="46">
        <v>161.48497020000002</v>
      </c>
    </row>
    <row r="942" spans="1:1" x14ac:dyDescent="0.3">
      <c r="A942" s="46">
        <v>157.26843960000002</v>
      </c>
    </row>
    <row r="943" spans="1:1" x14ac:dyDescent="0.3">
      <c r="A943" s="46">
        <v>157.9393938</v>
      </c>
    </row>
    <row r="944" spans="1:1" x14ac:dyDescent="0.3">
      <c r="A944" s="46">
        <v>155.11314480000001</v>
      </c>
    </row>
    <row r="945" spans="1:1" x14ac:dyDescent="0.3">
      <c r="A945" s="46">
        <v>154.17165900000001</v>
      </c>
    </row>
    <row r="946" spans="1:1" x14ac:dyDescent="0.3">
      <c r="A946" s="46">
        <v>137.61727500000001</v>
      </c>
    </row>
    <row r="947" spans="1:1" x14ac:dyDescent="0.3">
      <c r="A947" s="46">
        <v>170.6086932</v>
      </c>
    </row>
    <row r="948" spans="1:1" x14ac:dyDescent="0.3">
      <c r="A948" s="46">
        <v>169.71468479999999</v>
      </c>
    </row>
    <row r="949" spans="1:1" x14ac:dyDescent="0.3">
      <c r="A949" s="46">
        <v>190.9406658</v>
      </c>
    </row>
    <row r="950" spans="1:1" x14ac:dyDescent="0.3">
      <c r="A950" s="46">
        <v>248.11062180000002</v>
      </c>
    </row>
    <row r="951" spans="1:1" x14ac:dyDescent="0.3">
      <c r="A951" s="46">
        <v>187.61903940000002</v>
      </c>
    </row>
    <row r="952" spans="1:1" x14ac:dyDescent="0.3">
      <c r="A952" s="46">
        <v>198.95359680000001</v>
      </c>
    </row>
    <row r="953" spans="1:1" x14ac:dyDescent="0.3">
      <c r="A953" s="46">
        <v>192.43306860000001</v>
      </c>
    </row>
    <row r="954" spans="1:1" x14ac:dyDescent="0.3">
      <c r="A954" s="46">
        <v>198.09273300000001</v>
      </c>
    </row>
    <row r="955" spans="1:1" x14ac:dyDescent="0.3">
      <c r="A955" s="46">
        <v>169.78724460000001</v>
      </c>
    </row>
    <row r="956" spans="1:1" x14ac:dyDescent="0.3">
      <c r="A956" s="46">
        <v>162.62263619999999</v>
      </c>
    </row>
    <row r="957" spans="1:1" x14ac:dyDescent="0.3">
      <c r="A957" s="46">
        <v>171.55824120000003</v>
      </c>
    </row>
    <row r="958" spans="1:1" x14ac:dyDescent="0.3">
      <c r="A958" s="46">
        <v>215.66474580000002</v>
      </c>
    </row>
    <row r="959" spans="1:1" x14ac:dyDescent="0.3">
      <c r="A959" s="46">
        <v>183.02806440000001</v>
      </c>
    </row>
    <row r="960" spans="1:1" x14ac:dyDescent="0.3">
      <c r="A960" s="46">
        <v>188.16010260000002</v>
      </c>
    </row>
    <row r="961" spans="1:1" x14ac:dyDescent="0.3">
      <c r="A961" s="46">
        <v>169.24528559999999</v>
      </c>
    </row>
    <row r="962" spans="1:1" x14ac:dyDescent="0.3">
      <c r="A962" s="46">
        <v>201.46542000000002</v>
      </c>
    </row>
    <row r="963" spans="1:1" x14ac:dyDescent="0.3">
      <c r="A963" s="46">
        <v>169.75409999999999</v>
      </c>
    </row>
    <row r="964" spans="1:1" x14ac:dyDescent="0.3">
      <c r="A964" s="46">
        <v>137.62444140000002</v>
      </c>
    </row>
    <row r="965" spans="1:1" x14ac:dyDescent="0.3">
      <c r="A965" s="46">
        <v>191.9502324</v>
      </c>
    </row>
    <row r="966" spans="1:1" x14ac:dyDescent="0.3">
      <c r="A966" s="46">
        <v>148.38927000000001</v>
      </c>
    </row>
    <row r="967" spans="1:1" x14ac:dyDescent="0.3">
      <c r="A967" s="46">
        <v>193.93622100000002</v>
      </c>
    </row>
    <row r="968" spans="1:1" x14ac:dyDescent="0.3">
      <c r="A968" s="46">
        <v>180.449952</v>
      </c>
    </row>
    <row r="969" spans="1:1" x14ac:dyDescent="0.3">
      <c r="A969" s="46">
        <v>168.56268599999999</v>
      </c>
    </row>
    <row r="970" spans="1:1" x14ac:dyDescent="0.3">
      <c r="A970" s="46">
        <v>233.2313838</v>
      </c>
    </row>
    <row r="971" spans="1:1" x14ac:dyDescent="0.3">
      <c r="A971" s="46">
        <v>250.16737860000001</v>
      </c>
    </row>
    <row r="972" spans="1:1" x14ac:dyDescent="0.3">
      <c r="A972" s="46">
        <v>209.25798420000001</v>
      </c>
    </row>
    <row r="973" spans="1:1" x14ac:dyDescent="0.3">
      <c r="A973" s="46">
        <v>204.81481620000002</v>
      </c>
    </row>
    <row r="974" spans="1:1" x14ac:dyDescent="0.3">
      <c r="A974" s="46">
        <v>225.42717420000002</v>
      </c>
    </row>
    <row r="975" spans="1:1" x14ac:dyDescent="0.3">
      <c r="A975" s="46">
        <v>185.2765224</v>
      </c>
    </row>
    <row r="976" spans="1:1" x14ac:dyDescent="0.3">
      <c r="A976" s="46">
        <v>190.83944040000003</v>
      </c>
    </row>
    <row r="977" spans="1:1" x14ac:dyDescent="0.3">
      <c r="A977" s="46">
        <v>169.85711700000002</v>
      </c>
    </row>
    <row r="978" spans="1:1" x14ac:dyDescent="0.3">
      <c r="A978" s="46">
        <v>172.6439508</v>
      </c>
    </row>
    <row r="979" spans="1:1" x14ac:dyDescent="0.3">
      <c r="A979" s="46">
        <v>284.87873280000002</v>
      </c>
    </row>
    <row r="980" spans="1:1" x14ac:dyDescent="0.3">
      <c r="A980" s="46">
        <v>182.65541160000001</v>
      </c>
    </row>
    <row r="981" spans="1:1" x14ac:dyDescent="0.3">
      <c r="A981" s="46">
        <v>187.35029940000001</v>
      </c>
    </row>
    <row r="982" spans="1:1" x14ac:dyDescent="0.3">
      <c r="A982" s="46">
        <v>179.12148060000001</v>
      </c>
    </row>
    <row r="983" spans="1:1" x14ac:dyDescent="0.3">
      <c r="A983" s="46">
        <v>182.56762320000001</v>
      </c>
    </row>
    <row r="984" spans="1:1" x14ac:dyDescent="0.3">
      <c r="A984" s="46">
        <v>175.3044768</v>
      </c>
    </row>
    <row r="985" spans="1:1" x14ac:dyDescent="0.3">
      <c r="A985" s="46">
        <v>134.79192180000001</v>
      </c>
    </row>
    <row r="986" spans="1:1" x14ac:dyDescent="0.3">
      <c r="A986" s="46">
        <v>171.31100040000001</v>
      </c>
    </row>
    <row r="987" spans="1:1" x14ac:dyDescent="0.3">
      <c r="A987" s="46">
        <v>192.26376239999999</v>
      </c>
    </row>
    <row r="988" spans="1:1" x14ac:dyDescent="0.3">
      <c r="A988" s="46">
        <v>173.87836320000002</v>
      </c>
    </row>
    <row r="989" spans="1:1" x14ac:dyDescent="0.3">
      <c r="A989" s="46">
        <v>166.9583082</v>
      </c>
    </row>
    <row r="990" spans="1:1" x14ac:dyDescent="0.3">
      <c r="A990" s="46">
        <v>152.81362620000002</v>
      </c>
    </row>
    <row r="991" spans="1:1" x14ac:dyDescent="0.3">
      <c r="A991" s="46">
        <v>171.02434440000002</v>
      </c>
    </row>
    <row r="992" spans="1:1" x14ac:dyDescent="0.3">
      <c r="A992" s="46">
        <v>159.45419160000003</v>
      </c>
    </row>
    <row r="993" spans="1:1" x14ac:dyDescent="0.3">
      <c r="A993" s="46">
        <v>188.4333216</v>
      </c>
    </row>
    <row r="994" spans="1:1" x14ac:dyDescent="0.3">
      <c r="A994" s="46">
        <v>179.14477140000002</v>
      </c>
    </row>
    <row r="995" spans="1:1" x14ac:dyDescent="0.3">
      <c r="A995" s="46">
        <v>171.62721780000001</v>
      </c>
    </row>
    <row r="996" spans="1:1" x14ac:dyDescent="0.3">
      <c r="A996" s="46">
        <v>176.04082440000002</v>
      </c>
    </row>
    <row r="997" spans="1:1" x14ac:dyDescent="0.3">
      <c r="A997" s="46">
        <v>150.65295660000001</v>
      </c>
    </row>
    <row r="998" spans="1:1" x14ac:dyDescent="0.3">
      <c r="A998" s="46">
        <v>158.4598536</v>
      </c>
    </row>
    <row r="999" spans="1:1" x14ac:dyDescent="0.3">
      <c r="A999" s="46">
        <v>172.6278264</v>
      </c>
    </row>
    <row r="1000" spans="1:1" x14ac:dyDescent="0.3">
      <c r="A1000" s="46">
        <v>157.82473139999999</v>
      </c>
    </row>
    <row r="1001" spans="1:1" x14ac:dyDescent="0.3">
      <c r="A1001" s="46">
        <v>159.34221660000003</v>
      </c>
    </row>
    <row r="1002" spans="1:1" x14ac:dyDescent="0.3">
      <c r="A1002" s="46">
        <v>168.86188319999999</v>
      </c>
    </row>
    <row r="1003" spans="1:1" x14ac:dyDescent="0.3">
      <c r="A1003" s="46">
        <v>137.65758600000001</v>
      </c>
    </row>
    <row r="1004" spans="1:1" x14ac:dyDescent="0.3">
      <c r="A1004" s="46">
        <v>149.84315340000001</v>
      </c>
    </row>
    <row r="1005" spans="1:1" x14ac:dyDescent="0.3">
      <c r="A1005" s="46">
        <v>130.77246720000002</v>
      </c>
    </row>
    <row r="1006" spans="1:1" x14ac:dyDescent="0.3">
      <c r="A1006" s="46">
        <v>154.8551544</v>
      </c>
    </row>
    <row r="1007" spans="1:1" x14ac:dyDescent="0.3">
      <c r="A1007" s="46">
        <v>142.67944080000001</v>
      </c>
    </row>
    <row r="1008" spans="1:1" x14ac:dyDescent="0.3">
      <c r="A1008" s="46">
        <v>140.77586580000002</v>
      </c>
    </row>
    <row r="1009" spans="1:1" x14ac:dyDescent="0.3">
      <c r="A1009" s="46">
        <v>139.44022799999999</v>
      </c>
    </row>
    <row r="1010" spans="1:1" x14ac:dyDescent="0.3">
      <c r="A1010" s="46">
        <v>142.99476239999998</v>
      </c>
    </row>
    <row r="1011" spans="1:1" x14ac:dyDescent="0.3">
      <c r="A1011" s="46">
        <v>142.19481300000001</v>
      </c>
    </row>
    <row r="1012" spans="1:1" x14ac:dyDescent="0.3">
      <c r="A1012" s="46">
        <v>142.75916700000002</v>
      </c>
    </row>
    <row r="1013" spans="1:1" x14ac:dyDescent="0.3">
      <c r="A1013" s="46">
        <v>145.12049580000001</v>
      </c>
    </row>
    <row r="1014" spans="1:1" x14ac:dyDescent="0.3">
      <c r="A1014" s="46">
        <v>151.73149979999999</v>
      </c>
    </row>
    <row r="1015" spans="1:1" x14ac:dyDescent="0.3">
      <c r="A1015" s="46">
        <v>172.36177380000001</v>
      </c>
    </row>
    <row r="1016" spans="1:1" x14ac:dyDescent="0.3">
      <c r="A1016" s="46">
        <v>180.05490420000001</v>
      </c>
    </row>
    <row r="1017" spans="1:1" x14ac:dyDescent="0.3">
      <c r="A1017" s="46">
        <v>147.54273900000001</v>
      </c>
    </row>
    <row r="1018" spans="1:1" x14ac:dyDescent="0.3">
      <c r="A1018" s="46">
        <v>181.64405340000002</v>
      </c>
    </row>
    <row r="1019" spans="1:1" x14ac:dyDescent="0.3">
      <c r="A1019" s="46">
        <v>154.03728900000002</v>
      </c>
    </row>
    <row r="1020" spans="1:1" x14ac:dyDescent="0.3">
      <c r="A1020" s="46">
        <v>155.53775400000001</v>
      </c>
    </row>
    <row r="1021" spans="1:1" x14ac:dyDescent="0.3">
      <c r="A1021" s="46">
        <v>162.03051239999999</v>
      </c>
    </row>
    <row r="1022" spans="1:1" x14ac:dyDescent="0.3">
      <c r="A1022" s="46">
        <v>150.82763760000003</v>
      </c>
    </row>
    <row r="1023" spans="1:1" x14ac:dyDescent="0.3">
      <c r="A1023" s="46">
        <v>136.83703320000001</v>
      </c>
    </row>
    <row r="1024" spans="1:1" x14ac:dyDescent="0.3">
      <c r="A1024" s="46">
        <v>193.7248122</v>
      </c>
    </row>
    <row r="1025" spans="1:1" x14ac:dyDescent="0.3">
      <c r="A1025" s="46">
        <v>178.51054500000001</v>
      </c>
    </row>
    <row r="1026" spans="1:1" x14ac:dyDescent="0.3">
      <c r="A1026" s="46">
        <v>173.64545520000001</v>
      </c>
    </row>
    <row r="1027" spans="1:1" x14ac:dyDescent="0.3">
      <c r="A1027" s="46">
        <v>140.92456860000001</v>
      </c>
    </row>
    <row r="1028" spans="1:1" x14ac:dyDescent="0.3">
      <c r="A1028" s="46">
        <v>176.96439420000002</v>
      </c>
    </row>
    <row r="1029" spans="1:1" x14ac:dyDescent="0.3">
      <c r="A1029" s="46">
        <v>142.47161520000003</v>
      </c>
    </row>
    <row r="1030" spans="1:1" x14ac:dyDescent="0.3">
      <c r="A1030" s="46">
        <v>186.01824480000002</v>
      </c>
    </row>
    <row r="1031" spans="1:1" x14ac:dyDescent="0.3">
      <c r="A1031" s="46">
        <v>201.09814200000002</v>
      </c>
    </row>
    <row r="1032" spans="1:1" x14ac:dyDescent="0.3">
      <c r="A1032" s="46">
        <v>159.44165040000001</v>
      </c>
    </row>
    <row r="1033" spans="1:1" x14ac:dyDescent="0.3">
      <c r="A1033" s="46">
        <v>194.2757292</v>
      </c>
    </row>
    <row r="1034" spans="1:1" x14ac:dyDescent="0.3">
      <c r="A1034" s="46">
        <v>148.43764320000002</v>
      </c>
    </row>
    <row r="1035" spans="1:1" x14ac:dyDescent="0.3">
      <c r="A1035" s="46">
        <v>175.514094</v>
      </c>
    </row>
    <row r="1036" spans="1:1" x14ac:dyDescent="0.3">
      <c r="A1036" s="46">
        <v>168.12284820000002</v>
      </c>
    </row>
    <row r="1037" spans="1:1" x14ac:dyDescent="0.3">
      <c r="A1037" s="46">
        <v>181.09582380000001</v>
      </c>
    </row>
    <row r="1038" spans="1:1" x14ac:dyDescent="0.3">
      <c r="A1038" s="46">
        <v>170.50657200000001</v>
      </c>
    </row>
    <row r="1039" spans="1:1" x14ac:dyDescent="0.3">
      <c r="A1039" s="46">
        <v>187.07349720000002</v>
      </c>
    </row>
    <row r="1040" spans="1:1" x14ac:dyDescent="0.3">
      <c r="A1040" s="46">
        <v>229.05606</v>
      </c>
    </row>
    <row r="1041" spans="1:1" x14ac:dyDescent="0.3">
      <c r="A1041" s="46">
        <v>234.41742300000001</v>
      </c>
    </row>
    <row r="1042" spans="1:1" x14ac:dyDescent="0.3">
      <c r="A1042" s="46">
        <v>186.9346482</v>
      </c>
    </row>
    <row r="1043" spans="1:1" x14ac:dyDescent="0.3">
      <c r="A1043" s="46">
        <v>216.0615852</v>
      </c>
    </row>
    <row r="1044" spans="1:1" x14ac:dyDescent="0.3">
      <c r="A1044" s="46">
        <v>195.48237180000001</v>
      </c>
    </row>
    <row r="1045" spans="1:1" x14ac:dyDescent="0.3">
      <c r="A1045" s="46">
        <v>192.98667300000002</v>
      </c>
    </row>
    <row r="1046" spans="1:1" x14ac:dyDescent="0.3">
      <c r="A1046" s="46">
        <v>191.73792779999999</v>
      </c>
    </row>
    <row r="1047" spans="1:1" x14ac:dyDescent="0.3">
      <c r="A1047" s="46">
        <v>211.79936880000002</v>
      </c>
    </row>
    <row r="1048" spans="1:1" x14ac:dyDescent="0.3">
      <c r="A1048" s="46">
        <v>227.0790294</v>
      </c>
    </row>
    <row r="1049" spans="1:1" x14ac:dyDescent="0.3">
      <c r="A1049" s="46">
        <v>174.11933339999999</v>
      </c>
    </row>
    <row r="1050" spans="1:1" x14ac:dyDescent="0.3">
      <c r="A1050" s="46">
        <v>197.23276500000003</v>
      </c>
    </row>
    <row r="1051" spans="1:1" x14ac:dyDescent="0.3">
      <c r="A1051" s="46">
        <v>204.36870780000001</v>
      </c>
    </row>
    <row r="1052" spans="1:1" x14ac:dyDescent="0.3">
      <c r="A1052" s="46">
        <v>165.4085742</v>
      </c>
    </row>
    <row r="1053" spans="1:1" x14ac:dyDescent="0.3">
      <c r="A1053" s="46">
        <v>165.46859280000001</v>
      </c>
    </row>
    <row r="1054" spans="1:1" x14ac:dyDescent="0.3">
      <c r="A1054" s="46">
        <v>176.3445006</v>
      </c>
    </row>
    <row r="1055" spans="1:1" x14ac:dyDescent="0.3">
      <c r="A1055" s="46">
        <v>172.09034640000002</v>
      </c>
    </row>
    <row r="1056" spans="1:1" x14ac:dyDescent="0.3">
      <c r="A1056" s="46">
        <v>130.40518920000002</v>
      </c>
    </row>
    <row r="1057" spans="1:1" x14ac:dyDescent="0.3">
      <c r="A1057" s="46">
        <v>166.17806640000001</v>
      </c>
    </row>
    <row r="1058" spans="1:1" x14ac:dyDescent="0.3">
      <c r="A1058" s="46">
        <v>155.58612719999999</v>
      </c>
    </row>
    <row r="1059" spans="1:1" x14ac:dyDescent="0.3">
      <c r="A1059" s="46">
        <v>179.7763104</v>
      </c>
    </row>
    <row r="1060" spans="1:1" x14ac:dyDescent="0.3">
      <c r="A1060" s="46">
        <v>143.09688359999998</v>
      </c>
    </row>
    <row r="1061" spans="1:1" x14ac:dyDescent="0.3">
      <c r="A1061" s="46">
        <v>146.0413782</v>
      </c>
    </row>
    <row r="1062" spans="1:1" x14ac:dyDescent="0.3">
      <c r="A1062" s="46">
        <v>156.90743219999999</v>
      </c>
    </row>
    <row r="1063" spans="1:1" x14ac:dyDescent="0.3">
      <c r="A1063" s="46">
        <v>149.37644160000002</v>
      </c>
    </row>
    <row r="1064" spans="1:1" x14ac:dyDescent="0.3">
      <c r="A1064" s="46">
        <v>154.418004</v>
      </c>
    </row>
    <row r="1065" spans="1:1" x14ac:dyDescent="0.3">
      <c r="A1065" s="46">
        <v>152.23762680000002</v>
      </c>
    </row>
    <row r="1066" spans="1:1" x14ac:dyDescent="0.3">
      <c r="A1066" s="46">
        <v>141.32588699999999</v>
      </c>
    </row>
    <row r="1067" spans="1:1" x14ac:dyDescent="0.3">
      <c r="A1067" s="46">
        <v>114.7403346</v>
      </c>
    </row>
    <row r="1068" spans="1:1" x14ac:dyDescent="0.3">
      <c r="A1068" s="46">
        <v>173.97600539999999</v>
      </c>
    </row>
    <row r="1069" spans="1:1" x14ac:dyDescent="0.3">
      <c r="A1069" s="46">
        <v>140.0153316</v>
      </c>
    </row>
    <row r="1070" spans="1:1" x14ac:dyDescent="0.3">
      <c r="A1070" s="46">
        <v>163.487979</v>
      </c>
    </row>
    <row r="1071" spans="1:1" x14ac:dyDescent="0.3">
      <c r="A1071" s="46">
        <v>222.50059560000003</v>
      </c>
    </row>
    <row r="1072" spans="1:1" x14ac:dyDescent="0.3">
      <c r="A1072" s="46">
        <v>245.28795600000001</v>
      </c>
    </row>
    <row r="1073" spans="1:1" x14ac:dyDescent="0.3">
      <c r="A1073" s="46">
        <v>317.68919940000001</v>
      </c>
    </row>
    <row r="1074" spans="1:1" x14ac:dyDescent="0.3">
      <c r="A1074" s="46">
        <v>367.66677720000001</v>
      </c>
    </row>
    <row r="1075" spans="1:1" x14ac:dyDescent="0.3">
      <c r="A1075" s="46">
        <v>287.6315262</v>
      </c>
    </row>
    <row r="1076" spans="1:1" x14ac:dyDescent="0.3">
      <c r="A1076" s="46">
        <v>384.04020960000003</v>
      </c>
    </row>
    <row r="1077" spans="1:1" x14ac:dyDescent="0.3">
      <c r="A1077" s="46">
        <v>327.89415300000002</v>
      </c>
    </row>
    <row r="1078" spans="1:1" x14ac:dyDescent="0.3">
      <c r="A1078" s="46">
        <v>426.7116426</v>
      </c>
    </row>
    <row r="1079" spans="1:1" x14ac:dyDescent="0.3">
      <c r="A1079" s="46">
        <v>486.20082480000002</v>
      </c>
    </row>
    <row r="1080" spans="1:1" x14ac:dyDescent="0.3">
      <c r="A1080" s="46">
        <v>525.42521940000006</v>
      </c>
    </row>
    <row r="1081" spans="1:1" x14ac:dyDescent="0.3">
      <c r="A1081" s="46">
        <v>477.56710440000006</v>
      </c>
    </row>
    <row r="1082" spans="1:1" x14ac:dyDescent="0.3">
      <c r="A1082" s="46">
        <v>606.41897640000002</v>
      </c>
    </row>
    <row r="1083" spans="1:1" x14ac:dyDescent="0.3">
      <c r="A1083" s="46">
        <v>734.86863420000009</v>
      </c>
    </row>
    <row r="1084" spans="1:1" x14ac:dyDescent="0.3">
      <c r="A1084" s="46">
        <v>856.85061600000006</v>
      </c>
    </row>
    <row r="1085" spans="1:1" x14ac:dyDescent="0.3">
      <c r="A1085" s="46">
        <v>915.77006940000001</v>
      </c>
    </row>
    <row r="1086" spans="1:1" x14ac:dyDescent="0.3">
      <c r="A1086" s="46">
        <v>947.21623260000001</v>
      </c>
    </row>
    <row r="1087" spans="1:1" x14ac:dyDescent="0.3">
      <c r="A1087" s="46">
        <v>869.28342420000001</v>
      </c>
    </row>
    <row r="1088" spans="1:1" x14ac:dyDescent="0.3">
      <c r="A1088" s="46">
        <v>864.01343280000003</v>
      </c>
    </row>
    <row r="1089" spans="1:1" x14ac:dyDescent="0.3">
      <c r="A1089" s="46">
        <v>864.4201260000001</v>
      </c>
    </row>
    <row r="1090" spans="1:1" x14ac:dyDescent="0.3">
      <c r="A1090" s="46">
        <v>892.40043900000012</v>
      </c>
    </row>
    <row r="1091" spans="1:1" x14ac:dyDescent="0.3">
      <c r="A1091" s="46">
        <v>888.50281320000011</v>
      </c>
    </row>
    <row r="1092" spans="1:1" x14ac:dyDescent="0.3">
      <c r="A1092" s="46">
        <v>868.500495</v>
      </c>
    </row>
    <row r="1093" spans="1:1" x14ac:dyDescent="0.3">
      <c r="A1093" s="46">
        <v>807.42126780000001</v>
      </c>
    </row>
    <row r="1094" spans="1:1" x14ac:dyDescent="0.3">
      <c r="A1094" s="46">
        <v>750.62038140000004</v>
      </c>
    </row>
    <row r="1095" spans="1:1" x14ac:dyDescent="0.3">
      <c r="A1095" s="46">
        <v>707.84593140000004</v>
      </c>
    </row>
    <row r="1096" spans="1:1" x14ac:dyDescent="0.3">
      <c r="A1096" s="46">
        <v>707.83339020000005</v>
      </c>
    </row>
    <row r="1097" spans="1:1" x14ac:dyDescent="0.3">
      <c r="A1097" s="46">
        <v>730.89844860000005</v>
      </c>
    </row>
    <row r="1098" spans="1:1" x14ac:dyDescent="0.3">
      <c r="A1098" s="46">
        <v>729.61028820000013</v>
      </c>
    </row>
    <row r="1099" spans="1:1" x14ac:dyDescent="0.3">
      <c r="A1099" s="46">
        <v>870.89407260000007</v>
      </c>
    </row>
    <row r="1100" spans="1:1" x14ac:dyDescent="0.3">
      <c r="A1100" s="46">
        <v>974.22191520000013</v>
      </c>
    </row>
    <row r="1101" spans="1:1" x14ac:dyDescent="0.3">
      <c r="A1101" s="46">
        <v>1011.3116184000002</v>
      </c>
    </row>
    <row r="1102" spans="1:1" x14ac:dyDescent="0.3">
      <c r="A1102" s="46">
        <v>1029.5850426</v>
      </c>
    </row>
    <row r="1103" spans="1:1" x14ac:dyDescent="0.3">
      <c r="A1103" s="46">
        <v>1140.1625946000001</v>
      </c>
    </row>
    <row r="1104" spans="1:1" x14ac:dyDescent="0.3">
      <c r="A1104" s="46">
        <v>1132.6710192</v>
      </c>
    </row>
    <row r="1105" spans="1:1" x14ac:dyDescent="0.3">
      <c r="A1105" s="46">
        <v>1158.202215</v>
      </c>
    </row>
    <row r="1106" spans="1:1" x14ac:dyDescent="0.3">
      <c r="A1106" s="46">
        <v>1178.7948654000002</v>
      </c>
    </row>
    <row r="1107" spans="1:1" x14ac:dyDescent="0.3">
      <c r="A1107" s="46">
        <v>1199.3866200000002</v>
      </c>
    </row>
    <row r="1108" spans="1:1" x14ac:dyDescent="0.3">
      <c r="A1108" s="46">
        <v>1155.7065161999999</v>
      </c>
    </row>
    <row r="1109" spans="1:1" x14ac:dyDescent="0.3">
      <c r="A1109" s="46">
        <v>1105.3759932</v>
      </c>
    </row>
    <row r="1110" spans="1:1" x14ac:dyDescent="0.3">
      <c r="A1110" s="46">
        <v>1043.4054450000001</v>
      </c>
    </row>
    <row r="1111" spans="1:1" x14ac:dyDescent="0.3">
      <c r="A1111" s="46">
        <v>1046.3580018</v>
      </c>
    </row>
    <row r="1112" spans="1:1" x14ac:dyDescent="0.3">
      <c r="A1112" s="46">
        <v>991.44277440000008</v>
      </c>
    </row>
    <row r="1113" spans="1:1" x14ac:dyDescent="0.3">
      <c r="A1113" s="46">
        <v>935.59233180000012</v>
      </c>
    </row>
    <row r="1114" spans="1:1" x14ac:dyDescent="0.3">
      <c r="A1114" s="46">
        <v>828.32655240000008</v>
      </c>
    </row>
    <row r="1115" spans="1:1" x14ac:dyDescent="0.3">
      <c r="A1115" s="46">
        <v>779.63265600000011</v>
      </c>
    </row>
    <row r="1116" spans="1:1" x14ac:dyDescent="0.3">
      <c r="A1116" s="46">
        <v>692.26976100000002</v>
      </c>
    </row>
    <row r="1117" spans="1:1" x14ac:dyDescent="0.3">
      <c r="A1117" s="46">
        <v>637.82124540000007</v>
      </c>
    </row>
    <row r="1118" spans="1:1" x14ac:dyDescent="0.3">
      <c r="A1118" s="46">
        <v>640.50954120000006</v>
      </c>
    </row>
    <row r="1119" spans="1:1" x14ac:dyDescent="0.3">
      <c r="A1119" s="46">
        <v>592.32266760000005</v>
      </c>
    </row>
    <row r="1120" spans="1:1" x14ac:dyDescent="0.3">
      <c r="A1120" s="46">
        <v>678.34365420000006</v>
      </c>
    </row>
    <row r="1121" spans="1:1" x14ac:dyDescent="0.3">
      <c r="A1121" s="46">
        <v>731.90980680000007</v>
      </c>
    </row>
    <row r="1122" spans="1:1" x14ac:dyDescent="0.3">
      <c r="A1122" s="46">
        <v>772.58718900000008</v>
      </c>
    </row>
    <row r="1123" spans="1:1" x14ac:dyDescent="0.3">
      <c r="A1123" s="46">
        <v>775.3265454000001</v>
      </c>
    </row>
    <row r="1124" spans="1:1" x14ac:dyDescent="0.3">
      <c r="A1124" s="46">
        <v>788.71517219999998</v>
      </c>
    </row>
    <row r="1125" spans="1:1" x14ac:dyDescent="0.3">
      <c r="A1125" s="46">
        <v>773.00731919999998</v>
      </c>
    </row>
    <row r="1126" spans="1:1" x14ac:dyDescent="0.3">
      <c r="A1126" s="46">
        <v>786.25440960000003</v>
      </c>
    </row>
    <row r="1127" spans="1:1" x14ac:dyDescent="0.3">
      <c r="A1127" s="46">
        <v>768.12252180000007</v>
      </c>
    </row>
    <row r="1128" spans="1:1" x14ac:dyDescent="0.3">
      <c r="A1128" s="46">
        <v>686.64324120000003</v>
      </c>
    </row>
    <row r="1129" spans="1:1" x14ac:dyDescent="0.3">
      <c r="A1129" s="46">
        <v>625.34543880000001</v>
      </c>
    </row>
    <row r="1130" spans="1:1" x14ac:dyDescent="0.3">
      <c r="A1130" s="46">
        <v>569.36689680000006</v>
      </c>
    </row>
    <row r="1131" spans="1:1" x14ac:dyDescent="0.3">
      <c r="A1131" s="46">
        <v>520.05848160000005</v>
      </c>
    </row>
    <row r="1132" spans="1:1" x14ac:dyDescent="0.3">
      <c r="A1132" s="46">
        <v>491.44483800000006</v>
      </c>
    </row>
    <row r="1133" spans="1:1" x14ac:dyDescent="0.3">
      <c r="A1133" s="46">
        <v>443.51953800000001</v>
      </c>
    </row>
    <row r="1134" spans="1:1" x14ac:dyDescent="0.3">
      <c r="A1134" s="46">
        <v>430.88965380000002</v>
      </c>
    </row>
    <row r="1135" spans="1:1" x14ac:dyDescent="0.3">
      <c r="A1135" s="46">
        <v>365.18451540000001</v>
      </c>
    </row>
    <row r="1136" spans="1:1" x14ac:dyDescent="0.3">
      <c r="A1136" s="46">
        <v>405.89772960000005</v>
      </c>
    </row>
    <row r="1137" spans="1:1" x14ac:dyDescent="0.3">
      <c r="A1137" s="46">
        <v>376.2234588</v>
      </c>
    </row>
    <row r="1138" spans="1:1" x14ac:dyDescent="0.3">
      <c r="A1138" s="46">
        <v>362.31258059999999</v>
      </c>
    </row>
    <row r="1139" spans="1:1" x14ac:dyDescent="0.3">
      <c r="A1139" s="46">
        <v>355.13005620000001</v>
      </c>
    </row>
    <row r="1140" spans="1:1" x14ac:dyDescent="0.3">
      <c r="A1140" s="46">
        <v>342.55302420000004</v>
      </c>
    </row>
    <row r="1141" spans="1:1" x14ac:dyDescent="0.3">
      <c r="A1141" s="46">
        <v>330.43732920000002</v>
      </c>
    </row>
    <row r="1142" spans="1:1" x14ac:dyDescent="0.3">
      <c r="A1142" s="46">
        <v>291.31863900000002</v>
      </c>
    </row>
    <row r="1143" spans="1:1" x14ac:dyDescent="0.3">
      <c r="A1143" s="46">
        <v>354.67051079999999</v>
      </c>
    </row>
    <row r="1144" spans="1:1" x14ac:dyDescent="0.3">
      <c r="A1144" s="46">
        <v>328.79174460000002</v>
      </c>
    </row>
    <row r="1145" spans="1:1" x14ac:dyDescent="0.3">
      <c r="A1145" s="46">
        <v>327.88429920000004</v>
      </c>
    </row>
    <row r="1146" spans="1:1" x14ac:dyDescent="0.3">
      <c r="A1146" s="46">
        <v>330.2581692</v>
      </c>
    </row>
    <row r="1147" spans="1:1" x14ac:dyDescent="0.3">
      <c r="A1147" s="46">
        <v>356.54721180000001</v>
      </c>
    </row>
    <row r="1148" spans="1:1" x14ac:dyDescent="0.3">
      <c r="A1148" s="46">
        <v>383.33790240000002</v>
      </c>
    </row>
    <row r="1149" spans="1:1" x14ac:dyDescent="0.3">
      <c r="A1149" s="46">
        <v>360.99844200000001</v>
      </c>
    </row>
    <row r="1150" spans="1:1" x14ac:dyDescent="0.3">
      <c r="A1150" s="46">
        <v>380.94701220000002</v>
      </c>
    </row>
    <row r="1151" spans="1:1" x14ac:dyDescent="0.3">
      <c r="A1151" s="46">
        <v>369.64559939999998</v>
      </c>
    </row>
    <row r="1152" spans="1:1" x14ac:dyDescent="0.3">
      <c r="A1152" s="46">
        <v>351.27005400000002</v>
      </c>
    </row>
    <row r="1153" spans="1:1" x14ac:dyDescent="0.3">
      <c r="A1153" s="46">
        <v>353.56061460000001</v>
      </c>
    </row>
    <row r="1154" spans="1:1" x14ac:dyDescent="0.3">
      <c r="A1154" s="46">
        <v>342.3666978</v>
      </c>
    </row>
    <row r="1155" spans="1:1" x14ac:dyDescent="0.3">
      <c r="A1155" s="46">
        <v>345.20100900000006</v>
      </c>
    </row>
    <row r="1156" spans="1:1" x14ac:dyDescent="0.3">
      <c r="A1156" s="46">
        <v>352.06552440000002</v>
      </c>
    </row>
    <row r="1157" spans="1:1" x14ac:dyDescent="0.3">
      <c r="A1157" s="46">
        <v>358.83508499999999</v>
      </c>
    </row>
    <row r="1158" spans="1:1" x14ac:dyDescent="0.3">
      <c r="A1158" s="46">
        <v>345.88898340000003</v>
      </c>
    </row>
    <row r="1159" spans="1:1" x14ac:dyDescent="0.3">
      <c r="A1159" s="46">
        <v>336.74913600000002</v>
      </c>
    </row>
    <row r="1160" spans="1:1" x14ac:dyDescent="0.3">
      <c r="A1160" s="46">
        <v>311.23854360000001</v>
      </c>
    </row>
    <row r="1161" spans="1:1" x14ac:dyDescent="0.3">
      <c r="A1161" s="46">
        <v>316.074072</v>
      </c>
    </row>
    <row r="1162" spans="1:1" x14ac:dyDescent="0.3">
      <c r="A1162" s="46">
        <v>308.71149179999998</v>
      </c>
    </row>
    <row r="1163" spans="1:1" x14ac:dyDescent="0.3">
      <c r="A1163" s="46">
        <v>323.12939280000001</v>
      </c>
    </row>
    <row r="1164" spans="1:1" x14ac:dyDescent="0.3">
      <c r="A1164" s="46">
        <v>361.12474980000002</v>
      </c>
    </row>
    <row r="1165" spans="1:1" x14ac:dyDescent="0.3">
      <c r="A1165" s="46">
        <v>410.69115540000001</v>
      </c>
    </row>
    <row r="1166" spans="1:1" x14ac:dyDescent="0.3">
      <c r="A1166" s="46">
        <v>409.21577279999997</v>
      </c>
    </row>
    <row r="1167" spans="1:1" x14ac:dyDescent="0.3">
      <c r="A1167" s="46">
        <v>397.33836060000004</v>
      </c>
    </row>
    <row r="1168" spans="1:1" x14ac:dyDescent="0.3">
      <c r="A1168" s="46">
        <v>398.57456460000003</v>
      </c>
    </row>
    <row r="1169" spans="1:1" x14ac:dyDescent="0.3">
      <c r="A1169" s="46">
        <v>398.17682940000003</v>
      </c>
    </row>
    <row r="1170" spans="1:1" x14ac:dyDescent="0.3">
      <c r="A1170" s="46">
        <v>400.57846919999997</v>
      </c>
    </row>
    <row r="1171" spans="1:1" x14ac:dyDescent="0.3">
      <c r="A1171" s="46">
        <v>369.97704540000001</v>
      </c>
    </row>
    <row r="1172" spans="1:1" x14ac:dyDescent="0.3">
      <c r="A1172" s="46">
        <v>351.36052979999999</v>
      </c>
    </row>
    <row r="1173" spans="1:1" x14ac:dyDescent="0.3">
      <c r="A1173" s="46">
        <v>333.5708376</v>
      </c>
    </row>
    <row r="1174" spans="1:1" x14ac:dyDescent="0.3">
      <c r="A1174" s="46">
        <v>325.55969820000001</v>
      </c>
    </row>
    <row r="1175" spans="1:1" x14ac:dyDescent="0.3">
      <c r="A1175" s="46">
        <v>313.35084000000001</v>
      </c>
    </row>
    <row r="1176" spans="1:1" x14ac:dyDescent="0.3">
      <c r="A1176" s="46">
        <v>325.1547966</v>
      </c>
    </row>
    <row r="1177" spans="1:1" x14ac:dyDescent="0.3">
      <c r="A1177" s="46">
        <v>298.63284600000003</v>
      </c>
    </row>
    <row r="1178" spans="1:1" x14ac:dyDescent="0.3">
      <c r="A1178" s="46">
        <v>319.22101740000005</v>
      </c>
    </row>
    <row r="1179" spans="1:1" x14ac:dyDescent="0.3">
      <c r="A1179" s="46">
        <v>316.99047540000004</v>
      </c>
    </row>
    <row r="1180" spans="1:1" x14ac:dyDescent="0.3">
      <c r="A1180" s="46">
        <v>320.93557859999999</v>
      </c>
    </row>
    <row r="1181" spans="1:1" x14ac:dyDescent="0.3">
      <c r="A1181" s="46">
        <v>318.50437740000001</v>
      </c>
    </row>
    <row r="1182" spans="1:1" x14ac:dyDescent="0.3">
      <c r="A1182" s="46">
        <v>313.95192180000004</v>
      </c>
    </row>
    <row r="1183" spans="1:1" x14ac:dyDescent="0.3">
      <c r="A1183" s="46">
        <v>293.84479499999998</v>
      </c>
    </row>
    <row r="1184" spans="1:1" x14ac:dyDescent="0.3">
      <c r="A1184" s="46">
        <v>252.62993280000003</v>
      </c>
    </row>
    <row r="1185" spans="1:1" x14ac:dyDescent="0.3">
      <c r="A1185" s="46">
        <v>308.77688520000004</v>
      </c>
    </row>
    <row r="1186" spans="1:1" x14ac:dyDescent="0.3">
      <c r="A1186" s="46">
        <v>264.33803880000005</v>
      </c>
    </row>
    <row r="1187" spans="1:1" x14ac:dyDescent="0.3">
      <c r="A1187" s="46">
        <v>262.20155580000005</v>
      </c>
    </row>
    <row r="1188" spans="1:1" x14ac:dyDescent="0.3">
      <c r="A1188" s="46">
        <v>270.03622260000003</v>
      </c>
    </row>
    <row r="1189" spans="1:1" x14ac:dyDescent="0.3">
      <c r="A1189" s="46">
        <v>260.82202380000001</v>
      </c>
    </row>
    <row r="1190" spans="1:1" x14ac:dyDescent="0.3">
      <c r="A1190" s="46">
        <v>265.62530340000001</v>
      </c>
    </row>
    <row r="1191" spans="1:1" x14ac:dyDescent="0.3">
      <c r="A1191" s="46">
        <v>252.26355060000003</v>
      </c>
    </row>
    <row r="1192" spans="1:1" x14ac:dyDescent="0.3">
      <c r="A1192" s="46">
        <v>266.68861800000002</v>
      </c>
    </row>
    <row r="1193" spans="1:1" x14ac:dyDescent="0.3">
      <c r="A1193" s="46">
        <v>264.5664678</v>
      </c>
    </row>
    <row r="1194" spans="1:1" x14ac:dyDescent="0.3">
      <c r="A1194" s="46">
        <v>228.16025999999999</v>
      </c>
    </row>
    <row r="1195" spans="1:1" x14ac:dyDescent="0.3">
      <c r="A1195" s="46">
        <v>242.92931460000003</v>
      </c>
    </row>
    <row r="1196" spans="1:1" x14ac:dyDescent="0.3">
      <c r="A1196" s="46">
        <v>238.54258200000004</v>
      </c>
    </row>
    <row r="1197" spans="1:1" x14ac:dyDescent="0.3">
      <c r="A1197" s="46">
        <v>246.41935140000004</v>
      </c>
    </row>
    <row r="1198" spans="1:1" x14ac:dyDescent="0.3">
      <c r="A1198" s="46">
        <v>267.6354786</v>
      </c>
    </row>
    <row r="1199" spans="1:1" x14ac:dyDescent="0.3">
      <c r="A1199" s="46">
        <v>256.9181274</v>
      </c>
    </row>
    <row r="1200" spans="1:1" x14ac:dyDescent="0.3">
      <c r="A1200" s="46">
        <v>290.26338659999999</v>
      </c>
    </row>
    <row r="1201" spans="1:1" x14ac:dyDescent="0.3">
      <c r="A1201" s="46">
        <v>246.30379320000003</v>
      </c>
    </row>
    <row r="1202" spans="1:1" x14ac:dyDescent="0.3">
      <c r="A1202" s="46">
        <v>259.8653094</v>
      </c>
    </row>
    <row r="1203" spans="1:1" x14ac:dyDescent="0.3">
      <c r="A1203" s="46">
        <v>249.36115860000004</v>
      </c>
    </row>
    <row r="1204" spans="1:1" x14ac:dyDescent="0.3">
      <c r="A1204" s="46">
        <v>247.43429280000001</v>
      </c>
    </row>
    <row r="1205" spans="1:1" x14ac:dyDescent="0.3">
      <c r="A1205" s="46">
        <v>240.70414739999998</v>
      </c>
    </row>
    <row r="1206" spans="1:1" x14ac:dyDescent="0.3">
      <c r="A1206" s="46">
        <v>244.72270620000003</v>
      </c>
    </row>
    <row r="1207" spans="1:1" x14ac:dyDescent="0.3">
      <c r="A1207" s="46">
        <v>271.02966479999998</v>
      </c>
    </row>
    <row r="1208" spans="1:1" x14ac:dyDescent="0.3">
      <c r="A1208" s="46">
        <v>251.07482399999998</v>
      </c>
    </row>
    <row r="1209" spans="1:1" x14ac:dyDescent="0.3">
      <c r="A1209" s="46">
        <v>251.97599880000001</v>
      </c>
    </row>
    <row r="1210" spans="1:1" x14ac:dyDescent="0.3">
      <c r="A1210" s="46">
        <v>249.2975568</v>
      </c>
    </row>
    <row r="1211" spans="1:1" x14ac:dyDescent="0.3">
      <c r="A1211" s="46">
        <v>268.46498939999998</v>
      </c>
    </row>
    <row r="1212" spans="1:1" x14ac:dyDescent="0.3">
      <c r="A1212" s="46">
        <v>359.24446560000001</v>
      </c>
    </row>
    <row r="1213" spans="1:1" x14ac:dyDescent="0.3">
      <c r="A1213" s="46">
        <v>343.64679599999999</v>
      </c>
    </row>
    <row r="1214" spans="1:1" x14ac:dyDescent="0.3">
      <c r="A1214" s="46">
        <v>364.03699560000001</v>
      </c>
    </row>
    <row r="1215" spans="1:1" x14ac:dyDescent="0.3">
      <c r="A1215" s="46">
        <v>435.86851020000006</v>
      </c>
    </row>
    <row r="1216" spans="1:1" x14ac:dyDescent="0.3">
      <c r="A1216" s="46">
        <v>525.11168940000005</v>
      </c>
    </row>
    <row r="1217" spans="1:1" x14ac:dyDescent="0.3">
      <c r="A1217" s="46">
        <v>602.61361800000009</v>
      </c>
    </row>
    <row r="1218" spans="1:1" x14ac:dyDescent="0.3">
      <c r="A1218" s="46">
        <v>653.47803780000004</v>
      </c>
    </row>
    <row r="1219" spans="1:1" x14ac:dyDescent="0.3">
      <c r="A1219" s="46">
        <v>643.09482000000003</v>
      </c>
    </row>
    <row r="1220" spans="1:1" x14ac:dyDescent="0.3">
      <c r="A1220" s="46">
        <v>597.95993699999997</v>
      </c>
    </row>
    <row r="1221" spans="1:1" x14ac:dyDescent="0.3">
      <c r="A1221" s="46">
        <v>601.01192760000004</v>
      </c>
    </row>
    <row r="1222" spans="1:1" x14ac:dyDescent="0.3">
      <c r="A1222" s="46">
        <v>613.34261460000005</v>
      </c>
    </row>
    <row r="1223" spans="1:1" x14ac:dyDescent="0.3">
      <c r="A1223" s="46">
        <v>706.73782680000011</v>
      </c>
    </row>
    <row r="1224" spans="1:1" x14ac:dyDescent="0.3">
      <c r="A1224" s="46">
        <v>862.69750260000001</v>
      </c>
    </row>
    <row r="1225" spans="1:1" x14ac:dyDescent="0.3">
      <c r="A1225" s="46">
        <v>814.21770240000001</v>
      </c>
    </row>
    <row r="1226" spans="1:1" x14ac:dyDescent="0.3">
      <c r="A1226" s="46">
        <v>825.07121519999998</v>
      </c>
    </row>
    <row r="1227" spans="1:1" x14ac:dyDescent="0.3">
      <c r="A1227" s="46">
        <v>778.93841099999997</v>
      </c>
    </row>
    <row r="1228" spans="1:1" x14ac:dyDescent="0.3">
      <c r="A1228" s="46">
        <v>736.65844260000006</v>
      </c>
    </row>
    <row r="1229" spans="1:1" x14ac:dyDescent="0.3">
      <c r="A1229" s="46">
        <v>693.96103140000002</v>
      </c>
    </row>
    <row r="1230" spans="1:1" x14ac:dyDescent="0.3">
      <c r="A1230" s="46">
        <v>649.3161510000001</v>
      </c>
    </row>
    <row r="1231" spans="1:1" x14ac:dyDescent="0.3">
      <c r="A1231" s="46">
        <v>581.16995760000009</v>
      </c>
    </row>
    <row r="1232" spans="1:1" x14ac:dyDescent="0.3">
      <c r="A1232" s="46">
        <v>581.94751199999996</v>
      </c>
    </row>
    <row r="1233" spans="1:1" x14ac:dyDescent="0.3">
      <c r="A1233" s="46">
        <v>539.67291839999996</v>
      </c>
    </row>
    <row r="1234" spans="1:1" x14ac:dyDescent="0.3">
      <c r="A1234" s="46">
        <v>534.07506419999993</v>
      </c>
    </row>
    <row r="1235" spans="1:1" x14ac:dyDescent="0.3">
      <c r="A1235" s="46">
        <v>531.13415280000004</v>
      </c>
    </row>
    <row r="1236" spans="1:1" x14ac:dyDescent="0.3">
      <c r="A1236" s="46">
        <v>488.38209780000005</v>
      </c>
    </row>
    <row r="1237" spans="1:1" x14ac:dyDescent="0.3">
      <c r="A1237" s="46">
        <v>494.18240280000009</v>
      </c>
    </row>
    <row r="1238" spans="1:1" x14ac:dyDescent="0.3">
      <c r="A1238" s="46">
        <v>491.35615380000002</v>
      </c>
    </row>
    <row r="1239" spans="1:1" x14ac:dyDescent="0.3">
      <c r="A1239" s="46">
        <v>488.7538548</v>
      </c>
    </row>
    <row r="1240" spans="1:1" x14ac:dyDescent="0.3">
      <c r="A1240" s="46">
        <v>551.18574000000001</v>
      </c>
    </row>
    <row r="1241" spans="1:1" x14ac:dyDescent="0.3">
      <c r="A1241" s="46">
        <v>532.41066780000006</v>
      </c>
    </row>
    <row r="1242" spans="1:1" x14ac:dyDescent="0.3">
      <c r="A1242" s="46">
        <v>607.49393640000005</v>
      </c>
    </row>
    <row r="1243" spans="1:1" x14ac:dyDescent="0.3">
      <c r="A1243" s="46">
        <v>592.40418539999996</v>
      </c>
    </row>
    <row r="1244" spans="1:1" x14ac:dyDescent="0.3">
      <c r="A1244" s="46">
        <v>567.98915640000007</v>
      </c>
    </row>
    <row r="1245" spans="1:1" x14ac:dyDescent="0.3">
      <c r="A1245" s="46">
        <v>469.81753860000003</v>
      </c>
    </row>
    <row r="1246" spans="1:1" x14ac:dyDescent="0.3">
      <c r="A1246" s="46">
        <v>458.25007319999997</v>
      </c>
    </row>
    <row r="1247" spans="1:1" x14ac:dyDescent="0.3">
      <c r="A1247" s="46">
        <v>458.51970900000003</v>
      </c>
    </row>
    <row r="1248" spans="1:1" x14ac:dyDescent="0.3">
      <c r="A1248" s="46">
        <v>348.45813779999997</v>
      </c>
    </row>
    <row r="1249" spans="1:1" x14ac:dyDescent="0.3">
      <c r="A1249" s="46">
        <v>379.46894220000001</v>
      </c>
    </row>
    <row r="1250" spans="1:1" x14ac:dyDescent="0.3">
      <c r="A1250" s="46">
        <v>357.47884379999999</v>
      </c>
    </row>
    <row r="1251" spans="1:1" x14ac:dyDescent="0.3">
      <c r="A1251" s="46">
        <v>344.45928659999998</v>
      </c>
    </row>
    <row r="1252" spans="1:1" x14ac:dyDescent="0.3">
      <c r="A1252" s="46">
        <v>359.08232580000004</v>
      </c>
    </row>
    <row r="1253" spans="1:1" x14ac:dyDescent="0.3">
      <c r="A1253" s="46">
        <v>367.01105160000003</v>
      </c>
    </row>
    <row r="1254" spans="1:1" x14ac:dyDescent="0.3">
      <c r="A1254" s="46">
        <v>336.85304880000001</v>
      </c>
    </row>
    <row r="1255" spans="1:1" x14ac:dyDescent="0.3">
      <c r="A1255" s="46">
        <v>300.56150340000005</v>
      </c>
    </row>
    <row r="1256" spans="1:1" x14ac:dyDescent="0.3">
      <c r="A1256" s="46">
        <v>333.70162440000001</v>
      </c>
    </row>
    <row r="1257" spans="1:1" x14ac:dyDescent="0.3">
      <c r="A1257" s="46">
        <v>342.2188908</v>
      </c>
    </row>
    <row r="1258" spans="1:1" x14ac:dyDescent="0.3">
      <c r="A1258" s="46">
        <v>329.63200500000005</v>
      </c>
    </row>
    <row r="1259" spans="1:1" x14ac:dyDescent="0.3">
      <c r="A1259" s="46">
        <v>302.34593699999999</v>
      </c>
    </row>
    <row r="1260" spans="1:1" x14ac:dyDescent="0.3">
      <c r="A1260" s="46">
        <v>301.42595040000003</v>
      </c>
    </row>
    <row r="1261" spans="1:1" x14ac:dyDescent="0.3">
      <c r="A1261" s="46">
        <v>285.32394540000001</v>
      </c>
    </row>
    <row r="1262" spans="1:1" x14ac:dyDescent="0.3">
      <c r="A1262" s="46">
        <v>314.65960380000001</v>
      </c>
    </row>
    <row r="1263" spans="1:1" x14ac:dyDescent="0.3">
      <c r="A1263" s="46">
        <v>303.19873860000001</v>
      </c>
    </row>
    <row r="1264" spans="1:1" x14ac:dyDescent="0.3">
      <c r="A1264" s="46">
        <v>292.83433259999998</v>
      </c>
    </row>
    <row r="1265" spans="1:1" x14ac:dyDescent="0.3">
      <c r="A1265" s="46">
        <v>316.26935639999999</v>
      </c>
    </row>
    <row r="1266" spans="1:1" x14ac:dyDescent="0.3">
      <c r="A1266" s="46">
        <v>297.36976800000002</v>
      </c>
    </row>
    <row r="1267" spans="1:1" x14ac:dyDescent="0.3">
      <c r="A1267" s="46">
        <v>373.54770420000006</v>
      </c>
    </row>
    <row r="1268" spans="1:1" x14ac:dyDescent="0.3">
      <c r="A1268" s="46">
        <v>320.43303480000003</v>
      </c>
    </row>
    <row r="1269" spans="1:1" x14ac:dyDescent="0.3">
      <c r="A1269" s="46">
        <v>270.72867600000006</v>
      </c>
    </row>
    <row r="1270" spans="1:1" x14ac:dyDescent="0.3">
      <c r="A1270" s="46">
        <v>357.64456680000001</v>
      </c>
    </row>
    <row r="1271" spans="1:1" x14ac:dyDescent="0.3">
      <c r="A1271" s="46">
        <v>397.64920319999999</v>
      </c>
    </row>
    <row r="1272" spans="1:1" x14ac:dyDescent="0.3">
      <c r="A1272" s="46">
        <v>358.21787880000005</v>
      </c>
    </row>
    <row r="1273" spans="1:1" x14ac:dyDescent="0.3">
      <c r="A1273" s="46">
        <v>358.70161080000003</v>
      </c>
    </row>
    <row r="1274" spans="1:1" x14ac:dyDescent="0.3">
      <c r="A1274" s="46">
        <v>347.52561000000003</v>
      </c>
    </row>
    <row r="1275" spans="1:1" x14ac:dyDescent="0.3">
      <c r="A1275" s="46">
        <v>307.40720700000003</v>
      </c>
    </row>
    <row r="1276" spans="1:1" x14ac:dyDescent="0.3">
      <c r="A1276" s="46">
        <v>295.79226420000003</v>
      </c>
    </row>
    <row r="1277" spans="1:1" x14ac:dyDescent="0.3">
      <c r="A1277" s="46">
        <v>292.20010620000005</v>
      </c>
    </row>
    <row r="1278" spans="1:1" x14ac:dyDescent="0.3">
      <c r="A1278" s="46">
        <v>291.30878520000005</v>
      </c>
    </row>
    <row r="1279" spans="1:1" x14ac:dyDescent="0.3">
      <c r="A1279" s="46">
        <v>270.1741758</v>
      </c>
    </row>
    <row r="1280" spans="1:1" x14ac:dyDescent="0.3">
      <c r="A1280" s="46">
        <v>260.63301000000001</v>
      </c>
    </row>
    <row r="1281" spans="1:1" x14ac:dyDescent="0.3">
      <c r="A1281" s="46">
        <v>257.28450959999998</v>
      </c>
    </row>
    <row r="1282" spans="1:1" x14ac:dyDescent="0.3">
      <c r="A1282" s="46">
        <v>244.132374</v>
      </c>
    </row>
    <row r="1283" spans="1:1" x14ac:dyDescent="0.3">
      <c r="A1283" s="46">
        <v>228.25342320000001</v>
      </c>
    </row>
    <row r="1284" spans="1:1" x14ac:dyDescent="0.3">
      <c r="A1284" s="46">
        <v>270.03801420000002</v>
      </c>
    </row>
    <row r="1285" spans="1:1" x14ac:dyDescent="0.3">
      <c r="A1285" s="46">
        <v>314.79845280000001</v>
      </c>
    </row>
    <row r="1286" spans="1:1" x14ac:dyDescent="0.3">
      <c r="A1286" s="46">
        <v>325.3223112</v>
      </c>
    </row>
    <row r="1287" spans="1:1" x14ac:dyDescent="0.3">
      <c r="A1287" s="46">
        <v>362.10833819999999</v>
      </c>
    </row>
    <row r="1288" spans="1:1" x14ac:dyDescent="0.3">
      <c r="A1288" s="46">
        <v>436.92376260000003</v>
      </c>
    </row>
    <row r="1289" spans="1:1" x14ac:dyDescent="0.3">
      <c r="A1289" s="46">
        <v>314.35503180000001</v>
      </c>
    </row>
    <row r="1290" spans="1:1" x14ac:dyDescent="0.3">
      <c r="A1290" s="46">
        <v>315.47030280000001</v>
      </c>
    </row>
    <row r="1291" spans="1:1" x14ac:dyDescent="0.3">
      <c r="A1291" s="46">
        <v>312.17017560000005</v>
      </c>
    </row>
    <row r="1292" spans="1:1" x14ac:dyDescent="0.3">
      <c r="A1292" s="46">
        <v>328.02225240000001</v>
      </c>
    </row>
    <row r="1293" spans="1:1" x14ac:dyDescent="0.3">
      <c r="A1293" s="46">
        <v>354.22888140000003</v>
      </c>
    </row>
    <row r="1294" spans="1:1" x14ac:dyDescent="0.3">
      <c r="A1294" s="46">
        <v>430.39158900000001</v>
      </c>
    </row>
    <row r="1295" spans="1:1" x14ac:dyDescent="0.3">
      <c r="A1295" s="46">
        <v>463.32298860000003</v>
      </c>
    </row>
    <row r="1296" spans="1:1" x14ac:dyDescent="0.3">
      <c r="A1296" s="46">
        <v>410.88106500000004</v>
      </c>
    </row>
    <row r="1297" spans="1:1" x14ac:dyDescent="0.3">
      <c r="A1297" s="46">
        <v>369.35177700000003</v>
      </c>
    </row>
    <row r="1298" spans="1:1" x14ac:dyDescent="0.3">
      <c r="A1298" s="46">
        <v>356.14858080000005</v>
      </c>
    </row>
    <row r="1299" spans="1:1" x14ac:dyDescent="0.3">
      <c r="A1299" s="46">
        <v>322.19328180000002</v>
      </c>
    </row>
    <row r="1300" spans="1:1" x14ac:dyDescent="0.3">
      <c r="A1300" s="46">
        <v>293.21236020000003</v>
      </c>
    </row>
    <row r="1301" spans="1:1" x14ac:dyDescent="0.3">
      <c r="A1301" s="46">
        <v>272.75139240000004</v>
      </c>
    </row>
    <row r="1302" spans="1:1" x14ac:dyDescent="0.3">
      <c r="A1302" s="46">
        <v>272.77289160000004</v>
      </c>
    </row>
    <row r="1303" spans="1:1" x14ac:dyDescent="0.3">
      <c r="A1303" s="46">
        <v>229.81480260000004</v>
      </c>
    </row>
    <row r="1304" spans="1:1" x14ac:dyDescent="0.3">
      <c r="A1304" s="46">
        <v>246.20883840000002</v>
      </c>
    </row>
    <row r="1305" spans="1:1" x14ac:dyDescent="0.3">
      <c r="A1305" s="46">
        <v>213.11709060000001</v>
      </c>
    </row>
    <row r="1306" spans="1:1" x14ac:dyDescent="0.3">
      <c r="A1306" s="46">
        <v>237.97733220000001</v>
      </c>
    </row>
    <row r="1307" spans="1:1" x14ac:dyDescent="0.3">
      <c r="A1307" s="46">
        <v>285.70466040000002</v>
      </c>
    </row>
    <row r="1308" spans="1:1" x14ac:dyDescent="0.3">
      <c r="A1308" s="46">
        <v>220.93742460000001</v>
      </c>
    </row>
    <row r="1309" spans="1:1" x14ac:dyDescent="0.3">
      <c r="A1309" s="46">
        <v>249.14616660000002</v>
      </c>
    </row>
    <row r="1310" spans="1:1" x14ac:dyDescent="0.3">
      <c r="A1310" s="46">
        <v>246.2939394</v>
      </c>
    </row>
    <row r="1311" spans="1:1" x14ac:dyDescent="0.3">
      <c r="A1311" s="46">
        <v>236.48224200000001</v>
      </c>
    </row>
    <row r="1312" spans="1:1" x14ac:dyDescent="0.3">
      <c r="A1312" s="46">
        <v>235.69572960000002</v>
      </c>
    </row>
    <row r="1313" spans="1:1" x14ac:dyDescent="0.3">
      <c r="A1313" s="46">
        <v>216.97082220000001</v>
      </c>
    </row>
    <row r="1314" spans="1:1" x14ac:dyDescent="0.3">
      <c r="A1314" s="46">
        <v>217.93470300000001</v>
      </c>
    </row>
    <row r="1315" spans="1:1" x14ac:dyDescent="0.3">
      <c r="A1315" s="46">
        <v>220.3336554</v>
      </c>
    </row>
    <row r="1316" spans="1:1" x14ac:dyDescent="0.3">
      <c r="A1316" s="46">
        <v>196.57614360000002</v>
      </c>
    </row>
    <row r="1317" spans="1:1" x14ac:dyDescent="0.3">
      <c r="A1317" s="46">
        <v>223.47791340000003</v>
      </c>
    </row>
    <row r="1318" spans="1:1" x14ac:dyDescent="0.3">
      <c r="A1318" s="46">
        <v>187.90659120000001</v>
      </c>
    </row>
    <row r="1319" spans="1:1" x14ac:dyDescent="0.3">
      <c r="A1319" s="46">
        <v>193.60387919999999</v>
      </c>
    </row>
    <row r="1320" spans="1:1" x14ac:dyDescent="0.3">
      <c r="A1320" s="46">
        <v>203.27583179999999</v>
      </c>
    </row>
    <row r="1321" spans="1:1" x14ac:dyDescent="0.3">
      <c r="A1321" s="46">
        <v>173.2351788</v>
      </c>
    </row>
    <row r="1322" spans="1:1" x14ac:dyDescent="0.3">
      <c r="A1322" s="46">
        <v>189.89885040000001</v>
      </c>
    </row>
    <row r="1323" spans="1:1" x14ac:dyDescent="0.3">
      <c r="A1323" s="46">
        <v>185.37685200000001</v>
      </c>
    </row>
    <row r="1324" spans="1:1" x14ac:dyDescent="0.3">
      <c r="A1324" s="46">
        <v>184.41924180000001</v>
      </c>
    </row>
    <row r="1325" spans="1:1" x14ac:dyDescent="0.3">
      <c r="A1325" s="46">
        <v>180.4078494</v>
      </c>
    </row>
    <row r="1326" spans="1:1" x14ac:dyDescent="0.3">
      <c r="A1326" s="46">
        <v>163.68326340000002</v>
      </c>
    </row>
    <row r="1327" spans="1:1" x14ac:dyDescent="0.3">
      <c r="A1327" s="46">
        <v>178.76495220000001</v>
      </c>
    </row>
    <row r="1328" spans="1:1" x14ac:dyDescent="0.3">
      <c r="A1328" s="46">
        <v>168.23751060000001</v>
      </c>
    </row>
    <row r="1329" spans="1:1" x14ac:dyDescent="0.3">
      <c r="A1329" s="46">
        <v>157.18244280000002</v>
      </c>
    </row>
    <row r="1330" spans="1:1" x14ac:dyDescent="0.3">
      <c r="A1330" s="46">
        <v>185.74771320000002</v>
      </c>
    </row>
    <row r="1331" spans="1:1" x14ac:dyDescent="0.3">
      <c r="A1331" s="46">
        <v>162.70057080000001</v>
      </c>
    </row>
    <row r="1332" spans="1:1" x14ac:dyDescent="0.3">
      <c r="A1332" s="46">
        <v>168.38979660000001</v>
      </c>
    </row>
    <row r="1333" spans="1:1" x14ac:dyDescent="0.3">
      <c r="A1333" s="46">
        <v>157.6957362</v>
      </c>
    </row>
    <row r="1334" spans="1:1" x14ac:dyDescent="0.3">
      <c r="A1334" s="46">
        <v>159.3932772</v>
      </c>
    </row>
    <row r="1335" spans="1:1" x14ac:dyDescent="0.3">
      <c r="A1335" s="46">
        <v>158.88894180000003</v>
      </c>
    </row>
    <row r="1336" spans="1:1" x14ac:dyDescent="0.3">
      <c r="A1336" s="46">
        <v>157.8480222</v>
      </c>
    </row>
    <row r="1337" spans="1:1" x14ac:dyDescent="0.3">
      <c r="A1337" s="46">
        <v>158.1194496</v>
      </c>
    </row>
    <row r="1338" spans="1:1" x14ac:dyDescent="0.3">
      <c r="A1338" s="46">
        <v>155.62822980000001</v>
      </c>
    </row>
    <row r="1339" spans="1:1" x14ac:dyDescent="0.3">
      <c r="A1339" s="46">
        <v>150.27582480000001</v>
      </c>
    </row>
    <row r="1340" spans="1:1" x14ac:dyDescent="0.3">
      <c r="A1340" s="46">
        <v>167.295129</v>
      </c>
    </row>
    <row r="1341" spans="1:1" x14ac:dyDescent="0.3">
      <c r="A1341" s="46">
        <v>153.44426940000002</v>
      </c>
    </row>
    <row r="1342" spans="1:1" x14ac:dyDescent="0.3">
      <c r="A1342" s="46">
        <v>141.35724000000002</v>
      </c>
    </row>
    <row r="1343" spans="1:1" x14ac:dyDescent="0.3">
      <c r="A1343" s="46">
        <v>139.28346300000001</v>
      </c>
    </row>
    <row r="1344" spans="1:1" x14ac:dyDescent="0.3">
      <c r="A1344" s="46">
        <v>155.78678639999998</v>
      </c>
    </row>
    <row r="1345" spans="1:1" x14ac:dyDescent="0.3">
      <c r="A1345" s="46">
        <v>156.6243594</v>
      </c>
    </row>
    <row r="1346" spans="1:1" x14ac:dyDescent="0.3">
      <c r="A1346" s="46">
        <v>141.22645320000001</v>
      </c>
    </row>
    <row r="1347" spans="1:1" x14ac:dyDescent="0.3">
      <c r="A1347" s="46">
        <v>175.51140660000002</v>
      </c>
    </row>
    <row r="1348" spans="1:1" x14ac:dyDescent="0.3">
      <c r="A1348" s="46">
        <v>144.44595839999999</v>
      </c>
    </row>
    <row r="1349" spans="1:1" x14ac:dyDescent="0.3">
      <c r="A1349" s="46">
        <v>145.71620279999999</v>
      </c>
    </row>
    <row r="1350" spans="1:1" x14ac:dyDescent="0.3">
      <c r="A1350" s="46">
        <v>145.55316720000002</v>
      </c>
    </row>
    <row r="1351" spans="1:1" x14ac:dyDescent="0.3">
      <c r="A1351" s="46">
        <v>155.22959880000002</v>
      </c>
    </row>
    <row r="1352" spans="1:1" x14ac:dyDescent="0.3">
      <c r="A1352" s="46">
        <v>162.4327266</v>
      </c>
    </row>
    <row r="1353" spans="1:1" x14ac:dyDescent="0.3">
      <c r="A1353" s="46">
        <v>181.80081840000003</v>
      </c>
    </row>
    <row r="1354" spans="1:1" x14ac:dyDescent="0.3">
      <c r="A1354" s="46">
        <v>179.943825</v>
      </c>
    </row>
    <row r="1355" spans="1:1" x14ac:dyDescent="0.3">
      <c r="A1355" s="46">
        <v>168.8959236</v>
      </c>
    </row>
    <row r="1356" spans="1:1" x14ac:dyDescent="0.3">
      <c r="A1356" s="46">
        <v>169.94042640000001</v>
      </c>
    </row>
    <row r="1357" spans="1:1" x14ac:dyDescent="0.3">
      <c r="A1357" s="46">
        <v>152.28689580000002</v>
      </c>
    </row>
    <row r="1358" spans="1:1" x14ac:dyDescent="0.3">
      <c r="A1358" s="46">
        <v>162.65398920000001</v>
      </c>
    </row>
    <row r="1359" spans="1:1" x14ac:dyDescent="0.3">
      <c r="A1359" s="46">
        <v>174.98198880000001</v>
      </c>
    </row>
    <row r="1360" spans="1:1" x14ac:dyDescent="0.3">
      <c r="A1360" s="46">
        <v>149.78403059999999</v>
      </c>
    </row>
    <row r="1361" spans="1:1" x14ac:dyDescent="0.3">
      <c r="A1361" s="46">
        <v>156.14779380000002</v>
      </c>
    </row>
    <row r="1362" spans="1:1" x14ac:dyDescent="0.3">
      <c r="A1362" s="46">
        <v>160.8256614</v>
      </c>
    </row>
    <row r="1363" spans="1:1" x14ac:dyDescent="0.3">
      <c r="A1363" s="46">
        <v>179.0623578</v>
      </c>
    </row>
    <row r="1364" spans="1:1" x14ac:dyDescent="0.3">
      <c r="A1364" s="46">
        <v>142.47430260000002</v>
      </c>
    </row>
    <row r="1365" spans="1:1" x14ac:dyDescent="0.3">
      <c r="A1365" s="46">
        <v>199.12738200000001</v>
      </c>
    </row>
    <row r="1366" spans="1:1" x14ac:dyDescent="0.3">
      <c r="A1366" s="46">
        <v>215.47752360000001</v>
      </c>
    </row>
    <row r="1367" spans="1:1" x14ac:dyDescent="0.3">
      <c r="A1367" s="46">
        <v>188.08933440000001</v>
      </c>
    </row>
    <row r="1368" spans="1:1" x14ac:dyDescent="0.3">
      <c r="A1368" s="46">
        <v>237.25263000000004</v>
      </c>
    </row>
    <row r="1369" spans="1:1" x14ac:dyDescent="0.3">
      <c r="A1369" s="46">
        <v>231.77212560000004</v>
      </c>
    </row>
    <row r="1370" spans="1:1" x14ac:dyDescent="0.3">
      <c r="A1370" s="46">
        <v>189.54680100000002</v>
      </c>
    </row>
    <row r="1371" spans="1:1" x14ac:dyDescent="0.3">
      <c r="A1371" s="46">
        <v>205.38096179999999</v>
      </c>
    </row>
    <row r="1372" spans="1:1" x14ac:dyDescent="0.3">
      <c r="A1372" s="46">
        <v>199.5161592</v>
      </c>
    </row>
    <row r="1373" spans="1:1" x14ac:dyDescent="0.3">
      <c r="A1373" s="46">
        <v>196.36473480000001</v>
      </c>
    </row>
    <row r="1374" spans="1:1" x14ac:dyDescent="0.3">
      <c r="A1374" s="46">
        <v>200.61620160000001</v>
      </c>
    </row>
    <row r="1375" spans="1:1" x14ac:dyDescent="0.3">
      <c r="A1375" s="46">
        <v>250.80608400000003</v>
      </c>
    </row>
    <row r="1376" spans="1:1" x14ac:dyDescent="0.3">
      <c r="A1376" s="46">
        <v>239.91763499999999</v>
      </c>
    </row>
    <row r="1377" spans="1:1" x14ac:dyDescent="0.3">
      <c r="A1377" s="46">
        <v>219.58745400000001</v>
      </c>
    </row>
    <row r="1378" spans="1:1" x14ac:dyDescent="0.3">
      <c r="A1378" s="46">
        <v>261.66228419999999</v>
      </c>
    </row>
    <row r="1379" spans="1:1" x14ac:dyDescent="0.3">
      <c r="A1379" s="46">
        <v>231.72016919999999</v>
      </c>
    </row>
    <row r="1380" spans="1:1" x14ac:dyDescent="0.3">
      <c r="A1380" s="46">
        <v>268.283142</v>
      </c>
    </row>
    <row r="1381" spans="1:1" x14ac:dyDescent="0.3">
      <c r="A1381" s="46">
        <v>315.24904020000002</v>
      </c>
    </row>
    <row r="1382" spans="1:1" x14ac:dyDescent="0.3">
      <c r="A1382" s="46">
        <v>272.42711279999997</v>
      </c>
    </row>
    <row r="1383" spans="1:1" x14ac:dyDescent="0.3">
      <c r="A1383" s="46">
        <v>346.55814600000002</v>
      </c>
    </row>
    <row r="1384" spans="1:1" x14ac:dyDescent="0.3">
      <c r="A1384" s="46">
        <v>294.68774280000002</v>
      </c>
    </row>
    <row r="1385" spans="1:1" x14ac:dyDescent="0.3">
      <c r="A1385" s="46">
        <v>378.20048939999998</v>
      </c>
    </row>
    <row r="1386" spans="1:1" x14ac:dyDescent="0.3">
      <c r="A1386" s="46">
        <v>431.03298180000002</v>
      </c>
    </row>
    <row r="1387" spans="1:1" x14ac:dyDescent="0.3">
      <c r="A1387" s="46">
        <v>511.66304399999996</v>
      </c>
    </row>
    <row r="1388" spans="1:1" x14ac:dyDescent="0.3">
      <c r="A1388" s="46">
        <v>509.30977740000003</v>
      </c>
    </row>
    <row r="1389" spans="1:1" x14ac:dyDescent="0.3">
      <c r="A1389" s="46">
        <v>438.92050080000001</v>
      </c>
    </row>
    <row r="1390" spans="1:1" x14ac:dyDescent="0.3">
      <c r="A1390" s="46">
        <v>487.84999260000001</v>
      </c>
    </row>
    <row r="1391" spans="1:1" x14ac:dyDescent="0.3">
      <c r="A1391" s="46">
        <v>479.95530719999999</v>
      </c>
    </row>
    <row r="1392" spans="1:1" x14ac:dyDescent="0.3">
      <c r="A1392" s="46">
        <v>471.55001579999998</v>
      </c>
    </row>
    <row r="1393" spans="1:1" x14ac:dyDescent="0.3">
      <c r="A1393" s="46">
        <v>417.02983620000003</v>
      </c>
    </row>
    <row r="1394" spans="1:1" x14ac:dyDescent="0.3">
      <c r="A1394" s="46">
        <v>341.58914340000001</v>
      </c>
    </row>
    <row r="1395" spans="1:1" x14ac:dyDescent="0.3">
      <c r="A1395" s="46">
        <v>360.30867600000005</v>
      </c>
    </row>
    <row r="1396" spans="1:1" x14ac:dyDescent="0.3">
      <c r="A1396" s="46">
        <v>332.3534454</v>
      </c>
    </row>
    <row r="1397" spans="1:1" x14ac:dyDescent="0.3">
      <c r="A1397" s="46">
        <v>321.20431860000002</v>
      </c>
    </row>
    <row r="1398" spans="1:1" x14ac:dyDescent="0.3">
      <c r="A1398" s="46">
        <v>293.4739338</v>
      </c>
    </row>
    <row r="1399" spans="1:1" x14ac:dyDescent="0.3">
      <c r="A1399" s="46">
        <v>280.83688320000005</v>
      </c>
    </row>
    <row r="1400" spans="1:1" x14ac:dyDescent="0.3">
      <c r="A1400" s="46">
        <v>296.71135500000003</v>
      </c>
    </row>
    <row r="1401" spans="1:1" x14ac:dyDescent="0.3">
      <c r="A1401" s="46">
        <v>298.85679600000003</v>
      </c>
    </row>
    <row r="1402" spans="1:1" x14ac:dyDescent="0.3">
      <c r="A1402" s="46">
        <v>306.28924860000001</v>
      </c>
    </row>
    <row r="1403" spans="1:1" x14ac:dyDescent="0.3">
      <c r="A1403" s="46">
        <v>301.67946180000001</v>
      </c>
    </row>
    <row r="1404" spans="1:1" x14ac:dyDescent="0.3">
      <c r="A1404" s="46">
        <v>308.59862100000004</v>
      </c>
    </row>
    <row r="1405" spans="1:1" x14ac:dyDescent="0.3">
      <c r="A1405" s="46">
        <v>353.28291660000002</v>
      </c>
    </row>
    <row r="1406" spans="1:1" x14ac:dyDescent="0.3">
      <c r="A1406" s="46">
        <v>321.26075400000002</v>
      </c>
    </row>
    <row r="1407" spans="1:1" x14ac:dyDescent="0.3">
      <c r="A1407" s="46">
        <v>393.48015000000004</v>
      </c>
    </row>
    <row r="1408" spans="1:1" x14ac:dyDescent="0.3">
      <c r="A1408" s="46">
        <v>545.57265719999998</v>
      </c>
    </row>
    <row r="1409" spans="1:1" x14ac:dyDescent="0.3">
      <c r="A1409" s="46">
        <v>519.20747159999996</v>
      </c>
    </row>
    <row r="1410" spans="1:1" x14ac:dyDescent="0.3">
      <c r="A1410" s="46">
        <v>523.79396759999997</v>
      </c>
    </row>
    <row r="1411" spans="1:1" x14ac:dyDescent="0.3">
      <c r="A1411" s="46">
        <v>496.06537440000005</v>
      </c>
    </row>
    <row r="1412" spans="1:1" x14ac:dyDescent="0.3">
      <c r="A1412" s="46">
        <v>489.32806260000001</v>
      </c>
    </row>
    <row r="1413" spans="1:1" x14ac:dyDescent="0.3">
      <c r="A1413" s="46">
        <v>516.22087440000007</v>
      </c>
    </row>
    <row r="1414" spans="1:1" x14ac:dyDescent="0.3">
      <c r="A1414" s="46">
        <v>508.73019479999999</v>
      </c>
    </row>
    <row r="1415" spans="1:1" x14ac:dyDescent="0.3">
      <c r="A1415" s="46">
        <v>504.20998800000001</v>
      </c>
    </row>
    <row r="1416" spans="1:1" x14ac:dyDescent="0.3">
      <c r="A1416" s="46">
        <v>485.88639899999998</v>
      </c>
    </row>
    <row r="1417" spans="1:1" x14ac:dyDescent="0.3">
      <c r="A1417" s="46">
        <v>442.50549240000004</v>
      </c>
    </row>
    <row r="1418" spans="1:1" x14ac:dyDescent="0.3">
      <c r="A1418" s="46">
        <v>444.59539380000001</v>
      </c>
    </row>
    <row r="1419" spans="1:1" x14ac:dyDescent="0.3">
      <c r="A1419" s="46">
        <v>425.19774060000003</v>
      </c>
    </row>
    <row r="1420" spans="1:1" x14ac:dyDescent="0.3">
      <c r="A1420" s="46">
        <v>435.14918280000006</v>
      </c>
    </row>
    <row r="1421" spans="1:1" x14ac:dyDescent="0.3">
      <c r="A1421" s="46">
        <v>413.88468240000003</v>
      </c>
    </row>
    <row r="1422" spans="1:1" x14ac:dyDescent="0.3">
      <c r="A1422" s="46">
        <v>361.83511920000001</v>
      </c>
    </row>
    <row r="1423" spans="1:1" x14ac:dyDescent="0.3">
      <c r="A1423" s="46">
        <v>371.0331936</v>
      </c>
    </row>
    <row r="1424" spans="1:1" x14ac:dyDescent="0.3">
      <c r="A1424" s="46">
        <v>339.41861999999998</v>
      </c>
    </row>
    <row r="1425" spans="1:1" x14ac:dyDescent="0.3">
      <c r="A1425" s="46">
        <v>334.45320060000006</v>
      </c>
    </row>
    <row r="1426" spans="1:1" x14ac:dyDescent="0.3">
      <c r="A1426" s="46">
        <v>334.04829899999999</v>
      </c>
    </row>
    <row r="1427" spans="1:1" x14ac:dyDescent="0.3">
      <c r="A1427" s="46">
        <v>310.399179</v>
      </c>
    </row>
    <row r="1428" spans="1:1" x14ac:dyDescent="0.3">
      <c r="A1428" s="46">
        <v>302.41580940000006</v>
      </c>
    </row>
    <row r="1429" spans="1:1" x14ac:dyDescent="0.3">
      <c r="A1429" s="46">
        <v>316.35266580000001</v>
      </c>
    </row>
    <row r="1430" spans="1:1" x14ac:dyDescent="0.3">
      <c r="A1430" s="46">
        <v>278.89210140000006</v>
      </c>
    </row>
    <row r="1431" spans="1:1" x14ac:dyDescent="0.3">
      <c r="A1431" s="46">
        <v>298.58357699999999</v>
      </c>
    </row>
    <row r="1432" spans="1:1" x14ac:dyDescent="0.3">
      <c r="A1432" s="46">
        <v>274.8601056</v>
      </c>
    </row>
    <row r="1433" spans="1:1" x14ac:dyDescent="0.3">
      <c r="A1433" s="46">
        <v>247.52476860000002</v>
      </c>
    </row>
    <row r="1434" spans="1:1" x14ac:dyDescent="0.3">
      <c r="A1434" s="46">
        <v>287.44161660000003</v>
      </c>
    </row>
    <row r="1435" spans="1:1" x14ac:dyDescent="0.3">
      <c r="A1435" s="46">
        <v>238.04899619999998</v>
      </c>
    </row>
    <row r="1436" spans="1:1" x14ac:dyDescent="0.3">
      <c r="A1436" s="46">
        <v>329.81743560000001</v>
      </c>
    </row>
    <row r="1437" spans="1:1" x14ac:dyDescent="0.3">
      <c r="A1437" s="46">
        <v>319.07410620000002</v>
      </c>
    </row>
    <row r="1438" spans="1:1" x14ac:dyDescent="0.3">
      <c r="A1438" s="46">
        <v>436.37911620000006</v>
      </c>
    </row>
    <row r="1439" spans="1:1" x14ac:dyDescent="0.3">
      <c r="A1439" s="46">
        <v>490.30000560000002</v>
      </c>
    </row>
    <row r="1440" spans="1:1" x14ac:dyDescent="0.3">
      <c r="A1440" s="46">
        <v>524.186328</v>
      </c>
    </row>
    <row r="1441" spans="1:1" x14ac:dyDescent="0.3">
      <c r="A1441" s="46">
        <v>511.42386540000001</v>
      </c>
    </row>
    <row r="1442" spans="1:1" x14ac:dyDescent="0.3">
      <c r="A1442" s="46">
        <v>462.08051400000005</v>
      </c>
    </row>
    <row r="1443" spans="1:1" x14ac:dyDescent="0.3">
      <c r="A1443" s="46">
        <v>479.51815680000004</v>
      </c>
    </row>
    <row r="1444" spans="1:1" x14ac:dyDescent="0.3">
      <c r="A1444" s="46">
        <v>478.8884094</v>
      </c>
    </row>
    <row r="1445" spans="1:1" x14ac:dyDescent="0.3">
      <c r="A1445" s="46">
        <v>457.4554986</v>
      </c>
    </row>
    <row r="1446" spans="1:1" x14ac:dyDescent="0.3">
      <c r="A1446" s="46">
        <v>526.96509959999992</v>
      </c>
    </row>
    <row r="1447" spans="1:1" x14ac:dyDescent="0.3">
      <c r="A1447" s="46">
        <v>535.7493144</v>
      </c>
    </row>
    <row r="1448" spans="1:1" x14ac:dyDescent="0.3">
      <c r="A1448" s="46">
        <v>575.25767760000008</v>
      </c>
    </row>
    <row r="1449" spans="1:1" x14ac:dyDescent="0.3">
      <c r="A1449" s="46">
        <v>639.7678188000001</v>
      </c>
    </row>
    <row r="1450" spans="1:1" x14ac:dyDescent="0.3">
      <c r="A1450" s="46">
        <v>709.91254200000003</v>
      </c>
    </row>
    <row r="1451" spans="1:1" x14ac:dyDescent="0.3">
      <c r="A1451" s="46">
        <v>745.25991420000003</v>
      </c>
    </row>
    <row r="1452" spans="1:1" x14ac:dyDescent="0.3">
      <c r="A1452" s="46">
        <v>811.00267620000011</v>
      </c>
    </row>
    <row r="1453" spans="1:1" x14ac:dyDescent="0.3">
      <c r="A1453" s="46">
        <v>880.4262804</v>
      </c>
    </row>
    <row r="1454" spans="1:1" x14ac:dyDescent="0.3">
      <c r="A1454" s="46">
        <v>900.8182716</v>
      </c>
    </row>
    <row r="1455" spans="1:1" x14ac:dyDescent="0.3">
      <c r="A1455" s="46">
        <v>1014.1324926</v>
      </c>
    </row>
    <row r="1456" spans="1:1" x14ac:dyDescent="0.3">
      <c r="A1456" s="46">
        <v>1061.4602940000002</v>
      </c>
    </row>
    <row r="1457" spans="1:1" x14ac:dyDescent="0.3">
      <c r="A1457" s="46">
        <v>1099.6652681999999</v>
      </c>
    </row>
    <row r="1458" spans="1:1" x14ac:dyDescent="0.3">
      <c r="A1458" s="46">
        <v>1040.1626490000001</v>
      </c>
    </row>
    <row r="1459" spans="1:1" x14ac:dyDescent="0.3">
      <c r="A1459" s="46">
        <v>1006.3435116000001</v>
      </c>
    </row>
    <row r="1460" spans="1:1" x14ac:dyDescent="0.3">
      <c r="A1460" s="46">
        <v>1008.6940908000001</v>
      </c>
    </row>
    <row r="1461" spans="1:1" x14ac:dyDescent="0.3">
      <c r="A1461" s="46">
        <v>1056.1401378</v>
      </c>
    </row>
    <row r="1462" spans="1:1" x14ac:dyDescent="0.3">
      <c r="A1462" s="46">
        <v>1127.2003686</v>
      </c>
    </row>
    <row r="1463" spans="1:1" x14ac:dyDescent="0.3">
      <c r="A1463" s="46">
        <v>1136.2443654000001</v>
      </c>
    </row>
    <row r="1464" spans="1:1" x14ac:dyDescent="0.3">
      <c r="A1464" s="46">
        <v>1156.2207054</v>
      </c>
    </row>
    <row r="1465" spans="1:1" x14ac:dyDescent="0.3">
      <c r="A1465" s="46">
        <v>1148.5356372000001</v>
      </c>
    </row>
    <row r="1466" spans="1:1" x14ac:dyDescent="0.3">
      <c r="A1466" s="46">
        <v>1164.0840378</v>
      </c>
    </row>
    <row r="1467" spans="1:1" x14ac:dyDescent="0.3">
      <c r="A1467" s="46">
        <v>1148.2462937999999</v>
      </c>
    </row>
    <row r="1468" spans="1:1" x14ac:dyDescent="0.3">
      <c r="A1468" s="46">
        <v>1098.7085538000001</v>
      </c>
    </row>
    <row r="1469" spans="1:1" x14ac:dyDescent="0.3">
      <c r="A1469" s="46">
        <v>1034.6086889999999</v>
      </c>
    </row>
    <row r="1470" spans="1:1" x14ac:dyDescent="0.3">
      <c r="A1470" s="46">
        <v>1020.6010644</v>
      </c>
    </row>
    <row r="1471" spans="1:1" x14ac:dyDescent="0.3">
      <c r="A1471" s="46">
        <v>950.29151400000001</v>
      </c>
    </row>
    <row r="1472" spans="1:1" x14ac:dyDescent="0.3">
      <c r="A1472" s="46">
        <v>934.55230800000004</v>
      </c>
    </row>
    <row r="1473" spans="1:1" x14ac:dyDescent="0.3">
      <c r="A1473" s="46">
        <v>855.08499419999998</v>
      </c>
    </row>
    <row r="1474" spans="1:1" x14ac:dyDescent="0.3">
      <c r="A1474" s="46">
        <v>830.10113220000005</v>
      </c>
    </row>
    <row r="1475" spans="1:1" x14ac:dyDescent="0.3">
      <c r="A1475" s="46">
        <v>802.91987280000001</v>
      </c>
    </row>
    <row r="1476" spans="1:1" x14ac:dyDescent="0.3">
      <c r="A1476" s="46">
        <v>837.79067940000004</v>
      </c>
    </row>
    <row r="1477" spans="1:1" x14ac:dyDescent="0.3">
      <c r="A1477" s="46">
        <v>836.63241000000005</v>
      </c>
    </row>
    <row r="1478" spans="1:1" x14ac:dyDescent="0.3">
      <c r="A1478" s="46">
        <v>785.14093020000007</v>
      </c>
    </row>
    <row r="1479" spans="1:1" x14ac:dyDescent="0.3">
      <c r="A1479" s="46">
        <v>757.57537260000004</v>
      </c>
    </row>
    <row r="1480" spans="1:1" x14ac:dyDescent="0.3">
      <c r="A1480" s="46">
        <v>688.59698100000003</v>
      </c>
    </row>
    <row r="1481" spans="1:1" x14ac:dyDescent="0.3">
      <c r="A1481" s="46">
        <v>613.11328980000008</v>
      </c>
    </row>
    <row r="1482" spans="1:1" x14ac:dyDescent="0.3">
      <c r="A1482" s="46">
        <v>595.48932059999993</v>
      </c>
    </row>
    <row r="1483" spans="1:1" x14ac:dyDescent="0.3">
      <c r="A1483" s="46">
        <v>612.50593740000011</v>
      </c>
    </row>
    <row r="1484" spans="1:1" x14ac:dyDescent="0.3">
      <c r="A1484" s="46">
        <v>594.43227660000002</v>
      </c>
    </row>
    <row r="1485" spans="1:1" x14ac:dyDescent="0.3">
      <c r="A1485" s="46">
        <v>685.15890060000004</v>
      </c>
    </row>
    <row r="1486" spans="1:1" x14ac:dyDescent="0.3">
      <c r="A1486" s="46">
        <v>717.01534019999997</v>
      </c>
    </row>
    <row r="1487" spans="1:1" x14ac:dyDescent="0.3">
      <c r="A1487" s="46">
        <v>715.04726760000005</v>
      </c>
    </row>
    <row r="1488" spans="1:1" x14ac:dyDescent="0.3">
      <c r="A1488" s="46">
        <v>713.50022100000001</v>
      </c>
    </row>
    <row r="1489" spans="1:1" x14ac:dyDescent="0.3">
      <c r="A1489" s="46">
        <v>718.40920500000004</v>
      </c>
    </row>
    <row r="1490" spans="1:1" x14ac:dyDescent="0.3">
      <c r="A1490" s="46">
        <v>676.50368100000003</v>
      </c>
    </row>
    <row r="1491" spans="1:1" x14ac:dyDescent="0.3">
      <c r="A1491" s="46">
        <v>691.3318584000001</v>
      </c>
    </row>
    <row r="1492" spans="1:1" x14ac:dyDescent="0.3">
      <c r="A1492" s="46">
        <v>793.07234340000002</v>
      </c>
    </row>
    <row r="1493" spans="1:1" x14ac:dyDescent="0.3">
      <c r="A1493" s="46">
        <v>807.28958520000003</v>
      </c>
    </row>
    <row r="1494" spans="1:1" x14ac:dyDescent="0.3">
      <c r="A1494" s="46">
        <v>869.66145180000001</v>
      </c>
    </row>
    <row r="1495" spans="1:1" x14ac:dyDescent="0.3">
      <c r="A1495" s="46">
        <v>914.9692242000001</v>
      </c>
    </row>
    <row r="1496" spans="1:1" x14ac:dyDescent="0.3">
      <c r="A1496" s="46">
        <v>1025.1105216000001</v>
      </c>
    </row>
    <row r="1497" spans="1:1" x14ac:dyDescent="0.3">
      <c r="A1497" s="46">
        <v>1109.7000198000001</v>
      </c>
    </row>
    <row r="1498" spans="1:1" x14ac:dyDescent="0.3">
      <c r="A1498" s="46">
        <v>1223.1719016</v>
      </c>
    </row>
    <row r="1499" spans="1:1" x14ac:dyDescent="0.3">
      <c r="A1499" s="46">
        <v>1301.9404914000002</v>
      </c>
    </row>
    <row r="1500" spans="1:1" x14ac:dyDescent="0.3">
      <c r="A1500" s="46">
        <v>1366.7784953999999</v>
      </c>
    </row>
    <row r="1501" spans="1:1" x14ac:dyDescent="0.3">
      <c r="A1501" s="46">
        <v>1416.7677186000001</v>
      </c>
    </row>
    <row r="1502" spans="1:1" x14ac:dyDescent="0.3">
      <c r="A1502" s="46">
        <v>1429.6403645999999</v>
      </c>
    </row>
    <row r="1503" spans="1:1" x14ac:dyDescent="0.3">
      <c r="A1503" s="46">
        <v>1432.6484610000002</v>
      </c>
    </row>
    <row r="1504" spans="1:1" x14ac:dyDescent="0.3">
      <c r="A1504" s="46">
        <v>1431.6980172000001</v>
      </c>
    </row>
    <row r="1505" spans="1:1" x14ac:dyDescent="0.3">
      <c r="A1505" s="46">
        <v>1446.398991</v>
      </c>
    </row>
    <row r="1506" spans="1:1" x14ac:dyDescent="0.3">
      <c r="A1506" s="46">
        <v>1437.3460362000001</v>
      </c>
    </row>
    <row r="1507" spans="1:1" x14ac:dyDescent="0.3">
      <c r="A1507" s="46">
        <v>1416.3440052000001</v>
      </c>
    </row>
    <row r="1508" spans="1:1" x14ac:dyDescent="0.3">
      <c r="A1508" s="46">
        <v>1400.7965004</v>
      </c>
    </row>
    <row r="1509" spans="1:1" x14ac:dyDescent="0.3">
      <c r="A1509" s="46">
        <v>1361.2899288000001</v>
      </c>
    </row>
    <row r="1510" spans="1:1" x14ac:dyDescent="0.3">
      <c r="A1510" s="46">
        <v>1252.753905</v>
      </c>
    </row>
    <row r="1511" spans="1:1" x14ac:dyDescent="0.3">
      <c r="A1511" s="46">
        <v>1175.6111922</v>
      </c>
    </row>
    <row r="1512" spans="1:1" x14ac:dyDescent="0.3">
      <c r="A1512" s="46">
        <v>1133.5623402000001</v>
      </c>
    </row>
    <row r="1513" spans="1:1" x14ac:dyDescent="0.3">
      <c r="A1513" s="46">
        <v>1088.0888448000001</v>
      </c>
    </row>
    <row r="1514" spans="1:1" x14ac:dyDescent="0.3">
      <c r="A1514" s="46">
        <v>985.16142480000008</v>
      </c>
    </row>
    <row r="1515" spans="1:1" x14ac:dyDescent="0.3">
      <c r="A1515" s="46">
        <v>953.84246520000011</v>
      </c>
    </row>
    <row r="1516" spans="1:1" x14ac:dyDescent="0.3">
      <c r="A1516" s="46">
        <v>905.66365380000002</v>
      </c>
    </row>
    <row r="1517" spans="1:1" x14ac:dyDescent="0.3">
      <c r="A1517" s="46">
        <v>866.9525526000001</v>
      </c>
    </row>
    <row r="1518" spans="1:1" x14ac:dyDescent="0.3">
      <c r="A1518" s="46">
        <v>848.68719060000012</v>
      </c>
    </row>
    <row r="1519" spans="1:1" x14ac:dyDescent="0.3">
      <c r="A1519" s="46">
        <v>822.49579019999999</v>
      </c>
    </row>
    <row r="1520" spans="1:1" x14ac:dyDescent="0.3">
      <c r="A1520" s="46">
        <v>807.03338640000004</v>
      </c>
    </row>
    <row r="1521" spans="1:1" x14ac:dyDescent="0.3">
      <c r="A1521" s="46">
        <v>775.5155592000001</v>
      </c>
    </row>
    <row r="1522" spans="1:1" x14ac:dyDescent="0.3">
      <c r="A1522" s="46">
        <v>725.50125360000004</v>
      </c>
    </row>
    <row r="1523" spans="1:1" x14ac:dyDescent="0.3">
      <c r="A1523" s="46">
        <v>702.51681720000011</v>
      </c>
    </row>
    <row r="1524" spans="1:1" x14ac:dyDescent="0.3">
      <c r="A1524" s="46">
        <v>697.00495980000005</v>
      </c>
    </row>
    <row r="1525" spans="1:1" x14ac:dyDescent="0.3">
      <c r="A1525" s="46">
        <v>681.17079899999999</v>
      </c>
    </row>
    <row r="1526" spans="1:1" x14ac:dyDescent="0.3">
      <c r="A1526" s="46">
        <v>639.73646580000002</v>
      </c>
    </row>
    <row r="1527" spans="1:1" x14ac:dyDescent="0.3">
      <c r="A1527" s="46">
        <v>598.67568119999999</v>
      </c>
    </row>
    <row r="1528" spans="1:1" x14ac:dyDescent="0.3">
      <c r="A1528" s="46">
        <v>578.2039638</v>
      </c>
    </row>
    <row r="1529" spans="1:1" x14ac:dyDescent="0.3">
      <c r="A1529" s="46">
        <v>554.63994479999997</v>
      </c>
    </row>
    <row r="1530" spans="1:1" x14ac:dyDescent="0.3">
      <c r="A1530" s="46">
        <v>514.22503199999994</v>
      </c>
    </row>
    <row r="1531" spans="1:1" x14ac:dyDescent="0.3">
      <c r="A1531" s="46">
        <v>551.43925139999999</v>
      </c>
    </row>
    <row r="1532" spans="1:1" x14ac:dyDescent="0.3">
      <c r="A1532" s="46">
        <v>530.2822470000001</v>
      </c>
    </row>
    <row r="1533" spans="1:1" x14ac:dyDescent="0.3">
      <c r="A1533" s="46">
        <v>561.94877700000006</v>
      </c>
    </row>
    <row r="1534" spans="1:1" x14ac:dyDescent="0.3">
      <c r="A1534" s="46">
        <v>605.18904300000008</v>
      </c>
    </row>
    <row r="1535" spans="1:1" x14ac:dyDescent="0.3">
      <c r="A1535" s="46">
        <v>715.29450840000004</v>
      </c>
    </row>
    <row r="1536" spans="1:1" x14ac:dyDescent="0.3">
      <c r="A1536" s="46">
        <v>739.83136620000005</v>
      </c>
    </row>
    <row r="1537" spans="1:1" x14ac:dyDescent="0.3">
      <c r="A1537" s="46">
        <v>710.39716980000003</v>
      </c>
    </row>
    <row r="1538" spans="1:1" x14ac:dyDescent="0.3">
      <c r="A1538" s="46">
        <v>678.06058140000005</v>
      </c>
    </row>
    <row r="1539" spans="1:1" x14ac:dyDescent="0.3">
      <c r="A1539" s="46">
        <v>651.43292640000004</v>
      </c>
    </row>
    <row r="1540" spans="1:1" x14ac:dyDescent="0.3">
      <c r="A1540" s="46">
        <v>683.68620539999995</v>
      </c>
    </row>
    <row r="1541" spans="1:1" x14ac:dyDescent="0.3">
      <c r="A1541" s="46">
        <v>704.99280840000006</v>
      </c>
    </row>
    <row r="1542" spans="1:1" x14ac:dyDescent="0.3">
      <c r="A1542" s="46">
        <v>801.8690994000001</v>
      </c>
    </row>
    <row r="1543" spans="1:1" x14ac:dyDescent="0.3">
      <c r="A1543" s="46">
        <v>841.11320160000002</v>
      </c>
    </row>
    <row r="1544" spans="1:1" x14ac:dyDescent="0.3">
      <c r="A1544" s="46">
        <v>862.21466640000006</v>
      </c>
    </row>
    <row r="1545" spans="1:1" x14ac:dyDescent="0.3">
      <c r="A1545" s="46">
        <v>868.51572360000011</v>
      </c>
    </row>
    <row r="1546" spans="1:1" x14ac:dyDescent="0.3">
      <c r="A1546" s="46">
        <v>837.83994840000003</v>
      </c>
    </row>
    <row r="1547" spans="1:1" x14ac:dyDescent="0.3">
      <c r="A1547" s="46">
        <v>785.64526560000002</v>
      </c>
    </row>
    <row r="1548" spans="1:1" x14ac:dyDescent="0.3">
      <c r="A1548" s="46">
        <v>805.84376400000008</v>
      </c>
    </row>
    <row r="1549" spans="1:1" x14ac:dyDescent="0.3">
      <c r="A1549" s="46">
        <v>765.17354820000003</v>
      </c>
    </row>
    <row r="1550" spans="1:1" x14ac:dyDescent="0.3">
      <c r="A1550" s="46">
        <v>712.88032740000006</v>
      </c>
    </row>
    <row r="1551" spans="1:1" x14ac:dyDescent="0.3">
      <c r="A1551" s="46">
        <v>699.15398400000004</v>
      </c>
    </row>
    <row r="1552" spans="1:1" x14ac:dyDescent="0.3">
      <c r="A1552" s="46">
        <v>618.26772299999993</v>
      </c>
    </row>
    <row r="1553" spans="1:1" x14ac:dyDescent="0.3">
      <c r="A1553" s="46">
        <v>589.89325800000006</v>
      </c>
    </row>
    <row r="1554" spans="1:1" x14ac:dyDescent="0.3">
      <c r="A1554" s="46">
        <v>615.83741759999998</v>
      </c>
    </row>
    <row r="1555" spans="1:1" x14ac:dyDescent="0.3">
      <c r="A1555" s="46">
        <v>528.74863740000001</v>
      </c>
    </row>
    <row r="1556" spans="1:1" x14ac:dyDescent="0.3">
      <c r="A1556" s="46">
        <v>541.47705959999996</v>
      </c>
    </row>
    <row r="1557" spans="1:1" x14ac:dyDescent="0.3">
      <c r="A1557" s="46">
        <v>497.98955280000007</v>
      </c>
    </row>
    <row r="1558" spans="1:1" x14ac:dyDescent="0.3">
      <c r="A1558" s="46">
        <v>516.34359900000004</v>
      </c>
    </row>
    <row r="1559" spans="1:1" x14ac:dyDescent="0.3">
      <c r="A1559" s="46">
        <v>460.07571360000003</v>
      </c>
    </row>
    <row r="1560" spans="1:1" x14ac:dyDescent="0.3">
      <c r="A1560" s="46">
        <v>454.01025180000005</v>
      </c>
    </row>
    <row r="1561" spans="1:1" x14ac:dyDescent="0.3">
      <c r="A1561" s="46">
        <v>443.99252039999999</v>
      </c>
    </row>
    <row r="1562" spans="1:1" x14ac:dyDescent="0.3">
      <c r="A1562" s="46">
        <v>435.29788560000003</v>
      </c>
    </row>
    <row r="1563" spans="1:1" x14ac:dyDescent="0.3">
      <c r="A1563" s="46">
        <v>491.27374020000002</v>
      </c>
    </row>
    <row r="1564" spans="1:1" x14ac:dyDescent="0.3">
      <c r="A1564" s="46">
        <v>531.72269340000003</v>
      </c>
    </row>
    <row r="1565" spans="1:1" x14ac:dyDescent="0.3">
      <c r="A1565" s="46">
        <v>562.75947600000006</v>
      </c>
    </row>
    <row r="1566" spans="1:1" x14ac:dyDescent="0.3">
      <c r="A1566" s="46">
        <v>703.93666020000001</v>
      </c>
    </row>
    <row r="1567" spans="1:1" x14ac:dyDescent="0.3">
      <c r="A1567" s="46">
        <v>805.01783640000008</v>
      </c>
    </row>
    <row r="1568" spans="1:1" x14ac:dyDescent="0.3">
      <c r="A1568" s="46">
        <v>913.13283420000005</v>
      </c>
    </row>
    <row r="1569" spans="1:1" x14ac:dyDescent="0.3">
      <c r="A1569" s="46">
        <v>840.84983640000007</v>
      </c>
    </row>
    <row r="1570" spans="1:1" x14ac:dyDescent="0.3">
      <c r="A1570" s="46">
        <v>739.47483780000005</v>
      </c>
    </row>
    <row r="1571" spans="1:1" x14ac:dyDescent="0.3">
      <c r="A1571" s="46">
        <v>725.11158060000002</v>
      </c>
    </row>
    <row r="1572" spans="1:1" x14ac:dyDescent="0.3">
      <c r="A1572" s="46">
        <v>722.66783820000012</v>
      </c>
    </row>
    <row r="1573" spans="1:1" x14ac:dyDescent="0.3">
      <c r="A1573" s="46">
        <v>669.22261860000003</v>
      </c>
    </row>
    <row r="1574" spans="1:1" x14ac:dyDescent="0.3">
      <c r="A1574" s="46">
        <v>629.56555260000005</v>
      </c>
    </row>
    <row r="1575" spans="1:1" x14ac:dyDescent="0.3">
      <c r="A1575" s="46">
        <v>549.10390080000002</v>
      </c>
    </row>
    <row r="1576" spans="1:1" x14ac:dyDescent="0.3">
      <c r="A1576" s="46">
        <v>581.0167758</v>
      </c>
    </row>
    <row r="1577" spans="1:1" x14ac:dyDescent="0.3">
      <c r="A1577" s="46">
        <v>538.77801420000003</v>
      </c>
    </row>
    <row r="1578" spans="1:1" x14ac:dyDescent="0.3">
      <c r="A1578" s="46">
        <v>476.75819700000005</v>
      </c>
    </row>
    <row r="1579" spans="1:1" x14ac:dyDescent="0.3">
      <c r="A1579" s="46">
        <v>477.95140260000005</v>
      </c>
    </row>
    <row r="1580" spans="1:1" x14ac:dyDescent="0.3">
      <c r="A1580" s="46">
        <v>473.54944140000003</v>
      </c>
    </row>
    <row r="1581" spans="1:1" x14ac:dyDescent="0.3">
      <c r="A1581" s="46">
        <v>486.03958080000007</v>
      </c>
    </row>
    <row r="1582" spans="1:1" x14ac:dyDescent="0.3">
      <c r="A1582" s="46">
        <v>549.96655620000001</v>
      </c>
    </row>
    <row r="1583" spans="1:1" x14ac:dyDescent="0.3">
      <c r="A1583" s="46">
        <v>588.4348956</v>
      </c>
    </row>
    <row r="1584" spans="1:1" x14ac:dyDescent="0.3">
      <c r="A1584" s="46">
        <v>630.09049140000002</v>
      </c>
    </row>
    <row r="1585" spans="1:1" x14ac:dyDescent="0.3">
      <c r="A1585" s="46">
        <v>716.3166162</v>
      </c>
    </row>
    <row r="1586" spans="1:1" x14ac:dyDescent="0.3">
      <c r="A1586" s="46">
        <v>843.41809499999999</v>
      </c>
    </row>
    <row r="1587" spans="1:1" x14ac:dyDescent="0.3">
      <c r="A1587" s="46">
        <v>908.60187780000012</v>
      </c>
    </row>
    <row r="1588" spans="1:1" x14ac:dyDescent="0.3">
      <c r="A1588" s="46">
        <v>935.28148920000012</v>
      </c>
    </row>
    <row r="1589" spans="1:1" x14ac:dyDescent="0.3">
      <c r="A1589" s="46">
        <v>979.28228940000008</v>
      </c>
    </row>
    <row r="1590" spans="1:1" x14ac:dyDescent="0.3">
      <c r="A1590" s="46">
        <v>1015.3884042000001</v>
      </c>
    </row>
    <row r="1591" spans="1:1" x14ac:dyDescent="0.3">
      <c r="A1591" s="46">
        <v>1017.6861312000001</v>
      </c>
    </row>
    <row r="1592" spans="1:1" x14ac:dyDescent="0.3">
      <c r="A1592" s="46">
        <v>1037.9661474</v>
      </c>
    </row>
    <row r="1593" spans="1:1" x14ac:dyDescent="0.3">
      <c r="A1593" s="46">
        <v>945.4461318000001</v>
      </c>
    </row>
    <row r="1594" spans="1:1" x14ac:dyDescent="0.3">
      <c r="A1594" s="46">
        <v>865.20932579999999</v>
      </c>
    </row>
    <row r="1595" spans="1:1" x14ac:dyDescent="0.3">
      <c r="A1595" s="46">
        <v>847.82901419999996</v>
      </c>
    </row>
    <row r="1596" spans="1:1" x14ac:dyDescent="0.3">
      <c r="A1596" s="46">
        <v>841.8970266</v>
      </c>
    </row>
    <row r="1597" spans="1:1" x14ac:dyDescent="0.3">
      <c r="A1597" s="46">
        <v>850.7170734</v>
      </c>
    </row>
    <row r="1598" spans="1:1" x14ac:dyDescent="0.3">
      <c r="A1598" s="46">
        <v>820.00725780000005</v>
      </c>
    </row>
    <row r="1599" spans="1:1" x14ac:dyDescent="0.3">
      <c r="A1599" s="46">
        <v>806.48605260000011</v>
      </c>
    </row>
    <row r="1600" spans="1:1" x14ac:dyDescent="0.3">
      <c r="A1600" s="46">
        <v>771.51581220000003</v>
      </c>
    </row>
    <row r="1601" spans="1:1" x14ac:dyDescent="0.3">
      <c r="A1601" s="46">
        <v>792.05740200000014</v>
      </c>
    </row>
    <row r="1602" spans="1:1" x14ac:dyDescent="0.3">
      <c r="A1602" s="46">
        <v>799.38415020000002</v>
      </c>
    </row>
    <row r="1603" spans="1:1" x14ac:dyDescent="0.3">
      <c r="A1603" s="46">
        <v>812.98239420000004</v>
      </c>
    </row>
    <row r="1604" spans="1:1" x14ac:dyDescent="0.3">
      <c r="A1604" s="46">
        <v>914.45055600000012</v>
      </c>
    </row>
    <row r="1605" spans="1:1" x14ac:dyDescent="0.3">
      <c r="A1605" s="46">
        <v>985.47226740000008</v>
      </c>
    </row>
    <row r="1606" spans="1:1" x14ac:dyDescent="0.3">
      <c r="A1606" s="46">
        <v>1064.3116254000001</v>
      </c>
    </row>
    <row r="1607" spans="1:1" x14ac:dyDescent="0.3">
      <c r="A1607" s="46">
        <v>1077.3168498000002</v>
      </c>
    </row>
    <row r="1608" spans="1:1" x14ac:dyDescent="0.3">
      <c r="A1608" s="46">
        <v>1101.8492286000001</v>
      </c>
    </row>
    <row r="1609" spans="1:1" x14ac:dyDescent="0.3">
      <c r="A1609" s="46">
        <v>1069.1910479999999</v>
      </c>
    </row>
    <row r="1610" spans="1:1" x14ac:dyDescent="0.3">
      <c r="A1610" s="46">
        <v>993.56671619999997</v>
      </c>
    </row>
    <row r="1611" spans="1:1" x14ac:dyDescent="0.3">
      <c r="A1611" s="46">
        <v>1027.294482</v>
      </c>
    </row>
    <row r="1612" spans="1:1" x14ac:dyDescent="0.3">
      <c r="A1612" s="46">
        <v>1014.6153288</v>
      </c>
    </row>
    <row r="1613" spans="1:1" x14ac:dyDescent="0.3">
      <c r="A1613" s="46">
        <v>978.59521080000002</v>
      </c>
    </row>
    <row r="1614" spans="1:1" x14ac:dyDescent="0.3">
      <c r="A1614" s="46">
        <v>1042.0554744000001</v>
      </c>
    </row>
    <row r="1615" spans="1:1" x14ac:dyDescent="0.3">
      <c r="A1615" s="46">
        <v>1014.6610145999999</v>
      </c>
    </row>
    <row r="1616" spans="1:1" x14ac:dyDescent="0.3">
      <c r="A1616" s="46">
        <v>992.8590342</v>
      </c>
    </row>
    <row r="1617" spans="1:1" x14ac:dyDescent="0.3">
      <c r="A1617" s="46">
        <v>926.44531800000004</v>
      </c>
    </row>
    <row r="1618" spans="1:1" x14ac:dyDescent="0.3">
      <c r="A1618" s="46">
        <v>859.71628020000003</v>
      </c>
    </row>
    <row r="1619" spans="1:1" x14ac:dyDescent="0.3">
      <c r="A1619" s="46">
        <v>809.1161214</v>
      </c>
    </row>
    <row r="1620" spans="1:1" x14ac:dyDescent="0.3">
      <c r="A1620" s="46">
        <v>738.37210800000003</v>
      </c>
    </row>
    <row r="1621" spans="1:1" x14ac:dyDescent="0.3">
      <c r="A1621" s="46">
        <v>713.72058779999998</v>
      </c>
    </row>
    <row r="1622" spans="1:1" x14ac:dyDescent="0.3">
      <c r="A1622" s="46">
        <v>652.86262320000003</v>
      </c>
    </row>
    <row r="1623" spans="1:1" x14ac:dyDescent="0.3">
      <c r="A1623" s="46">
        <v>677.29915140000003</v>
      </c>
    </row>
    <row r="1624" spans="1:1" x14ac:dyDescent="0.3">
      <c r="A1624" s="46">
        <v>723.72667379999996</v>
      </c>
    </row>
    <row r="1625" spans="1:1" x14ac:dyDescent="0.3">
      <c r="A1625" s="46">
        <v>666.92937059999997</v>
      </c>
    </row>
    <row r="1626" spans="1:1" x14ac:dyDescent="0.3">
      <c r="A1626" s="46">
        <v>625.1232804</v>
      </c>
    </row>
    <row r="1627" spans="1:1" x14ac:dyDescent="0.3">
      <c r="A1627" s="46">
        <v>581.68414680000001</v>
      </c>
    </row>
    <row r="1628" spans="1:1" x14ac:dyDescent="0.3">
      <c r="A1628" s="46">
        <v>534.38321940000003</v>
      </c>
    </row>
    <row r="1629" spans="1:1" x14ac:dyDescent="0.3">
      <c r="A1629" s="46">
        <v>528.91704780000009</v>
      </c>
    </row>
    <row r="1630" spans="1:1" x14ac:dyDescent="0.3">
      <c r="A1630" s="46">
        <v>523.90773420000005</v>
      </c>
    </row>
    <row r="1631" spans="1:1" x14ac:dyDescent="0.3">
      <c r="A1631" s="46">
        <v>521.73631499999999</v>
      </c>
    </row>
    <row r="1632" spans="1:1" x14ac:dyDescent="0.3">
      <c r="A1632" s="46">
        <v>525.59721300000001</v>
      </c>
    </row>
    <row r="1633" spans="1:1" x14ac:dyDescent="0.3">
      <c r="A1633" s="46">
        <v>452.64505260000004</v>
      </c>
    </row>
    <row r="1634" spans="1:1" x14ac:dyDescent="0.3">
      <c r="A1634" s="46">
        <v>670.08348240000009</v>
      </c>
    </row>
    <row r="1635" spans="1:1" x14ac:dyDescent="0.3">
      <c r="A1635" s="46">
        <v>685.05050879999999</v>
      </c>
    </row>
    <row r="1636" spans="1:1" x14ac:dyDescent="0.3">
      <c r="A1636" s="46">
        <v>628.62585840000008</v>
      </c>
    </row>
    <row r="1637" spans="1:1" x14ac:dyDescent="0.3">
      <c r="A1637" s="46">
        <v>651.90501300000005</v>
      </c>
    </row>
    <row r="1638" spans="1:1" x14ac:dyDescent="0.3">
      <c r="A1638" s="46">
        <v>677.36454479999998</v>
      </c>
    </row>
    <row r="1639" spans="1:1" x14ac:dyDescent="0.3">
      <c r="A1639" s="46">
        <v>650.09460120000006</v>
      </c>
    </row>
    <row r="1640" spans="1:1" x14ac:dyDescent="0.3">
      <c r="A1640" s="46">
        <v>603.89729940000007</v>
      </c>
    </row>
    <row r="1641" spans="1:1" x14ac:dyDescent="0.3">
      <c r="A1641" s="46">
        <v>558.10848240000007</v>
      </c>
    </row>
    <row r="1642" spans="1:1" x14ac:dyDescent="0.3">
      <c r="A1642" s="46">
        <v>529.34703180000008</v>
      </c>
    </row>
    <row r="1643" spans="1:1" x14ac:dyDescent="0.3">
      <c r="A1643" s="46">
        <v>516.51738420000004</v>
      </c>
    </row>
    <row r="1644" spans="1:1" x14ac:dyDescent="0.3">
      <c r="A1644" s="46">
        <v>497.52284100000003</v>
      </c>
    </row>
    <row r="1645" spans="1:1" x14ac:dyDescent="0.3">
      <c r="A1645" s="46">
        <v>471.42639540000005</v>
      </c>
    </row>
    <row r="1646" spans="1:1" x14ac:dyDescent="0.3">
      <c r="A1646" s="46">
        <v>448.89881700000001</v>
      </c>
    </row>
    <row r="1647" spans="1:1" x14ac:dyDescent="0.3">
      <c r="A1647" s="46">
        <v>425.65997340000001</v>
      </c>
    </row>
    <row r="1648" spans="1:1" x14ac:dyDescent="0.3">
      <c r="A1648" s="46">
        <v>404.39368139999999</v>
      </c>
    </row>
    <row r="1649" spans="1:1" x14ac:dyDescent="0.3">
      <c r="A1649" s="46">
        <v>408.90940920000003</v>
      </c>
    </row>
    <row r="1650" spans="1:1" x14ac:dyDescent="0.3">
      <c r="A1650" s="46">
        <v>401.23061160000003</v>
      </c>
    </row>
    <row r="1651" spans="1:1" x14ac:dyDescent="0.3">
      <c r="A1651" s="46">
        <v>426.29509560000002</v>
      </c>
    </row>
    <row r="1652" spans="1:1" x14ac:dyDescent="0.3">
      <c r="A1652" s="46">
        <v>392.78053019999999</v>
      </c>
    </row>
    <row r="1653" spans="1:1" x14ac:dyDescent="0.3">
      <c r="A1653" s="46">
        <v>373.14817740000001</v>
      </c>
    </row>
    <row r="1654" spans="1:1" x14ac:dyDescent="0.3">
      <c r="A1654" s="46">
        <v>341.73605460000005</v>
      </c>
    </row>
    <row r="1655" spans="1:1" x14ac:dyDescent="0.3">
      <c r="A1655" s="46">
        <v>323.26017960000001</v>
      </c>
    </row>
    <row r="1656" spans="1:1" x14ac:dyDescent="0.3">
      <c r="A1656" s="46">
        <v>307.41437339999999</v>
      </c>
    </row>
    <row r="1657" spans="1:1" x14ac:dyDescent="0.3">
      <c r="A1657" s="46">
        <v>307.87750199999999</v>
      </c>
    </row>
    <row r="1658" spans="1:1" x14ac:dyDescent="0.3">
      <c r="A1658" s="46">
        <v>296.01173520000003</v>
      </c>
    </row>
    <row r="1659" spans="1:1" x14ac:dyDescent="0.3">
      <c r="A1659" s="46">
        <v>296.18910360000001</v>
      </c>
    </row>
    <row r="1660" spans="1:1" x14ac:dyDescent="0.3">
      <c r="A1660" s="46">
        <v>307.64280239999999</v>
      </c>
    </row>
    <row r="1661" spans="1:1" x14ac:dyDescent="0.3">
      <c r="A1661" s="46">
        <v>263.83818240000005</v>
      </c>
    </row>
    <row r="1662" spans="1:1" x14ac:dyDescent="0.3">
      <c r="A1662" s="46">
        <v>272.39217660000003</v>
      </c>
    </row>
    <row r="1663" spans="1:1" x14ac:dyDescent="0.3">
      <c r="A1663" s="46">
        <v>267.61487520000003</v>
      </c>
    </row>
    <row r="1664" spans="1:1" x14ac:dyDescent="0.3">
      <c r="A1664" s="46">
        <v>256.1746134</v>
      </c>
    </row>
    <row r="1665" spans="1:1" x14ac:dyDescent="0.3">
      <c r="A1665" s="46">
        <v>260.36606160000002</v>
      </c>
    </row>
    <row r="1666" spans="1:1" x14ac:dyDescent="0.3">
      <c r="A1666" s="46">
        <v>254.82016380000002</v>
      </c>
    </row>
    <row r="1667" spans="1:1" x14ac:dyDescent="0.3">
      <c r="A1667" s="46">
        <v>262.78740900000003</v>
      </c>
    </row>
    <row r="1668" spans="1:1" x14ac:dyDescent="0.3">
      <c r="A1668" s="46">
        <v>284.48278920000001</v>
      </c>
    </row>
    <row r="1669" spans="1:1" x14ac:dyDescent="0.3">
      <c r="A1669" s="46">
        <v>262.73903580000001</v>
      </c>
    </row>
    <row r="1670" spans="1:1" x14ac:dyDescent="0.3">
      <c r="A1670" s="46">
        <v>278.06527800000003</v>
      </c>
    </row>
    <row r="1671" spans="1:1" x14ac:dyDescent="0.3">
      <c r="A1671" s="46">
        <v>395.81191740000003</v>
      </c>
    </row>
    <row r="1672" spans="1:1" x14ac:dyDescent="0.3">
      <c r="A1672" s="46">
        <v>327.59316420000005</v>
      </c>
    </row>
    <row r="1673" spans="1:1" x14ac:dyDescent="0.3">
      <c r="A1673" s="46">
        <v>323.01293880000003</v>
      </c>
    </row>
    <row r="1674" spans="1:1" x14ac:dyDescent="0.3">
      <c r="A1674" s="46">
        <v>307.41526920000001</v>
      </c>
    </row>
    <row r="1675" spans="1:1" x14ac:dyDescent="0.3">
      <c r="A1675" s="46">
        <v>271.46950260000006</v>
      </c>
    </row>
    <row r="1676" spans="1:1" x14ac:dyDescent="0.3">
      <c r="A1676" s="46">
        <v>247.50595680000001</v>
      </c>
    </row>
    <row r="1677" spans="1:1" x14ac:dyDescent="0.3">
      <c r="A1677" s="46">
        <v>263.98778099999998</v>
      </c>
    </row>
    <row r="1678" spans="1:1" x14ac:dyDescent="0.3">
      <c r="A1678" s="46">
        <v>253.13964300000001</v>
      </c>
    </row>
    <row r="1679" spans="1:1" x14ac:dyDescent="0.3">
      <c r="A1679" s="46">
        <v>246.20346359999999</v>
      </c>
    </row>
    <row r="1680" spans="1:1" x14ac:dyDescent="0.3">
      <c r="A1680" s="46">
        <v>246.85291860000001</v>
      </c>
    </row>
    <row r="1681" spans="1:1" x14ac:dyDescent="0.3">
      <c r="A1681" s="46">
        <v>225.12528960000003</v>
      </c>
    </row>
    <row r="1682" spans="1:1" x14ac:dyDescent="0.3">
      <c r="A1682" s="46">
        <v>322.46470920000002</v>
      </c>
    </row>
    <row r="1683" spans="1:1" x14ac:dyDescent="0.3">
      <c r="A1683" s="46">
        <v>281.9718618</v>
      </c>
    </row>
    <row r="1684" spans="1:1" x14ac:dyDescent="0.3">
      <c r="A1684" s="46">
        <v>276.84609419999998</v>
      </c>
    </row>
    <row r="1685" spans="1:1" x14ac:dyDescent="0.3">
      <c r="A1685" s="46">
        <v>251.24771340000001</v>
      </c>
    </row>
    <row r="1686" spans="1:1" x14ac:dyDescent="0.3">
      <c r="A1686" s="46">
        <v>237.81877560000004</v>
      </c>
    </row>
    <row r="1687" spans="1:1" x14ac:dyDescent="0.3">
      <c r="A1687" s="46">
        <v>238.229052</v>
      </c>
    </row>
    <row r="1688" spans="1:1" x14ac:dyDescent="0.3">
      <c r="A1688" s="46">
        <v>245.31751740000001</v>
      </c>
    </row>
    <row r="1689" spans="1:1" x14ac:dyDescent="0.3">
      <c r="A1689" s="46">
        <v>229.2190956</v>
      </c>
    </row>
    <row r="1690" spans="1:1" x14ac:dyDescent="0.3">
      <c r="A1690" s="46">
        <v>237.55272300000001</v>
      </c>
    </row>
    <row r="1691" spans="1:1" x14ac:dyDescent="0.3">
      <c r="A1691" s="46">
        <v>225.10826940000001</v>
      </c>
    </row>
    <row r="1692" spans="1:1" x14ac:dyDescent="0.3">
      <c r="A1692" s="46">
        <v>226.032735</v>
      </c>
    </row>
    <row r="1693" spans="1:1" x14ac:dyDescent="0.3">
      <c r="A1693" s="46">
        <v>228.03932700000001</v>
      </c>
    </row>
    <row r="1694" spans="1:1" x14ac:dyDescent="0.3">
      <c r="A1694" s="46">
        <v>244.9063452</v>
      </c>
    </row>
    <row r="1695" spans="1:1" x14ac:dyDescent="0.3">
      <c r="A1695" s="46">
        <v>214.59605640000001</v>
      </c>
    </row>
    <row r="1696" spans="1:1" x14ac:dyDescent="0.3">
      <c r="A1696" s="46">
        <v>225.5955846</v>
      </c>
    </row>
    <row r="1697" spans="1:1" x14ac:dyDescent="0.3">
      <c r="A1697" s="46">
        <v>200.16292680000001</v>
      </c>
    </row>
    <row r="1698" spans="1:1" x14ac:dyDescent="0.3">
      <c r="A1698" s="46">
        <v>204.8398986</v>
      </c>
    </row>
    <row r="1699" spans="1:1" x14ac:dyDescent="0.3">
      <c r="A1699" s="46">
        <v>208.35591360000001</v>
      </c>
    </row>
    <row r="1700" spans="1:1" x14ac:dyDescent="0.3">
      <c r="A1700" s="46">
        <v>317.6694918</v>
      </c>
    </row>
    <row r="1701" spans="1:1" x14ac:dyDescent="0.3">
      <c r="A1701" s="46">
        <v>281.28747060000001</v>
      </c>
    </row>
    <row r="1702" spans="1:1" x14ac:dyDescent="0.3">
      <c r="A1702" s="46">
        <v>228.88317060000003</v>
      </c>
    </row>
    <row r="1703" spans="1:1" x14ac:dyDescent="0.3">
      <c r="A1703" s="46">
        <v>278.79714659999996</v>
      </c>
    </row>
    <row r="1704" spans="1:1" x14ac:dyDescent="0.3">
      <c r="A1704" s="46">
        <v>212.82237240000001</v>
      </c>
    </row>
    <row r="1705" spans="1:1" x14ac:dyDescent="0.3">
      <c r="A1705" s="46">
        <v>236.48761679999998</v>
      </c>
    </row>
    <row r="1706" spans="1:1" x14ac:dyDescent="0.3">
      <c r="A1706" s="46">
        <v>228.54187080000003</v>
      </c>
    </row>
    <row r="1707" spans="1:1" x14ac:dyDescent="0.3">
      <c r="A1707" s="46">
        <v>227.3531442</v>
      </c>
    </row>
    <row r="1708" spans="1:1" x14ac:dyDescent="0.3">
      <c r="A1708" s="46">
        <v>213.04811400000003</v>
      </c>
    </row>
    <row r="1709" spans="1:1" x14ac:dyDescent="0.3">
      <c r="A1709" s="46">
        <v>281.23461839999999</v>
      </c>
    </row>
    <row r="1710" spans="1:1" x14ac:dyDescent="0.3">
      <c r="A1710" s="46">
        <v>236.79845940000001</v>
      </c>
    </row>
    <row r="1711" spans="1:1" x14ac:dyDescent="0.3">
      <c r="A1711" s="46">
        <v>225.44867340000002</v>
      </c>
    </row>
    <row r="1712" spans="1:1" x14ac:dyDescent="0.3">
      <c r="A1712" s="46">
        <v>232.4368092</v>
      </c>
    </row>
    <row r="1713" spans="1:1" x14ac:dyDescent="0.3">
      <c r="A1713" s="46">
        <v>207.02206740000003</v>
      </c>
    </row>
    <row r="1714" spans="1:1" x14ac:dyDescent="0.3">
      <c r="A1714" s="46">
        <v>213.0776754</v>
      </c>
    </row>
    <row r="1715" spans="1:1" x14ac:dyDescent="0.3">
      <c r="A1715" s="46">
        <v>281.09576939999999</v>
      </c>
    </row>
    <row r="1716" spans="1:1" x14ac:dyDescent="0.3">
      <c r="A1716" s="46">
        <v>260.0023668</v>
      </c>
    </row>
    <row r="1717" spans="1:1" x14ac:dyDescent="0.3">
      <c r="A1717" s="46">
        <v>234.39771540000001</v>
      </c>
    </row>
    <row r="1718" spans="1:1" x14ac:dyDescent="0.3">
      <c r="A1718" s="46">
        <v>246.74721420000003</v>
      </c>
    </row>
    <row r="1719" spans="1:1" x14ac:dyDescent="0.3">
      <c r="A1719" s="46">
        <v>222.56419740000001</v>
      </c>
    </row>
    <row r="1720" spans="1:1" x14ac:dyDescent="0.3">
      <c r="A1720" s="46">
        <v>245.06758920000001</v>
      </c>
    </row>
    <row r="1721" spans="1:1" x14ac:dyDescent="0.3">
      <c r="A1721" s="46">
        <v>288.9555186</v>
      </c>
    </row>
    <row r="1722" spans="1:1" x14ac:dyDescent="0.3">
      <c r="A1722" s="46">
        <v>289.22873760000004</v>
      </c>
    </row>
    <row r="1723" spans="1:1" x14ac:dyDescent="0.3">
      <c r="A1723" s="46">
        <v>311.77423200000004</v>
      </c>
    </row>
    <row r="1724" spans="1:1" x14ac:dyDescent="0.3">
      <c r="A1724" s="46">
        <v>299.770512</v>
      </c>
    </row>
    <row r="1725" spans="1:1" x14ac:dyDescent="0.3">
      <c r="A1725" s="46">
        <v>330.88254180000001</v>
      </c>
    </row>
    <row r="1726" spans="1:1" x14ac:dyDescent="0.3">
      <c r="A1726" s="46">
        <v>331.32148380000001</v>
      </c>
    </row>
    <row r="1727" spans="1:1" x14ac:dyDescent="0.3">
      <c r="A1727" s="46">
        <v>309.84288720000001</v>
      </c>
    </row>
    <row r="1728" spans="1:1" x14ac:dyDescent="0.3">
      <c r="A1728" s="46">
        <v>298.66599059999999</v>
      </c>
    </row>
    <row r="1729" spans="1:1" x14ac:dyDescent="0.3">
      <c r="A1729" s="46">
        <v>331.46839499999999</v>
      </c>
    </row>
    <row r="1730" spans="1:1" x14ac:dyDescent="0.3">
      <c r="A1730" s="46">
        <v>301.95626399999998</v>
      </c>
    </row>
    <row r="1731" spans="1:1" x14ac:dyDescent="0.3">
      <c r="A1731" s="46">
        <v>294.8651112</v>
      </c>
    </row>
    <row r="1732" spans="1:1" x14ac:dyDescent="0.3">
      <c r="A1732" s="46">
        <v>293.49543299999999</v>
      </c>
    </row>
    <row r="1733" spans="1:1" x14ac:dyDescent="0.3">
      <c r="A1733" s="46">
        <v>270.09892860000002</v>
      </c>
    </row>
    <row r="1734" spans="1:1" x14ac:dyDescent="0.3">
      <c r="A1734" s="46">
        <v>270.943668</v>
      </c>
    </row>
    <row r="1735" spans="1:1" x14ac:dyDescent="0.3">
      <c r="A1735" s="46">
        <v>299.04491400000001</v>
      </c>
    </row>
    <row r="1736" spans="1:1" x14ac:dyDescent="0.3">
      <c r="A1736" s="46">
        <v>321.14609160000003</v>
      </c>
    </row>
    <row r="1737" spans="1:1" x14ac:dyDescent="0.3">
      <c r="A1737" s="46">
        <v>279.9724362</v>
      </c>
    </row>
    <row r="1738" spans="1:1" x14ac:dyDescent="0.3">
      <c r="A1738" s="46">
        <v>287.02417380000003</v>
      </c>
    </row>
    <row r="1739" spans="1:1" x14ac:dyDescent="0.3">
      <c r="A1739" s="46">
        <v>260.66436300000004</v>
      </c>
    </row>
    <row r="1740" spans="1:1" x14ac:dyDescent="0.3">
      <c r="A1740" s="46">
        <v>289.7769672</v>
      </c>
    </row>
    <row r="1741" spans="1:1" x14ac:dyDescent="0.3">
      <c r="A1741" s="46">
        <v>262.5580842</v>
      </c>
    </row>
    <row r="1742" spans="1:1" x14ac:dyDescent="0.3">
      <c r="A1742" s="46">
        <v>305.13993720000002</v>
      </c>
    </row>
    <row r="1743" spans="1:1" x14ac:dyDescent="0.3">
      <c r="A1743" s="46">
        <v>322.36706700000002</v>
      </c>
    </row>
    <row r="1744" spans="1:1" x14ac:dyDescent="0.3">
      <c r="A1744" s="46">
        <v>326.67138600000004</v>
      </c>
    </row>
    <row r="1745" spans="1:1" x14ac:dyDescent="0.3">
      <c r="A1745" s="46">
        <v>353.17631640000002</v>
      </c>
    </row>
    <row r="1746" spans="1:1" x14ac:dyDescent="0.3">
      <c r="A1746" s="46">
        <v>401.82990180000002</v>
      </c>
    </row>
    <row r="1747" spans="1:1" x14ac:dyDescent="0.3">
      <c r="A1747" s="46">
        <v>361.07995980000004</v>
      </c>
    </row>
    <row r="1748" spans="1:1" x14ac:dyDescent="0.3">
      <c r="A1748" s="46">
        <v>387.17461380000003</v>
      </c>
    </row>
    <row r="1749" spans="1:1" x14ac:dyDescent="0.3">
      <c r="A1749" s="46">
        <v>365.35740479999998</v>
      </c>
    </row>
    <row r="1750" spans="1:1" x14ac:dyDescent="0.3">
      <c r="A1750" s="46">
        <v>391.21556759999999</v>
      </c>
    </row>
    <row r="1751" spans="1:1" x14ac:dyDescent="0.3">
      <c r="A1751" s="46">
        <v>421.47031679999998</v>
      </c>
    </row>
    <row r="1752" spans="1:1" x14ac:dyDescent="0.3">
      <c r="A1752" s="46">
        <v>434.99600100000004</v>
      </c>
    </row>
    <row r="1753" spans="1:1" x14ac:dyDescent="0.3">
      <c r="A1753" s="46">
        <v>549.30097680000006</v>
      </c>
    </row>
    <row r="1754" spans="1:1" x14ac:dyDescent="0.3">
      <c r="A1754" s="46">
        <v>510.58808400000004</v>
      </c>
    </row>
    <row r="1755" spans="1:1" x14ac:dyDescent="0.3">
      <c r="A1755" s="46">
        <v>527.06363759999999</v>
      </c>
    </row>
    <row r="1756" spans="1:1" x14ac:dyDescent="0.3">
      <c r="A1756" s="46">
        <v>531.31062540000005</v>
      </c>
    </row>
    <row r="1757" spans="1:1" x14ac:dyDescent="0.3">
      <c r="A1757" s="46">
        <v>525.2012694</v>
      </c>
    </row>
    <row r="1758" spans="1:1" x14ac:dyDescent="0.3">
      <c r="A1758" s="46">
        <v>515.26505580000003</v>
      </c>
    </row>
    <row r="1759" spans="1:1" x14ac:dyDescent="0.3">
      <c r="A1759" s="46">
        <v>553.43957280000006</v>
      </c>
    </row>
    <row r="1760" spans="1:1" x14ac:dyDescent="0.3">
      <c r="A1760" s="46">
        <v>536.13809159999994</v>
      </c>
    </row>
    <row r="1761" spans="1:1" x14ac:dyDescent="0.3">
      <c r="A1761" s="46">
        <v>638.73944040000003</v>
      </c>
    </row>
    <row r="1762" spans="1:1" x14ac:dyDescent="0.3">
      <c r="A1762" s="46">
        <v>625.73242440000001</v>
      </c>
    </row>
    <row r="1763" spans="1:1" x14ac:dyDescent="0.3">
      <c r="A1763" s="46">
        <v>638.74302360000001</v>
      </c>
    </row>
    <row r="1764" spans="1:1" x14ac:dyDescent="0.3">
      <c r="A1764" s="46">
        <v>739.96215300000006</v>
      </c>
    </row>
    <row r="1765" spans="1:1" x14ac:dyDescent="0.3">
      <c r="A1765" s="46">
        <v>746.48088960000007</v>
      </c>
    </row>
    <row r="1766" spans="1:1" x14ac:dyDescent="0.3">
      <c r="A1766" s="46">
        <v>745.55552820000003</v>
      </c>
    </row>
    <row r="1767" spans="1:1" x14ac:dyDescent="0.3">
      <c r="A1767" s="46">
        <v>716.93203080000001</v>
      </c>
    </row>
    <row r="1768" spans="1:1" x14ac:dyDescent="0.3">
      <c r="A1768" s="46">
        <v>686.05201320000003</v>
      </c>
    </row>
    <row r="1769" spans="1:1" x14ac:dyDescent="0.3">
      <c r="A1769" s="46">
        <v>787.77637379999999</v>
      </c>
    </row>
    <row r="1770" spans="1:1" x14ac:dyDescent="0.3">
      <c r="A1770" s="46">
        <v>745.54836179999995</v>
      </c>
    </row>
    <row r="1771" spans="1:1" x14ac:dyDescent="0.3">
      <c r="A1771" s="46">
        <v>828.64187400000003</v>
      </c>
    </row>
    <row r="1772" spans="1:1" x14ac:dyDescent="0.3">
      <c r="A1772" s="46">
        <v>888.90681900000004</v>
      </c>
    </row>
    <row r="1773" spans="1:1" x14ac:dyDescent="0.3">
      <c r="A1773" s="46">
        <v>960.32357820000004</v>
      </c>
    </row>
    <row r="1774" spans="1:1" x14ac:dyDescent="0.3">
      <c r="A1774" s="46">
        <v>958.97271179999996</v>
      </c>
    </row>
    <row r="1775" spans="1:1" x14ac:dyDescent="0.3">
      <c r="A1775" s="46">
        <v>1040.9240790000001</v>
      </c>
    </row>
    <row r="1776" spans="1:1" x14ac:dyDescent="0.3">
      <c r="A1776" s="46">
        <v>1038.9551106000001</v>
      </c>
    </row>
    <row r="1777" spans="1:1" x14ac:dyDescent="0.3">
      <c r="A1777" s="46">
        <v>1119.8995986</v>
      </c>
    </row>
    <row r="1778" spans="1:1" x14ac:dyDescent="0.3">
      <c r="A1778" s="46">
        <v>1178.1642222</v>
      </c>
    </row>
    <row r="1779" spans="1:1" x14ac:dyDescent="0.3">
      <c r="A1779" s="46">
        <v>1204.4281824</v>
      </c>
    </row>
    <row r="1780" spans="1:1" x14ac:dyDescent="0.3">
      <c r="A1780" s="46">
        <v>1225.1489322000002</v>
      </c>
    </row>
    <row r="1781" spans="1:1" x14ac:dyDescent="0.3">
      <c r="A1781" s="46">
        <v>1213.4856161999999</v>
      </c>
    </row>
    <row r="1782" spans="1:1" x14ac:dyDescent="0.3">
      <c r="A1782" s="46">
        <v>1160.2320978</v>
      </c>
    </row>
    <row r="1783" spans="1:1" x14ac:dyDescent="0.3">
      <c r="A1783" s="46">
        <v>1089.7917606000001</v>
      </c>
    </row>
    <row r="1784" spans="1:1" x14ac:dyDescent="0.3">
      <c r="A1784" s="46">
        <v>1099.0185005999999</v>
      </c>
    </row>
    <row r="1785" spans="1:1" x14ac:dyDescent="0.3">
      <c r="A1785" s="46">
        <v>1083.6940500000001</v>
      </c>
    </row>
    <row r="1786" spans="1:1" x14ac:dyDescent="0.3">
      <c r="A1786" s="46">
        <v>1057.7122668000002</v>
      </c>
    </row>
    <row r="1787" spans="1:1" x14ac:dyDescent="0.3">
      <c r="A1787" s="46">
        <v>979.5286344000001</v>
      </c>
    </row>
    <row r="1788" spans="1:1" x14ac:dyDescent="0.3">
      <c r="A1788" s="46">
        <v>974.21206139999993</v>
      </c>
    </row>
    <row r="1789" spans="1:1" x14ac:dyDescent="0.3">
      <c r="A1789" s="46">
        <v>956.9508912</v>
      </c>
    </row>
    <row r="1790" spans="1:1" x14ac:dyDescent="0.3">
      <c r="A1790" s="46">
        <v>990.6069930000001</v>
      </c>
    </row>
    <row r="1791" spans="1:1" x14ac:dyDescent="0.3">
      <c r="A1791" s="46">
        <v>972.16695000000004</v>
      </c>
    </row>
    <row r="1792" spans="1:1" x14ac:dyDescent="0.3">
      <c r="A1792" s="46">
        <v>917.61631320000004</v>
      </c>
    </row>
    <row r="1793" spans="1:1" x14ac:dyDescent="0.3">
      <c r="A1793" s="46">
        <v>899.37245040000005</v>
      </c>
    </row>
    <row r="1794" spans="1:1" x14ac:dyDescent="0.3">
      <c r="A1794" s="46">
        <v>856.83180420000008</v>
      </c>
    </row>
    <row r="1795" spans="1:1" x14ac:dyDescent="0.3">
      <c r="A1795" s="46">
        <v>812.20215240000005</v>
      </c>
    </row>
    <row r="1796" spans="1:1" x14ac:dyDescent="0.3">
      <c r="A1796" s="46">
        <v>800.34892680000007</v>
      </c>
    </row>
    <row r="1797" spans="1:1" x14ac:dyDescent="0.3">
      <c r="A1797" s="46">
        <v>775.39104300000008</v>
      </c>
    </row>
    <row r="1798" spans="1:1" x14ac:dyDescent="0.3">
      <c r="A1798" s="46">
        <v>739.57158420000007</v>
      </c>
    </row>
    <row r="1799" spans="1:1" x14ac:dyDescent="0.3">
      <c r="A1799" s="46">
        <v>748.15782720000004</v>
      </c>
    </row>
    <row r="1800" spans="1:1" x14ac:dyDescent="0.3">
      <c r="A1800" s="46">
        <v>728.45918519999998</v>
      </c>
    </row>
    <row r="1801" spans="1:1" x14ac:dyDescent="0.3">
      <c r="A1801" s="46">
        <v>711.22309740000003</v>
      </c>
    </row>
    <row r="1802" spans="1:1" x14ac:dyDescent="0.3">
      <c r="A1802" s="46">
        <v>696.30981899999995</v>
      </c>
    </row>
    <row r="1803" spans="1:1" x14ac:dyDescent="0.3">
      <c r="A1803" s="46">
        <v>660.93467700000008</v>
      </c>
    </row>
    <row r="1804" spans="1:1" x14ac:dyDescent="0.3">
      <c r="A1804" s="46">
        <v>658.62082559999999</v>
      </c>
    </row>
    <row r="1805" spans="1:1" x14ac:dyDescent="0.3">
      <c r="A1805" s="46">
        <v>639.92279220000012</v>
      </c>
    </row>
    <row r="1806" spans="1:1" x14ac:dyDescent="0.3">
      <c r="A1806" s="46">
        <v>635.55935040000008</v>
      </c>
    </row>
    <row r="1807" spans="1:1" x14ac:dyDescent="0.3">
      <c r="A1807" s="46">
        <v>610.56563460000007</v>
      </c>
    </row>
    <row r="1808" spans="1:1" x14ac:dyDescent="0.3">
      <c r="A1808" s="46">
        <v>570.93096360000004</v>
      </c>
    </row>
    <row r="1809" spans="1:1" x14ac:dyDescent="0.3">
      <c r="A1809" s="46">
        <v>548.34067920000007</v>
      </c>
    </row>
    <row r="1810" spans="1:1" x14ac:dyDescent="0.3">
      <c r="A1810" s="46">
        <v>565.46658360000004</v>
      </c>
    </row>
    <row r="1811" spans="1:1" x14ac:dyDescent="0.3">
      <c r="A1811" s="46">
        <v>556.56860219999999</v>
      </c>
    </row>
    <row r="1812" spans="1:1" x14ac:dyDescent="0.3">
      <c r="A1812" s="46">
        <v>523.42400220000002</v>
      </c>
    </row>
    <row r="1813" spans="1:1" x14ac:dyDescent="0.3">
      <c r="A1813" s="46">
        <v>516.05604719999997</v>
      </c>
    </row>
    <row r="1814" spans="1:1" x14ac:dyDescent="0.3">
      <c r="A1814" s="46">
        <v>499.56347340000002</v>
      </c>
    </row>
    <row r="1815" spans="1:1" x14ac:dyDescent="0.3">
      <c r="A1815" s="46">
        <v>451.67669280000001</v>
      </c>
    </row>
    <row r="1816" spans="1:1" x14ac:dyDescent="0.3">
      <c r="A1816" s="46">
        <v>470.74558740000003</v>
      </c>
    </row>
    <row r="1817" spans="1:1" x14ac:dyDescent="0.3">
      <c r="A1817" s="46">
        <v>445.07554260000001</v>
      </c>
    </row>
    <row r="1818" spans="1:1" x14ac:dyDescent="0.3">
      <c r="A1818" s="46">
        <v>434.16559440000003</v>
      </c>
    </row>
    <row r="1819" spans="1:1" x14ac:dyDescent="0.3">
      <c r="A1819" s="46">
        <v>432.22618740000001</v>
      </c>
    </row>
    <row r="1820" spans="1:1" x14ac:dyDescent="0.3">
      <c r="A1820" s="46">
        <v>469.6249416</v>
      </c>
    </row>
    <row r="1821" spans="1:1" x14ac:dyDescent="0.3">
      <c r="A1821" s="46">
        <v>460.27637280000005</v>
      </c>
    </row>
    <row r="1822" spans="1:1" x14ac:dyDescent="0.3">
      <c r="A1822" s="46">
        <v>591.91687020000006</v>
      </c>
    </row>
    <row r="1823" spans="1:1" x14ac:dyDescent="0.3">
      <c r="A1823" s="46">
        <v>733.20871680000005</v>
      </c>
    </row>
    <row r="1824" spans="1:1" x14ac:dyDescent="0.3">
      <c r="A1824" s="46">
        <v>896.38316580000003</v>
      </c>
    </row>
    <row r="1825" spans="1:1" x14ac:dyDescent="0.3">
      <c r="A1825" s="46">
        <v>911.45679240000004</v>
      </c>
    </row>
    <row r="1826" spans="1:1" x14ac:dyDescent="0.3">
      <c r="A1826" s="46">
        <v>871.61698320000005</v>
      </c>
    </row>
    <row r="1827" spans="1:1" x14ac:dyDescent="0.3">
      <c r="A1827" s="46">
        <v>861.99698699999999</v>
      </c>
    </row>
    <row r="1828" spans="1:1" x14ac:dyDescent="0.3">
      <c r="A1828" s="46">
        <v>868.65098940000007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2292C-74C7-4E35-9700-5B9C1FB4F58A}">
  <dimension ref="A1:F57"/>
  <sheetViews>
    <sheetView workbookViewId="0">
      <selection activeCell="D1" sqref="D1:F1"/>
    </sheetView>
  </sheetViews>
  <sheetFormatPr defaultRowHeight="14.4" x14ac:dyDescent="0.3"/>
  <sheetData>
    <row r="1" spans="1:6" x14ac:dyDescent="0.3">
      <c r="A1" s="41">
        <v>1456</v>
      </c>
      <c r="B1" t="s">
        <v>8</v>
      </c>
      <c r="C1" t="s">
        <v>32</v>
      </c>
      <c r="D1" t="s">
        <v>0</v>
      </c>
      <c r="E1" t="s">
        <v>1</v>
      </c>
      <c r="F1" t="s">
        <v>2</v>
      </c>
    </row>
    <row r="2" spans="1:6" x14ac:dyDescent="0.3">
      <c r="B2" s="33">
        <v>1730000</v>
      </c>
      <c r="C2" s="29">
        <v>39.790861947195872</v>
      </c>
      <c r="D2" s="33">
        <v>3.73</v>
      </c>
      <c r="E2" s="33">
        <v>8.5399999999999991</v>
      </c>
      <c r="F2" s="33">
        <v>16.829999999999998</v>
      </c>
    </row>
    <row r="3" spans="1:6" x14ac:dyDescent="0.3">
      <c r="B3" s="33">
        <v>1874000</v>
      </c>
      <c r="C3" s="29">
        <v>32.029791150774273</v>
      </c>
      <c r="D3" s="33">
        <v>3.6</v>
      </c>
      <c r="E3" s="33">
        <v>7.23</v>
      </c>
      <c r="F3" s="33">
        <v>19.04</v>
      </c>
    </row>
    <row r="4" spans="1:6" x14ac:dyDescent="0.3">
      <c r="B4" s="33">
        <v>1532000</v>
      </c>
      <c r="C4" s="29">
        <v>40.119944163731169</v>
      </c>
      <c r="D4" s="33">
        <v>3.86</v>
      </c>
      <c r="E4" s="33">
        <v>5.26</v>
      </c>
      <c r="F4" s="33">
        <v>19.93</v>
      </c>
    </row>
    <row r="5" spans="1:6" x14ac:dyDescent="0.3">
      <c r="B5" s="33">
        <v>1683000</v>
      </c>
      <c r="C5" s="29">
        <v>39.242874690464568</v>
      </c>
      <c r="D5" s="33">
        <v>4.1100000000000003</v>
      </c>
      <c r="E5" s="33">
        <v>5.59</v>
      </c>
      <c r="F5" s="33">
        <v>23.47</v>
      </c>
    </row>
    <row r="6" spans="1:6" x14ac:dyDescent="0.3">
      <c r="B6" s="33">
        <v>1615000</v>
      </c>
      <c r="C6" s="29">
        <v>38.165675027029856</v>
      </c>
      <c r="D6" s="33">
        <v>3.6</v>
      </c>
      <c r="E6" s="33">
        <v>6.9</v>
      </c>
      <c r="F6" s="33">
        <v>11.07</v>
      </c>
    </row>
    <row r="7" spans="1:6" x14ac:dyDescent="0.3">
      <c r="B7" s="33">
        <v>2161000</v>
      </c>
      <c r="C7" s="29">
        <v>37.856610979352681</v>
      </c>
      <c r="D7" s="33">
        <v>5.27</v>
      </c>
      <c r="E7" s="33">
        <v>5.26</v>
      </c>
      <c r="F7" s="33">
        <v>39.86</v>
      </c>
    </row>
    <row r="8" spans="1:6" x14ac:dyDescent="0.3">
      <c r="B8" s="33">
        <v>2345000</v>
      </c>
      <c r="C8" s="29">
        <v>23.142857142857142</v>
      </c>
      <c r="D8" s="33">
        <v>8.09</v>
      </c>
      <c r="E8" s="33">
        <v>6.34</v>
      </c>
      <c r="F8" s="33">
        <v>7.93</v>
      </c>
    </row>
    <row r="9" spans="1:6" x14ac:dyDescent="0.3">
      <c r="B9" s="33">
        <v>1771000</v>
      </c>
      <c r="C9" s="29">
        <v>38.700000000000003</v>
      </c>
      <c r="D9" s="33">
        <v>4.7300000000000004</v>
      </c>
      <c r="E9" s="33">
        <v>9.76</v>
      </c>
      <c r="F9" s="33">
        <v>10.36</v>
      </c>
    </row>
    <row r="10" spans="1:6" x14ac:dyDescent="0.3">
      <c r="B10" s="33">
        <v>1801000</v>
      </c>
      <c r="C10" s="29">
        <v>36.771428571428579</v>
      </c>
      <c r="D10" s="33">
        <v>4.46</v>
      </c>
      <c r="E10" s="33">
        <v>7.56</v>
      </c>
      <c r="F10" s="33">
        <v>10.41</v>
      </c>
    </row>
    <row r="11" spans="1:6" x14ac:dyDescent="0.3">
      <c r="B11" s="33">
        <v>1695000</v>
      </c>
      <c r="C11" s="29">
        <v>42.68571428571429</v>
      </c>
      <c r="D11" s="33">
        <v>6.79</v>
      </c>
      <c r="E11" s="33">
        <v>3.68</v>
      </c>
      <c r="F11" s="33">
        <v>15.37</v>
      </c>
    </row>
    <row r="12" spans="1:6" x14ac:dyDescent="0.3">
      <c r="B12" s="33">
        <v>1549000</v>
      </c>
      <c r="C12" s="29">
        <v>45.514285714285712</v>
      </c>
      <c r="D12" s="33">
        <v>4.4400000000000004</v>
      </c>
      <c r="E12" s="33">
        <v>4.2699999999999996</v>
      </c>
      <c r="F12" s="33">
        <v>15.41</v>
      </c>
    </row>
    <row r="13" spans="1:6" x14ac:dyDescent="0.3">
      <c r="B13" s="33">
        <v>1575000</v>
      </c>
      <c r="C13" s="29">
        <v>46.414285714285718</v>
      </c>
      <c r="D13" s="33">
        <v>5.4</v>
      </c>
      <c r="E13" s="33">
        <v>3.38</v>
      </c>
      <c r="F13" s="33">
        <v>30.6</v>
      </c>
    </row>
    <row r="14" spans="1:6" x14ac:dyDescent="0.3">
      <c r="B14" s="33">
        <v>1641000</v>
      </c>
      <c r="C14" s="29">
        <v>46.028571428571425</v>
      </c>
      <c r="D14" s="33">
        <v>4.62</v>
      </c>
      <c r="E14" s="33">
        <v>6.87</v>
      </c>
      <c r="F14" s="33">
        <v>65.989999999999995</v>
      </c>
    </row>
    <row r="15" spans="1:6" x14ac:dyDescent="0.3">
      <c r="B15" s="33">
        <v>1749000</v>
      </c>
      <c r="C15" s="29">
        <v>48.857142857142854</v>
      </c>
      <c r="D15" s="33">
        <v>4.33</v>
      </c>
      <c r="E15" s="33">
        <v>6.51</v>
      </c>
      <c r="F15" s="33">
        <v>65.099999999999994</v>
      </c>
    </row>
    <row r="16" spans="1:6" x14ac:dyDescent="0.3">
      <c r="B16" s="33">
        <v>1990000</v>
      </c>
      <c r="C16" s="29">
        <v>47.571428571428569</v>
      </c>
      <c r="D16" s="33">
        <v>4.7300000000000004</v>
      </c>
      <c r="E16" s="33">
        <v>4.01</v>
      </c>
      <c r="F16" s="33">
        <v>75.73</v>
      </c>
    </row>
    <row r="17" spans="2:6" x14ac:dyDescent="0.3">
      <c r="B17" s="33">
        <v>2663000</v>
      </c>
      <c r="C17" s="29">
        <v>25.731763294764928</v>
      </c>
      <c r="D17" s="33">
        <v>16.72</v>
      </c>
      <c r="E17" s="33">
        <v>2.2000000000000002</v>
      </c>
      <c r="F17" s="33">
        <v>39.950000000000003</v>
      </c>
    </row>
    <row r="18" spans="2:6" x14ac:dyDescent="0.3">
      <c r="B18" s="33">
        <v>1358000</v>
      </c>
      <c r="C18" s="29">
        <v>45.340742928641184</v>
      </c>
      <c r="D18" s="33">
        <v>3.83</v>
      </c>
      <c r="E18" s="33">
        <v>2.4300000000000002</v>
      </c>
      <c r="F18" s="33">
        <v>59.74</v>
      </c>
    </row>
    <row r="19" spans="2:6" x14ac:dyDescent="0.3">
      <c r="B19" s="33">
        <v>1538000</v>
      </c>
      <c r="C19" s="29">
        <v>49.465515681675505</v>
      </c>
      <c r="D19" s="33">
        <v>6.78</v>
      </c>
      <c r="E19" s="33">
        <v>6.47</v>
      </c>
      <c r="F19" s="33">
        <v>64.75</v>
      </c>
    </row>
    <row r="20" spans="2:6" x14ac:dyDescent="0.3">
      <c r="B20" s="33">
        <v>1457000</v>
      </c>
      <c r="C20" s="29">
        <v>49.68032782418387</v>
      </c>
      <c r="D20" s="33">
        <v>3.72</v>
      </c>
      <c r="E20" s="33">
        <v>6.11</v>
      </c>
      <c r="F20" s="33">
        <v>41.1</v>
      </c>
    </row>
    <row r="21" spans="2:6" x14ac:dyDescent="0.3">
      <c r="B21" s="33">
        <v>1510000</v>
      </c>
      <c r="C21" s="29">
        <v>48.44494955880301</v>
      </c>
      <c r="D21" s="33">
        <v>3.59</v>
      </c>
      <c r="E21" s="33">
        <v>4.3</v>
      </c>
      <c r="F21" s="33">
        <v>54.65</v>
      </c>
    </row>
    <row r="22" spans="2:6" x14ac:dyDescent="0.3">
      <c r="B22" s="33">
        <v>1610000</v>
      </c>
      <c r="C22" s="29">
        <v>47.035354614257813</v>
      </c>
      <c r="D22" s="33">
        <v>4.63</v>
      </c>
      <c r="E22" s="33">
        <v>5.42</v>
      </c>
      <c r="F22" s="33">
        <v>77.150000000000006</v>
      </c>
    </row>
    <row r="23" spans="2:6" x14ac:dyDescent="0.3">
      <c r="B23" s="33">
        <v>1374000</v>
      </c>
      <c r="C23" s="29">
        <v>46.717452457972932</v>
      </c>
      <c r="D23" s="33">
        <v>1.76</v>
      </c>
      <c r="E23" s="33">
        <v>4.34</v>
      </c>
      <c r="F23" s="33">
        <v>74.13</v>
      </c>
    </row>
    <row r="24" spans="2:6" x14ac:dyDescent="0.3">
      <c r="B24" s="33">
        <v>1439000</v>
      </c>
      <c r="C24" s="29">
        <v>48.515345437186106</v>
      </c>
      <c r="D24" s="33">
        <v>2.44</v>
      </c>
      <c r="E24" s="33">
        <v>3.48</v>
      </c>
      <c r="F24" s="33">
        <v>76.61</v>
      </c>
    </row>
    <row r="25" spans="2:6" x14ac:dyDescent="0.3">
      <c r="B25" s="33">
        <v>1473000</v>
      </c>
      <c r="C25" s="29">
        <v>49.679543086460662</v>
      </c>
      <c r="D25" s="33">
        <v>4.96</v>
      </c>
      <c r="E25" s="33">
        <v>5.45</v>
      </c>
      <c r="F25" s="33">
        <v>111.25</v>
      </c>
    </row>
    <row r="26" spans="2:6" x14ac:dyDescent="0.3">
      <c r="B26" s="33">
        <v>1436000</v>
      </c>
      <c r="C26" s="29">
        <v>50.157830919538227</v>
      </c>
      <c r="D26" s="33">
        <v>5.76</v>
      </c>
      <c r="E26" s="33">
        <v>6.05</v>
      </c>
      <c r="F26" s="33">
        <v>129.76</v>
      </c>
    </row>
    <row r="27" spans="2:6" x14ac:dyDescent="0.3">
      <c r="B27" s="33">
        <v>1538000</v>
      </c>
      <c r="C27" s="29">
        <v>50.815740312848774</v>
      </c>
      <c r="D27" s="33">
        <v>6.12</v>
      </c>
      <c r="E27" s="33">
        <v>6.44</v>
      </c>
      <c r="F27" s="33">
        <v>134.36000000000001</v>
      </c>
    </row>
    <row r="28" spans="2:6" x14ac:dyDescent="0.3">
      <c r="B28" s="33">
        <v>1527000</v>
      </c>
      <c r="C28" s="29">
        <v>45.804096221923828</v>
      </c>
      <c r="D28" s="33">
        <v>1.79</v>
      </c>
      <c r="E28" s="33">
        <v>4.53</v>
      </c>
      <c r="F28" s="33">
        <v>40.26</v>
      </c>
    </row>
    <row r="29" spans="2:6" x14ac:dyDescent="0.3">
      <c r="B29" s="33">
        <v>1763000</v>
      </c>
      <c r="C29" s="29">
        <v>44.660311562674387</v>
      </c>
      <c r="D29" s="33">
        <v>4.62</v>
      </c>
      <c r="E29" s="33">
        <v>3.42</v>
      </c>
      <c r="F29" s="33">
        <v>53.59</v>
      </c>
    </row>
    <row r="30" spans="2:6" x14ac:dyDescent="0.3">
      <c r="B30" s="33">
        <v>1459000</v>
      </c>
      <c r="C30" s="29">
        <v>46.147703443254741</v>
      </c>
      <c r="D30" s="33">
        <v>2.87</v>
      </c>
      <c r="E30" s="33">
        <v>3.78</v>
      </c>
      <c r="F30" s="33">
        <v>44.15</v>
      </c>
    </row>
    <row r="31" spans="2:6" x14ac:dyDescent="0.3">
      <c r="B31" s="33">
        <v>1735000</v>
      </c>
      <c r="C31" s="29">
        <v>44.516743796212332</v>
      </c>
      <c r="D31" s="33">
        <v>7.62</v>
      </c>
      <c r="E31" s="33">
        <v>4.17</v>
      </c>
      <c r="F31" s="33">
        <v>80.069999999999993</v>
      </c>
    </row>
    <row r="32" spans="2:6" x14ac:dyDescent="0.3">
      <c r="B32" s="33">
        <v>2452000</v>
      </c>
      <c r="C32" s="29">
        <v>27.077424185616628</v>
      </c>
      <c r="D32" s="33">
        <v>10.57</v>
      </c>
      <c r="E32" s="33">
        <v>3.12</v>
      </c>
      <c r="F32" s="33">
        <v>45.66</v>
      </c>
    </row>
    <row r="33" spans="2:6" x14ac:dyDescent="0.3">
      <c r="B33" s="33">
        <v>3430000</v>
      </c>
      <c r="C33" s="29">
        <v>15.687070165361677</v>
      </c>
      <c r="D33" s="33">
        <v>13.1</v>
      </c>
      <c r="E33" s="33">
        <v>2.4300000000000002</v>
      </c>
      <c r="F33" s="33">
        <v>20.95</v>
      </c>
    </row>
    <row r="34" spans="2:6" x14ac:dyDescent="0.3">
      <c r="B34" s="33">
        <v>2711000</v>
      </c>
      <c r="C34" s="29">
        <v>11.797783715384346</v>
      </c>
      <c r="D34" s="33">
        <v>4.42</v>
      </c>
      <c r="E34" s="33">
        <v>2.79</v>
      </c>
      <c r="F34" s="33">
        <v>15.85</v>
      </c>
    </row>
    <row r="35" spans="2:6" x14ac:dyDescent="0.3">
      <c r="B35" s="33">
        <v>1870000</v>
      </c>
      <c r="C35" s="29">
        <v>37.150553022112163</v>
      </c>
      <c r="D35" s="33">
        <v>3.01</v>
      </c>
      <c r="E35" s="33">
        <v>3.98</v>
      </c>
      <c r="F35" s="33">
        <v>36.450000000000003</v>
      </c>
    </row>
    <row r="36" spans="2:6" x14ac:dyDescent="0.3">
      <c r="B36" s="33">
        <v>1856000</v>
      </c>
      <c r="C36" s="29">
        <v>37.519509724208284</v>
      </c>
      <c r="D36" s="33">
        <v>2.84</v>
      </c>
      <c r="E36" s="33">
        <v>3.32</v>
      </c>
      <c r="F36" s="33">
        <v>50</v>
      </c>
    </row>
    <row r="37" spans="2:6" x14ac:dyDescent="0.3">
      <c r="B37" s="33">
        <v>2294000</v>
      </c>
      <c r="C37" s="29">
        <v>31.793967655726842</v>
      </c>
      <c r="D37" s="33">
        <v>4.62</v>
      </c>
      <c r="E37" s="33">
        <v>3.19</v>
      </c>
      <c r="F37" s="33">
        <v>46.1</v>
      </c>
    </row>
    <row r="38" spans="2:6" x14ac:dyDescent="0.3">
      <c r="B38" s="33">
        <v>1697000</v>
      </c>
      <c r="C38" s="29">
        <v>34.364447184971404</v>
      </c>
      <c r="D38" s="33">
        <v>2.73</v>
      </c>
      <c r="E38" s="33">
        <v>2.89</v>
      </c>
      <c r="F38" s="33">
        <v>31.22</v>
      </c>
    </row>
    <row r="39" spans="2:6" x14ac:dyDescent="0.3">
      <c r="B39" s="33">
        <v>1563000</v>
      </c>
      <c r="C39" s="29">
        <v>41.842553819928852</v>
      </c>
      <c r="D39" s="33">
        <v>3.15</v>
      </c>
      <c r="E39" s="33">
        <v>3.32</v>
      </c>
      <c r="F39" s="33">
        <v>43.4</v>
      </c>
    </row>
    <row r="40" spans="2:6" x14ac:dyDescent="0.3">
      <c r="B40" s="33">
        <v>1618000</v>
      </c>
      <c r="C40" s="29">
        <v>43.137106214250835</v>
      </c>
      <c r="D40" s="33">
        <v>2.76</v>
      </c>
      <c r="E40" s="33">
        <v>2.99</v>
      </c>
      <c r="F40" s="33">
        <v>39.950000000000003</v>
      </c>
    </row>
    <row r="41" spans="2:6" x14ac:dyDescent="0.3">
      <c r="B41" s="33">
        <v>2071000</v>
      </c>
      <c r="C41" s="29">
        <v>38.579746791294646</v>
      </c>
      <c r="D41" s="33">
        <v>6.37</v>
      </c>
      <c r="E41" s="33">
        <v>3.13</v>
      </c>
      <c r="F41" s="33">
        <v>40.4</v>
      </c>
    </row>
    <row r="42" spans="2:6" x14ac:dyDescent="0.3">
      <c r="B42" s="33">
        <v>1896000</v>
      </c>
      <c r="C42" s="29">
        <v>37.900769642421174</v>
      </c>
      <c r="D42" s="33">
        <v>6.93</v>
      </c>
      <c r="E42" s="33">
        <v>2.86</v>
      </c>
      <c r="F42" s="33">
        <v>30.42</v>
      </c>
    </row>
    <row r="43" spans="2:6" x14ac:dyDescent="0.3">
      <c r="B43" s="33">
        <v>3053000</v>
      </c>
      <c r="C43" s="29">
        <v>22.38844953264509</v>
      </c>
      <c r="D43" s="33">
        <v>10.7</v>
      </c>
      <c r="E43" s="33">
        <v>2.27</v>
      </c>
      <c r="F43" s="33">
        <v>18.02</v>
      </c>
    </row>
    <row r="44" spans="2:6" x14ac:dyDescent="0.3">
      <c r="B44" s="33">
        <v>1740000</v>
      </c>
      <c r="C44" s="29">
        <v>33.009013857160298</v>
      </c>
      <c r="D44" s="33">
        <v>1.93</v>
      </c>
      <c r="E44" s="33">
        <v>2.5299999999999998</v>
      </c>
      <c r="F44" s="33">
        <v>18.78</v>
      </c>
    </row>
    <row r="45" spans="2:6" x14ac:dyDescent="0.3">
      <c r="B45" s="33">
        <v>1448000</v>
      </c>
      <c r="C45" s="29">
        <v>42.412503923688618</v>
      </c>
      <c r="D45" s="33">
        <v>1.81</v>
      </c>
      <c r="E45" s="33">
        <v>2.5299999999999998</v>
      </c>
      <c r="F45" s="33">
        <v>24.67</v>
      </c>
    </row>
    <row r="46" spans="2:6" x14ac:dyDescent="0.3">
      <c r="B46" s="33">
        <v>1451000</v>
      </c>
      <c r="C46" s="29">
        <v>44.728505270821707</v>
      </c>
      <c r="D46" s="33">
        <v>1.74</v>
      </c>
      <c r="E46" s="33">
        <v>2.79</v>
      </c>
      <c r="F46" s="33">
        <v>28.7</v>
      </c>
    </row>
    <row r="47" spans="2:6" x14ac:dyDescent="0.3">
      <c r="B47" s="33">
        <v>1477000</v>
      </c>
      <c r="C47" s="29">
        <v>46.683875492640901</v>
      </c>
      <c r="D47" s="33">
        <v>3.78</v>
      </c>
      <c r="E47" s="33">
        <v>3.94</v>
      </c>
      <c r="F47" s="33">
        <v>40.26</v>
      </c>
    </row>
    <row r="48" spans="2:6" x14ac:dyDescent="0.3">
      <c r="B48" s="33">
        <v>1544000</v>
      </c>
      <c r="C48" s="29">
        <v>49.406984056745259</v>
      </c>
      <c r="D48" s="33">
        <v>3.01</v>
      </c>
      <c r="E48" s="33">
        <v>5.42</v>
      </c>
      <c r="F48" s="33">
        <v>47.74</v>
      </c>
    </row>
    <row r="49" spans="1:6" x14ac:dyDescent="0.3">
      <c r="B49" s="33">
        <v>1592000</v>
      </c>
      <c r="C49" s="29">
        <v>47.607286180768696</v>
      </c>
      <c r="D49" s="33">
        <v>2.4300000000000002</v>
      </c>
      <c r="E49" s="33">
        <v>7.56</v>
      </c>
      <c r="F49" s="33">
        <v>54.25</v>
      </c>
    </row>
    <row r="50" spans="1:6" x14ac:dyDescent="0.3">
      <c r="B50" s="33">
        <v>1595000</v>
      </c>
      <c r="C50" s="29">
        <v>46.342794145856587</v>
      </c>
      <c r="D50" s="33">
        <v>3.23</v>
      </c>
      <c r="E50" s="33">
        <v>2.63</v>
      </c>
      <c r="F50" s="33">
        <v>36.090000000000003</v>
      </c>
    </row>
    <row r="51" spans="1:6" x14ac:dyDescent="0.3">
      <c r="B51" s="33">
        <v>1415000</v>
      </c>
      <c r="C51" s="29">
        <v>46.885136195591521</v>
      </c>
      <c r="D51" s="33">
        <v>1.35</v>
      </c>
      <c r="E51" s="33">
        <v>2.5</v>
      </c>
      <c r="F51" s="33">
        <v>39.99</v>
      </c>
    </row>
    <row r="52" spans="1:6" x14ac:dyDescent="0.3">
      <c r="B52" s="33">
        <v>1542000</v>
      </c>
      <c r="C52" s="29">
        <v>45.043106624058318</v>
      </c>
      <c r="D52" s="33">
        <v>2.12</v>
      </c>
      <c r="E52" s="33">
        <v>4.67</v>
      </c>
      <c r="F52" s="33">
        <v>49.16</v>
      </c>
    </row>
    <row r="53" spans="1:6" x14ac:dyDescent="0.3">
      <c r="B53" s="33">
        <v>1770000</v>
      </c>
      <c r="C53" s="29">
        <v>35.727004459926057</v>
      </c>
      <c r="D53" s="33">
        <v>2.1</v>
      </c>
      <c r="E53" s="33">
        <v>3.78</v>
      </c>
      <c r="F53" s="33">
        <v>34.9</v>
      </c>
    </row>
    <row r="54" spans="1:6" x14ac:dyDescent="0.3">
      <c r="B54" s="33">
        <v>1439000</v>
      </c>
      <c r="C54" s="29">
        <v>43.199551718575613</v>
      </c>
      <c r="D54" s="33">
        <v>0.64</v>
      </c>
      <c r="E54" s="33">
        <v>3.35</v>
      </c>
      <c r="F54" s="33">
        <v>32.28</v>
      </c>
    </row>
    <row r="55" spans="1:6" x14ac:dyDescent="0.3">
      <c r="B55" s="33">
        <v>1371000</v>
      </c>
      <c r="C55" s="29">
        <v>50.132351466587615</v>
      </c>
      <c r="D55" s="33">
        <v>0.64</v>
      </c>
      <c r="E55" s="33">
        <v>4.47</v>
      </c>
      <c r="F55" s="33">
        <v>46.99</v>
      </c>
    </row>
    <row r="56" spans="1:6" x14ac:dyDescent="0.3">
      <c r="B56" s="33">
        <v>1432000</v>
      </c>
      <c r="C56" s="29">
        <v>50.07659585135324</v>
      </c>
      <c r="D56" s="33">
        <v>0.72</v>
      </c>
      <c r="E56" s="33">
        <v>3.78</v>
      </c>
      <c r="F56" s="33">
        <v>44.02</v>
      </c>
    </row>
    <row r="57" spans="1:6" x14ac:dyDescent="0.3">
      <c r="A57" s="41">
        <v>1638</v>
      </c>
      <c r="B57" s="38">
        <v>1459000</v>
      </c>
      <c r="C57" s="42">
        <v>44.099381038120818</v>
      </c>
      <c r="D57" s="38">
        <v>0.64</v>
      </c>
      <c r="E57" s="38">
        <v>2.46</v>
      </c>
      <c r="F57" s="38">
        <v>41.1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DE5AD-5495-4B6D-91F8-32A53919D31A}">
  <dimension ref="A1:G191"/>
  <sheetViews>
    <sheetView workbookViewId="0">
      <selection activeCell="I3" sqref="I3"/>
    </sheetView>
  </sheetViews>
  <sheetFormatPr defaultRowHeight="14.4" x14ac:dyDescent="0.3"/>
  <sheetData>
    <row r="1" spans="1:7" x14ac:dyDescent="0.3">
      <c r="B1" t="s">
        <v>33</v>
      </c>
      <c r="C1" t="s">
        <v>8</v>
      </c>
      <c r="D1" t="s">
        <v>32</v>
      </c>
      <c r="E1" s="38" t="s">
        <v>0</v>
      </c>
      <c r="F1" s="38" t="s">
        <v>1</v>
      </c>
      <c r="G1" s="38" t="s">
        <v>2</v>
      </c>
    </row>
    <row r="2" spans="1:7" x14ac:dyDescent="0.3">
      <c r="A2" s="41">
        <v>1456</v>
      </c>
      <c r="B2" s="33">
        <v>1456</v>
      </c>
      <c r="C2" s="33">
        <v>1730000</v>
      </c>
      <c r="D2" s="29">
        <v>39.790861947195872</v>
      </c>
      <c r="E2" s="33">
        <v>3.73</v>
      </c>
      <c r="F2" s="33">
        <v>8.5399999999999991</v>
      </c>
      <c r="G2" s="33">
        <v>16.829999999999998</v>
      </c>
    </row>
    <row r="3" spans="1:7" x14ac:dyDescent="0.3">
      <c r="A3" s="35"/>
      <c r="B3" s="33">
        <v>1457</v>
      </c>
      <c r="C3" s="33">
        <v>1874000</v>
      </c>
      <c r="D3" s="29">
        <v>32.029791150774273</v>
      </c>
      <c r="E3" s="33">
        <v>3.6</v>
      </c>
      <c r="F3" s="33">
        <v>7.23</v>
      </c>
      <c r="G3" s="33">
        <v>19.04</v>
      </c>
    </row>
    <row r="4" spans="1:7" x14ac:dyDescent="0.3">
      <c r="A4" s="35"/>
      <c r="B4" s="33">
        <v>1458</v>
      </c>
      <c r="C4" s="33">
        <v>1532000</v>
      </c>
      <c r="D4" s="29">
        <v>40.119944163731169</v>
      </c>
      <c r="E4" s="33">
        <v>3.86</v>
      </c>
      <c r="F4" s="33">
        <v>5.26</v>
      </c>
      <c r="G4" s="33">
        <v>19.93</v>
      </c>
    </row>
    <row r="5" spans="1:7" x14ac:dyDescent="0.3">
      <c r="A5" s="35"/>
      <c r="B5" s="33">
        <v>1459</v>
      </c>
      <c r="C5" s="33">
        <v>1683000</v>
      </c>
      <c r="D5" s="29">
        <v>39.242874690464568</v>
      </c>
      <c r="E5" s="33">
        <v>4.1100000000000003</v>
      </c>
      <c r="F5" s="33">
        <v>5.59</v>
      </c>
      <c r="G5" s="33">
        <v>23.47</v>
      </c>
    </row>
    <row r="6" spans="1:7" x14ac:dyDescent="0.3">
      <c r="A6" s="35"/>
      <c r="B6" s="33">
        <v>1460</v>
      </c>
      <c r="C6" s="33">
        <v>1615000</v>
      </c>
      <c r="D6" s="29">
        <v>38.165675027029856</v>
      </c>
      <c r="E6" s="33">
        <v>3.6</v>
      </c>
      <c r="F6" s="33">
        <v>6.9</v>
      </c>
      <c r="G6" s="33">
        <v>11.07</v>
      </c>
    </row>
    <row r="7" spans="1:7" x14ac:dyDescent="0.3">
      <c r="A7" s="36">
        <v>41275</v>
      </c>
      <c r="B7" s="33">
        <v>1461</v>
      </c>
      <c r="C7" s="33">
        <v>2161000</v>
      </c>
      <c r="D7" s="29">
        <v>37.856610979352681</v>
      </c>
      <c r="E7" s="33">
        <v>5.27</v>
      </c>
      <c r="F7" s="33">
        <v>5.26</v>
      </c>
      <c r="G7" s="33">
        <v>39.86</v>
      </c>
    </row>
    <row r="8" spans="1:7" x14ac:dyDescent="0.3">
      <c r="A8" s="35"/>
      <c r="B8" s="33">
        <v>1462</v>
      </c>
      <c r="C8" s="33">
        <v>2345000</v>
      </c>
      <c r="D8" s="29">
        <v>23.142857142857142</v>
      </c>
      <c r="E8" s="33">
        <v>8.09</v>
      </c>
      <c r="F8" s="33">
        <v>6.34</v>
      </c>
      <c r="G8" s="33">
        <v>7.93</v>
      </c>
    </row>
    <row r="9" spans="1:7" x14ac:dyDescent="0.3">
      <c r="A9" s="41">
        <v>1463</v>
      </c>
      <c r="B9" s="33">
        <v>1463</v>
      </c>
      <c r="C9" s="33">
        <v>1771000</v>
      </c>
      <c r="D9" s="29">
        <v>38.700000000000003</v>
      </c>
      <c r="E9" s="33">
        <v>4.7300000000000004</v>
      </c>
      <c r="F9" s="33">
        <v>9.76</v>
      </c>
      <c r="G9" s="33">
        <v>10.36</v>
      </c>
    </row>
    <row r="10" spans="1:7" x14ac:dyDescent="0.3">
      <c r="A10" s="35"/>
      <c r="B10" s="33">
        <v>1464</v>
      </c>
      <c r="C10" s="33">
        <v>1801000</v>
      </c>
      <c r="D10" s="29">
        <v>36.771428571428579</v>
      </c>
      <c r="E10" s="33">
        <v>4.46</v>
      </c>
      <c r="F10" s="33">
        <v>7.56</v>
      </c>
      <c r="G10" s="33">
        <v>10.41</v>
      </c>
    </row>
    <row r="11" spans="1:7" x14ac:dyDescent="0.3">
      <c r="A11" s="35"/>
      <c r="B11" s="33">
        <v>1465</v>
      </c>
      <c r="C11" s="33">
        <v>1695000</v>
      </c>
      <c r="D11" s="29">
        <v>42.68571428571429</v>
      </c>
      <c r="E11" s="33">
        <v>6.79</v>
      </c>
      <c r="F11" s="33">
        <v>3.68</v>
      </c>
      <c r="G11" s="33">
        <v>15.37</v>
      </c>
    </row>
    <row r="12" spans="1:7" x14ac:dyDescent="0.3">
      <c r="A12" s="35"/>
      <c r="B12" s="33">
        <v>1466</v>
      </c>
      <c r="C12" s="33">
        <v>1549000</v>
      </c>
      <c r="D12" s="29">
        <v>45.514285714285712</v>
      </c>
      <c r="E12" s="33">
        <v>4.4400000000000004</v>
      </c>
      <c r="F12" s="33">
        <v>4.2699999999999996</v>
      </c>
      <c r="G12" s="33">
        <v>15.41</v>
      </c>
    </row>
    <row r="13" spans="1:7" x14ac:dyDescent="0.3">
      <c r="A13" s="35"/>
      <c r="B13" s="33">
        <v>1467</v>
      </c>
      <c r="C13" s="33">
        <v>1575000</v>
      </c>
      <c r="D13" s="29">
        <v>46.414285714285718</v>
      </c>
      <c r="E13" s="33">
        <v>5.4</v>
      </c>
      <c r="F13" s="33">
        <v>3.38</v>
      </c>
      <c r="G13" s="33">
        <v>30.6</v>
      </c>
    </row>
    <row r="14" spans="1:7" x14ac:dyDescent="0.3">
      <c r="A14" s="35"/>
      <c r="B14" s="33">
        <v>1468</v>
      </c>
      <c r="C14" s="33">
        <v>1641000</v>
      </c>
      <c r="D14" s="29">
        <v>46.028571428571425</v>
      </c>
      <c r="E14" s="33">
        <v>4.62</v>
      </c>
      <c r="F14" s="33">
        <v>6.87</v>
      </c>
      <c r="G14" s="33">
        <v>65.989999999999995</v>
      </c>
    </row>
    <row r="15" spans="1:7" x14ac:dyDescent="0.3">
      <c r="A15" s="35"/>
      <c r="B15" s="33">
        <v>1469</v>
      </c>
      <c r="C15" s="33">
        <v>1749000</v>
      </c>
      <c r="D15" s="29">
        <v>48.857142857142854</v>
      </c>
      <c r="E15" s="33">
        <v>4.33</v>
      </c>
      <c r="F15" s="33">
        <v>6.51</v>
      </c>
      <c r="G15" s="33">
        <v>65.099999999999994</v>
      </c>
    </row>
    <row r="16" spans="1:7" x14ac:dyDescent="0.3">
      <c r="A16" s="41">
        <v>1470</v>
      </c>
      <c r="B16" s="33">
        <v>1470</v>
      </c>
      <c r="C16" s="33">
        <v>1990000</v>
      </c>
      <c r="D16" s="29">
        <v>47.571428571428569</v>
      </c>
      <c r="E16" s="33">
        <v>4.7300000000000004</v>
      </c>
      <c r="F16" s="33">
        <v>4.01</v>
      </c>
      <c r="G16" s="33">
        <v>75.73</v>
      </c>
    </row>
    <row r="17" spans="1:7" x14ac:dyDescent="0.3">
      <c r="A17" s="28"/>
      <c r="B17" s="38">
        <v>1471</v>
      </c>
      <c r="C17" s="38">
        <v>2244000</v>
      </c>
      <c r="D17" s="42">
        <v>41.657142857142851</v>
      </c>
      <c r="E17" s="38">
        <v>5.61</v>
      </c>
      <c r="F17" s="38">
        <v>6.77</v>
      </c>
      <c r="G17" s="38">
        <v>68.2</v>
      </c>
    </row>
    <row r="18" spans="1:7" x14ac:dyDescent="0.3">
      <c r="A18" s="28"/>
      <c r="B18" s="38">
        <v>1472</v>
      </c>
      <c r="C18" s="38">
        <v>1909000</v>
      </c>
      <c r="D18" s="42">
        <v>43.971428571428575</v>
      </c>
      <c r="E18" s="38">
        <v>4.72</v>
      </c>
      <c r="F18" s="38">
        <v>2.73</v>
      </c>
      <c r="G18" s="38">
        <v>77.94</v>
      </c>
    </row>
    <row r="19" spans="1:7" x14ac:dyDescent="0.3">
      <c r="A19" s="28"/>
      <c r="B19" s="38">
        <v>1473</v>
      </c>
      <c r="C19" s="38">
        <v>1840000</v>
      </c>
      <c r="D19" s="42">
        <v>45.642857142857146</v>
      </c>
      <c r="E19" s="38">
        <v>5.81</v>
      </c>
      <c r="F19" s="38">
        <v>2.92</v>
      </c>
      <c r="G19" s="38">
        <v>93</v>
      </c>
    </row>
    <row r="20" spans="1:7" x14ac:dyDescent="0.3">
      <c r="A20" s="28"/>
      <c r="B20" s="38">
        <v>1474</v>
      </c>
      <c r="C20" s="38">
        <v>1975000</v>
      </c>
      <c r="D20" s="42">
        <v>46.8</v>
      </c>
      <c r="E20" s="38">
        <v>5.8</v>
      </c>
      <c r="F20" s="38">
        <v>3.15</v>
      </c>
      <c r="G20" s="38">
        <v>90.79</v>
      </c>
    </row>
    <row r="21" spans="1:7" x14ac:dyDescent="0.3">
      <c r="A21" s="28"/>
      <c r="B21" s="38">
        <v>1475</v>
      </c>
      <c r="C21" s="38">
        <v>2339000</v>
      </c>
      <c r="D21" s="42">
        <v>46.414285714285718</v>
      </c>
      <c r="E21" s="38">
        <v>14.22</v>
      </c>
      <c r="F21" s="38">
        <v>4.7300000000000004</v>
      </c>
      <c r="G21" s="38">
        <v>79.400000000000006</v>
      </c>
    </row>
    <row r="22" spans="1:7" x14ac:dyDescent="0.3">
      <c r="A22" s="28"/>
      <c r="B22" s="38">
        <v>1476</v>
      </c>
      <c r="C22" s="38">
        <v>2493000</v>
      </c>
      <c r="D22" s="42">
        <v>31.5</v>
      </c>
      <c r="E22" s="38">
        <v>14.5</v>
      </c>
      <c r="F22" s="38">
        <v>5.98</v>
      </c>
      <c r="G22" s="38">
        <v>44.73</v>
      </c>
    </row>
    <row r="23" spans="1:7" x14ac:dyDescent="0.3">
      <c r="A23" s="32">
        <v>1477</v>
      </c>
      <c r="B23" s="38">
        <v>1477</v>
      </c>
      <c r="C23" s="38">
        <v>1868000</v>
      </c>
      <c r="D23" s="42">
        <v>44.1</v>
      </c>
      <c r="E23" s="38">
        <v>9.91</v>
      </c>
      <c r="F23" s="38">
        <v>6.8</v>
      </c>
      <c r="G23" s="38">
        <v>65.099999999999994</v>
      </c>
    </row>
    <row r="24" spans="1:7" x14ac:dyDescent="0.3">
      <c r="A24" s="28"/>
      <c r="B24" s="38">
        <v>1478</v>
      </c>
      <c r="C24" s="38">
        <v>1797000</v>
      </c>
      <c r="D24" s="42">
        <v>49.75714285714286</v>
      </c>
      <c r="E24" s="38">
        <v>5.31</v>
      </c>
      <c r="F24" s="38">
        <v>5.09</v>
      </c>
      <c r="G24" s="38">
        <v>87.24</v>
      </c>
    </row>
    <row r="25" spans="1:7" x14ac:dyDescent="0.3">
      <c r="A25" s="28"/>
      <c r="B25" s="38">
        <v>1479</v>
      </c>
      <c r="C25" s="38">
        <v>1908000</v>
      </c>
      <c r="D25" s="42">
        <v>48.6</v>
      </c>
      <c r="E25" s="38">
        <v>5.14</v>
      </c>
      <c r="F25" s="38">
        <v>3.71</v>
      </c>
      <c r="G25" s="38">
        <v>83.26</v>
      </c>
    </row>
    <row r="26" spans="1:7" x14ac:dyDescent="0.3">
      <c r="A26" s="28"/>
      <c r="B26" s="38">
        <v>1480</v>
      </c>
      <c r="C26" s="38">
        <v>1818000</v>
      </c>
      <c r="D26" s="42">
        <v>46.285714285714285</v>
      </c>
      <c r="E26" s="38">
        <v>5.04</v>
      </c>
      <c r="F26" s="38">
        <v>5.19</v>
      </c>
      <c r="G26" s="38">
        <v>86.8</v>
      </c>
    </row>
    <row r="27" spans="1:7" x14ac:dyDescent="0.3">
      <c r="A27" s="28"/>
      <c r="B27" s="38">
        <v>1481</v>
      </c>
      <c r="C27" s="38">
        <v>1925000</v>
      </c>
      <c r="D27" s="42">
        <v>47.442857142857136</v>
      </c>
      <c r="E27" s="38">
        <v>6.16</v>
      </c>
      <c r="F27" s="38">
        <v>5.29</v>
      </c>
      <c r="G27" s="38">
        <v>91.23</v>
      </c>
    </row>
    <row r="28" spans="1:7" x14ac:dyDescent="0.3">
      <c r="A28" s="28"/>
      <c r="B28" s="38">
        <v>1482</v>
      </c>
      <c r="C28" s="38">
        <v>2755000</v>
      </c>
      <c r="D28" s="42">
        <v>37.414285714285718</v>
      </c>
      <c r="E28" s="38">
        <v>10.220000000000001</v>
      </c>
      <c r="F28" s="38">
        <v>6.93</v>
      </c>
      <c r="G28" s="38">
        <v>71.3</v>
      </c>
    </row>
    <row r="29" spans="1:7" x14ac:dyDescent="0.3">
      <c r="A29" s="28"/>
      <c r="B29" s="38">
        <v>1483</v>
      </c>
      <c r="C29" s="38">
        <v>2631000</v>
      </c>
      <c r="D29" s="42">
        <v>35.1</v>
      </c>
      <c r="E29" s="38">
        <v>6.3</v>
      </c>
      <c r="F29" s="38">
        <v>8.77</v>
      </c>
      <c r="G29" s="38">
        <v>55.8</v>
      </c>
    </row>
    <row r="30" spans="1:7" x14ac:dyDescent="0.3">
      <c r="A30" s="28"/>
      <c r="B30" s="38">
        <v>1484</v>
      </c>
      <c r="C30" s="38">
        <v>2509000</v>
      </c>
      <c r="D30" s="42">
        <v>36.771428571428579</v>
      </c>
      <c r="E30" s="38">
        <v>7.16</v>
      </c>
      <c r="F30" s="38">
        <v>6.7</v>
      </c>
      <c r="G30" s="38">
        <v>61.56</v>
      </c>
    </row>
    <row r="31" spans="1:7" x14ac:dyDescent="0.3">
      <c r="A31" s="28"/>
      <c r="B31" s="38">
        <v>1485</v>
      </c>
      <c r="C31" s="38">
        <v>1965000</v>
      </c>
      <c r="D31" s="42">
        <v>41.914285714285718</v>
      </c>
      <c r="E31" s="38">
        <v>8.01</v>
      </c>
      <c r="F31" s="38">
        <v>8.58</v>
      </c>
      <c r="G31" s="38">
        <v>59.79</v>
      </c>
    </row>
    <row r="32" spans="1:7" x14ac:dyDescent="0.3">
      <c r="A32" s="28"/>
      <c r="B32" s="38">
        <v>1486</v>
      </c>
      <c r="C32" s="38">
        <v>2019000</v>
      </c>
      <c r="D32" s="42">
        <v>47.7</v>
      </c>
      <c r="E32" s="38">
        <v>7.57</v>
      </c>
      <c r="F32" s="38">
        <v>2.86</v>
      </c>
      <c r="G32" s="38">
        <v>72.19</v>
      </c>
    </row>
    <row r="33" spans="1:7" x14ac:dyDescent="0.3">
      <c r="A33" s="28"/>
      <c r="B33" s="38">
        <v>1487</v>
      </c>
      <c r="C33" s="38">
        <v>1618000</v>
      </c>
      <c r="D33" s="42">
        <v>44.1</v>
      </c>
      <c r="E33" s="38">
        <v>5.23</v>
      </c>
      <c r="F33" s="38">
        <v>4.4400000000000004</v>
      </c>
      <c r="G33" s="38">
        <v>73.959999999999994</v>
      </c>
    </row>
    <row r="34" spans="1:7" x14ac:dyDescent="0.3">
      <c r="A34" s="28"/>
      <c r="B34" s="38">
        <v>1488</v>
      </c>
      <c r="C34" s="38">
        <v>2361000</v>
      </c>
      <c r="D34" s="42">
        <v>34.585714285714282</v>
      </c>
      <c r="E34" s="38">
        <v>18.399999999999999</v>
      </c>
      <c r="F34" s="38">
        <v>3.15</v>
      </c>
      <c r="G34" s="38">
        <v>33.659999999999997</v>
      </c>
    </row>
    <row r="35" spans="1:7" x14ac:dyDescent="0.3">
      <c r="A35" s="28"/>
      <c r="B35" s="38">
        <v>1489</v>
      </c>
      <c r="C35" s="38">
        <v>1845000</v>
      </c>
      <c r="D35" s="42">
        <v>43.971428571428575</v>
      </c>
      <c r="E35" s="38">
        <v>5.89</v>
      </c>
      <c r="F35" s="38">
        <v>3.58</v>
      </c>
      <c r="G35" s="38">
        <v>61.56</v>
      </c>
    </row>
    <row r="36" spans="1:7" x14ac:dyDescent="0.3">
      <c r="A36" s="28"/>
      <c r="B36" s="38">
        <v>1490</v>
      </c>
      <c r="C36" s="38">
        <v>2496000</v>
      </c>
      <c r="D36" s="42">
        <v>35.614285714285714</v>
      </c>
      <c r="E36" s="38">
        <v>21.11</v>
      </c>
      <c r="F36" s="38">
        <v>2.76</v>
      </c>
      <c r="G36" s="38">
        <v>28.79</v>
      </c>
    </row>
    <row r="37" spans="1:7" x14ac:dyDescent="0.3">
      <c r="A37" s="32">
        <v>1491</v>
      </c>
      <c r="B37" s="38">
        <v>1491</v>
      </c>
      <c r="C37" s="38">
        <v>2557000</v>
      </c>
      <c r="D37" s="42">
        <v>33.299999999999997</v>
      </c>
      <c r="E37" s="38">
        <v>14.05</v>
      </c>
      <c r="F37" s="38">
        <v>3.55</v>
      </c>
      <c r="G37" s="38">
        <v>64.66</v>
      </c>
    </row>
    <row r="38" spans="1:7" x14ac:dyDescent="0.3">
      <c r="A38" s="28"/>
      <c r="B38" s="38">
        <v>1492</v>
      </c>
      <c r="C38" s="38">
        <v>1879000</v>
      </c>
      <c r="D38" s="42">
        <v>40.885714285714286</v>
      </c>
      <c r="E38" s="38">
        <v>8.0399999999999991</v>
      </c>
      <c r="F38" s="38">
        <v>6.24</v>
      </c>
      <c r="G38" s="38">
        <v>66.430000000000007</v>
      </c>
    </row>
    <row r="39" spans="1:7" x14ac:dyDescent="0.3">
      <c r="A39" s="28"/>
      <c r="B39" s="38">
        <v>1493</v>
      </c>
      <c r="C39" s="38">
        <v>2882000</v>
      </c>
      <c r="D39" s="42">
        <v>30.133492061070033</v>
      </c>
      <c r="E39" s="38">
        <v>11.33</v>
      </c>
      <c r="F39" s="38">
        <v>3.18</v>
      </c>
      <c r="G39" s="38">
        <v>49.97</v>
      </c>
    </row>
    <row r="40" spans="1:7" x14ac:dyDescent="0.3">
      <c r="A40" s="28"/>
      <c r="B40" s="38">
        <v>1494</v>
      </c>
      <c r="C40" s="38">
        <v>2160000</v>
      </c>
      <c r="D40" s="42">
        <v>34.822498594011577</v>
      </c>
      <c r="E40" s="38">
        <v>5.72</v>
      </c>
      <c r="F40" s="38">
        <v>4.0199999999999996</v>
      </c>
      <c r="G40" s="38">
        <v>54.24</v>
      </c>
    </row>
    <row r="41" spans="1:7" x14ac:dyDescent="0.3">
      <c r="A41" s="28"/>
      <c r="B41" s="38">
        <v>1495</v>
      </c>
      <c r="C41" s="38">
        <v>2310000</v>
      </c>
      <c r="D41" s="42">
        <v>34.368645531790598</v>
      </c>
      <c r="E41" s="38">
        <v>10.029999999999999</v>
      </c>
      <c r="F41" s="38">
        <v>5.33</v>
      </c>
      <c r="G41" s="38">
        <v>45.82</v>
      </c>
    </row>
    <row r="42" spans="1:7" x14ac:dyDescent="0.3">
      <c r="A42" s="28"/>
      <c r="B42" s="38">
        <v>1496</v>
      </c>
      <c r="C42" s="38">
        <v>2167000</v>
      </c>
      <c r="D42" s="42">
        <v>32.55918748038156</v>
      </c>
      <c r="E42" s="38">
        <v>6.89</v>
      </c>
      <c r="F42" s="38">
        <v>3.71</v>
      </c>
      <c r="G42" s="38">
        <v>71.12</v>
      </c>
    </row>
    <row r="43" spans="1:7" x14ac:dyDescent="0.3">
      <c r="A43" s="28"/>
      <c r="B43" s="38">
        <v>1497</v>
      </c>
      <c r="C43" s="38">
        <v>2318000</v>
      </c>
      <c r="D43" s="42">
        <v>33.92827033996582</v>
      </c>
      <c r="E43" s="38">
        <v>9.9600000000000009</v>
      </c>
      <c r="F43" s="38">
        <v>5.22</v>
      </c>
      <c r="G43" s="38">
        <v>80.38</v>
      </c>
    </row>
    <row r="44" spans="1:7" x14ac:dyDescent="0.3">
      <c r="A44" s="41">
        <v>1498</v>
      </c>
      <c r="B44" s="33">
        <v>1498</v>
      </c>
      <c r="C44" s="33">
        <v>2663000</v>
      </c>
      <c r="D44" s="29">
        <v>25.731763294764928</v>
      </c>
      <c r="E44" s="33">
        <v>16.72</v>
      </c>
      <c r="F44" s="33">
        <v>2.2000000000000002</v>
      </c>
      <c r="G44" s="33">
        <v>39.950000000000003</v>
      </c>
    </row>
    <row r="45" spans="1:7" x14ac:dyDescent="0.3">
      <c r="A45" s="28"/>
      <c r="B45" s="38">
        <v>1499</v>
      </c>
      <c r="C45" s="38">
        <v>1933000</v>
      </c>
      <c r="D45" s="42">
        <v>35.070858274187358</v>
      </c>
      <c r="E45" s="38">
        <v>6.72</v>
      </c>
      <c r="F45" s="38">
        <v>5.42</v>
      </c>
      <c r="G45" s="38">
        <v>79.36</v>
      </c>
    </row>
    <row r="46" spans="1:7" x14ac:dyDescent="0.3">
      <c r="A46" s="28"/>
      <c r="B46" s="38">
        <v>1500</v>
      </c>
      <c r="C46" s="38">
        <v>1966000</v>
      </c>
      <c r="D46" s="42">
        <v>39.049120494297576</v>
      </c>
      <c r="E46" s="38">
        <v>6.42</v>
      </c>
      <c r="F46" s="38">
        <v>1.68</v>
      </c>
      <c r="G46" s="38">
        <v>87.02</v>
      </c>
    </row>
    <row r="47" spans="1:7" x14ac:dyDescent="0.3">
      <c r="A47" s="28"/>
      <c r="B47" s="38">
        <v>1501</v>
      </c>
      <c r="C47" s="38">
        <v>2489000</v>
      </c>
      <c r="D47" s="42">
        <v>29.767411913190568</v>
      </c>
      <c r="E47" s="38">
        <v>9.5500000000000007</v>
      </c>
      <c r="F47" s="38">
        <v>3.24</v>
      </c>
      <c r="G47" s="38">
        <v>55.48</v>
      </c>
    </row>
    <row r="48" spans="1:7" x14ac:dyDescent="0.3">
      <c r="A48" s="28"/>
      <c r="B48" s="38">
        <v>1502</v>
      </c>
      <c r="C48" s="38">
        <v>2627000</v>
      </c>
      <c r="D48" s="42">
        <v>30.881123951503209</v>
      </c>
      <c r="E48" s="38">
        <v>14.01</v>
      </c>
      <c r="F48" s="38">
        <v>3.54</v>
      </c>
      <c r="G48" s="38">
        <v>49.57</v>
      </c>
    </row>
    <row r="49" spans="1:7" x14ac:dyDescent="0.3">
      <c r="A49" s="28"/>
      <c r="B49" s="38">
        <v>1503</v>
      </c>
      <c r="C49" s="38">
        <v>2630000</v>
      </c>
      <c r="D49" s="42">
        <v>25.557897295270646</v>
      </c>
      <c r="E49" s="38">
        <v>9.69</v>
      </c>
      <c r="F49" s="38">
        <v>5.26</v>
      </c>
      <c r="G49" s="38">
        <v>38.79</v>
      </c>
    </row>
    <row r="50" spans="1:7" x14ac:dyDescent="0.3">
      <c r="A50" s="28"/>
      <c r="B50" s="38">
        <v>1504</v>
      </c>
      <c r="C50" s="38">
        <v>1872000</v>
      </c>
      <c r="D50" s="42">
        <v>36.19464438302176</v>
      </c>
      <c r="E50" s="38">
        <v>5.93</v>
      </c>
      <c r="F50" s="38">
        <v>5.36</v>
      </c>
      <c r="G50" s="38">
        <v>73.16</v>
      </c>
    </row>
    <row r="51" spans="1:7" x14ac:dyDescent="0.3">
      <c r="A51" s="28"/>
      <c r="B51" s="38">
        <v>1505</v>
      </c>
      <c r="C51" s="38">
        <v>1687000</v>
      </c>
      <c r="D51" s="42">
        <v>38.349894659859793</v>
      </c>
      <c r="E51" s="38">
        <v>7.64</v>
      </c>
      <c r="F51" s="38">
        <v>3.98</v>
      </c>
      <c r="G51" s="38">
        <v>76.66</v>
      </c>
    </row>
    <row r="52" spans="1:7" x14ac:dyDescent="0.3">
      <c r="A52" s="28"/>
      <c r="B52" s="38">
        <v>1506</v>
      </c>
      <c r="C52" s="38">
        <v>2457000</v>
      </c>
      <c r="D52" s="42">
        <v>31.840919494628906</v>
      </c>
      <c r="E52" s="38">
        <v>15.18</v>
      </c>
      <c r="F52" s="38">
        <v>4.1100000000000003</v>
      </c>
      <c r="G52" s="38">
        <v>44.86</v>
      </c>
    </row>
    <row r="53" spans="1:7" x14ac:dyDescent="0.3">
      <c r="A53" s="28"/>
      <c r="B53" s="38">
        <v>1507</v>
      </c>
      <c r="C53" s="38">
        <v>1648000</v>
      </c>
      <c r="D53" s="42">
        <v>39.10334587097168</v>
      </c>
      <c r="E53" s="38">
        <v>3.18</v>
      </c>
      <c r="F53" s="38">
        <v>4.1100000000000003</v>
      </c>
      <c r="G53" s="38">
        <v>59.96</v>
      </c>
    </row>
    <row r="54" spans="1:7" x14ac:dyDescent="0.3">
      <c r="A54" s="28"/>
      <c r="B54" s="38">
        <v>1508</v>
      </c>
      <c r="C54" s="38">
        <v>1660000</v>
      </c>
      <c r="D54" s="42">
        <v>41.683943612234934</v>
      </c>
      <c r="E54" s="38">
        <v>4.1399999999999997</v>
      </c>
      <c r="F54" s="38">
        <v>5.91</v>
      </c>
      <c r="G54" s="38">
        <v>77.23</v>
      </c>
    </row>
    <row r="55" spans="1:7" x14ac:dyDescent="0.3">
      <c r="A55" s="28"/>
      <c r="B55" s="38">
        <v>1509</v>
      </c>
      <c r="C55" s="38">
        <v>1655000</v>
      </c>
      <c r="D55" s="42">
        <v>41.792158944266184</v>
      </c>
      <c r="E55" s="38">
        <v>4.62</v>
      </c>
      <c r="F55" s="38">
        <v>5.78</v>
      </c>
      <c r="G55" s="38">
        <v>76.92</v>
      </c>
    </row>
    <row r="56" spans="1:7" x14ac:dyDescent="0.3">
      <c r="A56" s="28"/>
      <c r="B56" s="38">
        <v>1510</v>
      </c>
      <c r="C56" s="38">
        <v>1731000</v>
      </c>
      <c r="D56" s="42">
        <v>42.307501111711773</v>
      </c>
      <c r="E56" s="38">
        <v>6.38</v>
      </c>
      <c r="F56" s="38">
        <v>6.8</v>
      </c>
      <c r="G56" s="38">
        <v>81.53</v>
      </c>
    </row>
    <row r="57" spans="1:7" x14ac:dyDescent="0.3">
      <c r="A57" s="28"/>
      <c r="B57" s="38">
        <v>1511</v>
      </c>
      <c r="C57" s="38">
        <v>1613000</v>
      </c>
      <c r="D57" s="42">
        <v>45.217239924839568</v>
      </c>
      <c r="E57" s="38">
        <v>4.68</v>
      </c>
      <c r="F57" s="38">
        <v>5.09</v>
      </c>
      <c r="G57" s="38">
        <v>75.599999999999994</v>
      </c>
    </row>
    <row r="58" spans="1:7" x14ac:dyDescent="0.3">
      <c r="A58" s="28"/>
      <c r="B58" s="38">
        <v>1512</v>
      </c>
      <c r="C58" s="38">
        <v>1558000</v>
      </c>
      <c r="D58" s="42">
        <v>45.587439945765901</v>
      </c>
      <c r="E58" s="38">
        <v>3.97</v>
      </c>
      <c r="F58" s="38">
        <v>2</v>
      </c>
      <c r="G58" s="38">
        <v>117.36</v>
      </c>
    </row>
    <row r="59" spans="1:7" x14ac:dyDescent="0.3">
      <c r="A59" s="28"/>
      <c r="B59" s="38">
        <v>1513</v>
      </c>
      <c r="C59" s="38">
        <v>1652000</v>
      </c>
      <c r="D59" s="42">
        <v>47.628086635044646</v>
      </c>
      <c r="E59" s="38">
        <v>8.0500000000000007</v>
      </c>
      <c r="F59" s="38">
        <v>7.79</v>
      </c>
      <c r="G59" s="38">
        <v>103.89</v>
      </c>
    </row>
    <row r="60" spans="1:7" x14ac:dyDescent="0.3">
      <c r="A60" s="28"/>
      <c r="B60" s="38">
        <v>1514</v>
      </c>
      <c r="C60" s="38">
        <v>1596000</v>
      </c>
      <c r="D60" s="42">
        <v>48.142908913748606</v>
      </c>
      <c r="E60" s="38">
        <v>5.12</v>
      </c>
      <c r="F60" s="38">
        <v>6.7</v>
      </c>
      <c r="G60" s="38">
        <v>85.69</v>
      </c>
    </row>
    <row r="61" spans="1:7" x14ac:dyDescent="0.3">
      <c r="A61" s="28"/>
      <c r="B61" s="38">
        <v>1515</v>
      </c>
      <c r="C61" s="38">
        <v>1490000</v>
      </c>
      <c r="D61" s="42">
        <v>47.530788966587615</v>
      </c>
      <c r="E61" s="38">
        <v>4.4000000000000004</v>
      </c>
      <c r="F61" s="38">
        <v>4.93</v>
      </c>
      <c r="G61" s="38">
        <v>81.44</v>
      </c>
    </row>
    <row r="62" spans="1:7" x14ac:dyDescent="0.3">
      <c r="A62" s="28"/>
      <c r="B62" s="38">
        <v>1516</v>
      </c>
      <c r="C62" s="38">
        <v>1566000</v>
      </c>
      <c r="D62" s="42">
        <v>48.300572531563894</v>
      </c>
      <c r="E62" s="38">
        <v>4.91</v>
      </c>
      <c r="F62" s="38">
        <v>5.75</v>
      </c>
      <c r="G62" s="38">
        <v>80.16</v>
      </c>
    </row>
    <row r="63" spans="1:7" x14ac:dyDescent="0.3">
      <c r="A63" s="28"/>
      <c r="B63" s="38">
        <v>1517</v>
      </c>
      <c r="C63" s="38">
        <v>1944000</v>
      </c>
      <c r="D63" s="42">
        <v>43.501523699079243</v>
      </c>
      <c r="E63" s="38">
        <v>14.52</v>
      </c>
      <c r="F63" s="38">
        <v>5.49</v>
      </c>
      <c r="G63" s="38">
        <v>79.709999999999994</v>
      </c>
    </row>
    <row r="64" spans="1:7" x14ac:dyDescent="0.3">
      <c r="A64" s="28"/>
      <c r="B64" s="38">
        <v>1518</v>
      </c>
      <c r="C64" s="38">
        <v>1804000</v>
      </c>
      <c r="D64" s="42">
        <v>38.81726482936314</v>
      </c>
      <c r="E64" s="38">
        <v>8.16</v>
      </c>
      <c r="F64" s="38">
        <v>8.0500000000000007</v>
      </c>
      <c r="G64" s="38">
        <v>45.22</v>
      </c>
    </row>
    <row r="65" spans="1:7" x14ac:dyDescent="0.3">
      <c r="A65" s="32">
        <v>1519</v>
      </c>
      <c r="B65" s="38">
        <v>1519</v>
      </c>
      <c r="C65" s="38">
        <v>1679000</v>
      </c>
      <c r="D65" s="42">
        <v>45.521855490548269</v>
      </c>
      <c r="E65" s="38">
        <v>6.9</v>
      </c>
      <c r="F65" s="38">
        <v>13.47</v>
      </c>
      <c r="G65" s="38">
        <v>66.87</v>
      </c>
    </row>
    <row r="66" spans="1:7" x14ac:dyDescent="0.3">
      <c r="A66" s="28"/>
      <c r="B66" s="38">
        <v>1520</v>
      </c>
      <c r="C66" s="38">
        <v>1592000</v>
      </c>
      <c r="D66" s="42">
        <v>47.581845964704243</v>
      </c>
      <c r="E66" s="38">
        <v>4.62</v>
      </c>
      <c r="F66" s="38">
        <v>6.08</v>
      </c>
      <c r="G66" s="38">
        <v>68.91</v>
      </c>
    </row>
    <row r="67" spans="1:7" x14ac:dyDescent="0.3">
      <c r="A67" s="28"/>
      <c r="B67" s="38">
        <v>1521</v>
      </c>
      <c r="C67" s="38">
        <v>1568000</v>
      </c>
      <c r="D67" s="42">
        <v>47.674091884068083</v>
      </c>
      <c r="E67" s="38">
        <v>4.2699999999999996</v>
      </c>
      <c r="F67" s="38">
        <v>1.94</v>
      </c>
      <c r="G67" s="38">
        <v>79.760000000000005</v>
      </c>
    </row>
    <row r="68" spans="1:7" x14ac:dyDescent="0.3">
      <c r="A68" s="28"/>
      <c r="B68" s="38">
        <v>1522</v>
      </c>
      <c r="C68" s="38">
        <v>1512000</v>
      </c>
      <c r="D68" s="42">
        <v>45.832229069301057</v>
      </c>
      <c r="E68" s="38">
        <v>4.9000000000000004</v>
      </c>
      <c r="F68" s="38">
        <v>1.74</v>
      </c>
      <c r="G68" s="38">
        <v>93.84</v>
      </c>
    </row>
    <row r="69" spans="1:7" x14ac:dyDescent="0.3">
      <c r="A69" s="28"/>
      <c r="B69" s="38">
        <v>1523</v>
      </c>
      <c r="C69" s="38">
        <v>1469000</v>
      </c>
      <c r="D69" s="42">
        <v>45.364515577043804</v>
      </c>
      <c r="E69" s="38">
        <v>4.7300000000000004</v>
      </c>
      <c r="F69" s="38">
        <v>1.81</v>
      </c>
      <c r="G69" s="38">
        <v>79.05</v>
      </c>
    </row>
    <row r="70" spans="1:7" x14ac:dyDescent="0.3">
      <c r="A70" s="28"/>
      <c r="B70" s="38">
        <v>1524</v>
      </c>
      <c r="C70" s="38">
        <v>1537000</v>
      </c>
      <c r="D70" s="42">
        <v>45.536147526332307</v>
      </c>
      <c r="E70" s="38">
        <v>4.0199999999999996</v>
      </c>
      <c r="F70" s="38">
        <v>1.71</v>
      </c>
      <c r="G70" s="38">
        <v>63.64</v>
      </c>
    </row>
    <row r="71" spans="1:7" x14ac:dyDescent="0.3">
      <c r="A71" s="28"/>
      <c r="B71" s="38">
        <v>1525</v>
      </c>
      <c r="C71" s="38">
        <v>1460000</v>
      </c>
      <c r="D71" s="42">
        <v>48.325404575892854</v>
      </c>
      <c r="E71" s="38">
        <v>4.26</v>
      </c>
      <c r="F71" s="38">
        <v>1.58</v>
      </c>
      <c r="G71" s="38">
        <v>55.27</v>
      </c>
    </row>
    <row r="72" spans="1:7" x14ac:dyDescent="0.3">
      <c r="A72" s="41">
        <v>1526</v>
      </c>
      <c r="B72" s="33">
        <v>1526</v>
      </c>
      <c r="C72" s="33">
        <v>1358000</v>
      </c>
      <c r="D72" s="29">
        <v>45.340742928641184</v>
      </c>
      <c r="E72" s="33">
        <v>3.83</v>
      </c>
      <c r="F72" s="33">
        <v>2.4300000000000002</v>
      </c>
      <c r="G72" s="33">
        <v>59.74</v>
      </c>
    </row>
    <row r="73" spans="1:7" x14ac:dyDescent="0.3">
      <c r="A73" s="28"/>
      <c r="B73" s="38">
        <v>1527</v>
      </c>
      <c r="C73" s="38">
        <v>1369000</v>
      </c>
      <c r="D73" s="42">
        <v>45.716259547642302</v>
      </c>
      <c r="E73" s="38">
        <v>3.68</v>
      </c>
      <c r="F73" s="38">
        <v>1.54</v>
      </c>
      <c r="G73" s="38">
        <v>53.63</v>
      </c>
    </row>
    <row r="74" spans="1:7" x14ac:dyDescent="0.3">
      <c r="A74" s="28"/>
      <c r="B74" s="38">
        <v>1528</v>
      </c>
      <c r="C74" s="38">
        <v>1762000</v>
      </c>
      <c r="D74" s="42">
        <v>38.2594119480678</v>
      </c>
      <c r="E74" s="38">
        <v>8.1300000000000008</v>
      </c>
      <c r="F74" s="38">
        <v>1.54</v>
      </c>
      <c r="G74" s="38">
        <v>64.83</v>
      </c>
    </row>
    <row r="75" spans="1:7" x14ac:dyDescent="0.3">
      <c r="A75" s="28"/>
      <c r="B75" s="38">
        <v>1529</v>
      </c>
      <c r="C75" s="38">
        <v>1270000</v>
      </c>
      <c r="D75" s="42">
        <v>39.960671833583284</v>
      </c>
      <c r="E75" s="38">
        <v>0.76</v>
      </c>
      <c r="F75" s="38">
        <v>1.1499999999999999</v>
      </c>
      <c r="G75" s="38">
        <v>55.22</v>
      </c>
    </row>
    <row r="76" spans="1:7" x14ac:dyDescent="0.3">
      <c r="A76" s="28"/>
      <c r="B76" s="38">
        <v>1530</v>
      </c>
      <c r="C76" s="38">
        <v>1346000</v>
      </c>
      <c r="D76" s="42">
        <v>45.387626102992463</v>
      </c>
      <c r="E76" s="38">
        <v>4.2</v>
      </c>
      <c r="F76" s="38">
        <v>1.54</v>
      </c>
      <c r="G76" s="38">
        <v>88.17</v>
      </c>
    </row>
    <row r="77" spans="1:7" x14ac:dyDescent="0.3">
      <c r="A77" s="28"/>
      <c r="B77" s="38">
        <v>1531</v>
      </c>
      <c r="C77" s="38">
        <v>2415000</v>
      </c>
      <c r="D77" s="42">
        <v>30.957125799996511</v>
      </c>
      <c r="E77" s="38">
        <v>11.74</v>
      </c>
      <c r="F77" s="38">
        <v>2.5</v>
      </c>
      <c r="G77" s="38">
        <v>38.93</v>
      </c>
    </row>
    <row r="78" spans="1:7" x14ac:dyDescent="0.3">
      <c r="A78" s="28"/>
      <c r="B78" s="38">
        <v>1532</v>
      </c>
      <c r="C78" s="38">
        <v>1996000</v>
      </c>
      <c r="D78" s="42">
        <v>26.501816613333567</v>
      </c>
      <c r="E78" s="38">
        <v>2.5299999999999998</v>
      </c>
      <c r="F78" s="38">
        <v>2.1</v>
      </c>
      <c r="G78" s="38">
        <v>38.71</v>
      </c>
    </row>
    <row r="79" spans="1:7" x14ac:dyDescent="0.3">
      <c r="A79" s="28"/>
      <c r="B79" s="38">
        <v>1533</v>
      </c>
      <c r="C79" s="38">
        <v>1982000</v>
      </c>
      <c r="D79" s="42">
        <v>33.816555568150115</v>
      </c>
      <c r="E79" s="38">
        <v>4.3099999999999996</v>
      </c>
      <c r="F79" s="38">
        <v>1.31</v>
      </c>
      <c r="G79" s="38">
        <v>50.97</v>
      </c>
    </row>
    <row r="80" spans="1:7" x14ac:dyDescent="0.3">
      <c r="A80" s="28"/>
      <c r="B80" s="38">
        <v>1534</v>
      </c>
      <c r="C80" s="38">
        <v>1780000</v>
      </c>
      <c r="D80" s="42">
        <v>32.805793762207031</v>
      </c>
      <c r="E80" s="38">
        <v>2.88</v>
      </c>
      <c r="F80" s="38">
        <v>1.61</v>
      </c>
      <c r="G80" s="38">
        <v>40.96</v>
      </c>
    </row>
    <row r="81" spans="1:7" x14ac:dyDescent="0.3">
      <c r="A81" s="28"/>
      <c r="B81" s="38">
        <v>1535</v>
      </c>
      <c r="C81" s="38">
        <v>1665000</v>
      </c>
      <c r="D81" s="42">
        <v>36.50236701965332</v>
      </c>
      <c r="E81" s="38">
        <v>2.7</v>
      </c>
      <c r="F81" s="38">
        <v>1.68</v>
      </c>
      <c r="G81" s="38">
        <v>46.81</v>
      </c>
    </row>
    <row r="82" spans="1:7" x14ac:dyDescent="0.3">
      <c r="A82" s="28"/>
      <c r="B82" s="38">
        <v>1536</v>
      </c>
      <c r="C82" s="38">
        <v>1762000</v>
      </c>
      <c r="D82" s="42">
        <v>37.498128073556082</v>
      </c>
      <c r="E82" s="38">
        <v>3.37</v>
      </c>
      <c r="F82" s="38">
        <v>2.4</v>
      </c>
      <c r="G82" s="38">
        <v>55.14</v>
      </c>
    </row>
    <row r="83" spans="1:7" x14ac:dyDescent="0.3">
      <c r="A83" s="28"/>
      <c r="B83" s="38">
        <v>1537</v>
      </c>
      <c r="C83" s="38">
        <v>2031000</v>
      </c>
      <c r="D83" s="42">
        <v>30.789030075073242</v>
      </c>
      <c r="E83" s="38">
        <v>8.2899999999999991</v>
      </c>
      <c r="F83" s="38">
        <v>1.97</v>
      </c>
      <c r="G83" s="38">
        <v>32.24</v>
      </c>
    </row>
    <row r="84" spans="1:7" x14ac:dyDescent="0.3">
      <c r="A84" s="28"/>
      <c r="B84" s="38">
        <v>1538</v>
      </c>
      <c r="C84" s="38">
        <v>1813000</v>
      </c>
      <c r="D84" s="42">
        <v>38.565020697457449</v>
      </c>
      <c r="E84" s="38">
        <v>2.91</v>
      </c>
      <c r="F84" s="38">
        <v>2.99</v>
      </c>
      <c r="G84" s="38">
        <v>33.21</v>
      </c>
    </row>
    <row r="85" spans="1:7" x14ac:dyDescent="0.3">
      <c r="A85" s="28"/>
      <c r="B85" s="38">
        <v>1539</v>
      </c>
      <c r="C85" s="38">
        <v>1928000</v>
      </c>
      <c r="D85" s="42">
        <v>37.579667227608816</v>
      </c>
      <c r="E85" s="38">
        <v>9.0299999999999994</v>
      </c>
      <c r="F85" s="38">
        <v>3.42</v>
      </c>
      <c r="G85" s="38">
        <v>41.81</v>
      </c>
    </row>
    <row r="86" spans="1:7" x14ac:dyDescent="0.3">
      <c r="A86" s="32">
        <v>1540</v>
      </c>
      <c r="B86" s="38">
        <v>1540</v>
      </c>
      <c r="C86" s="38">
        <v>1577000</v>
      </c>
      <c r="D86" s="42">
        <v>38.424324580601287</v>
      </c>
      <c r="E86" s="38">
        <v>3.5</v>
      </c>
      <c r="F86" s="38">
        <v>3.45</v>
      </c>
      <c r="G86" s="38">
        <v>31.8</v>
      </c>
    </row>
    <row r="87" spans="1:7" x14ac:dyDescent="0.3">
      <c r="A87" s="28"/>
      <c r="B87" s="38">
        <v>1541</v>
      </c>
      <c r="C87" s="38">
        <v>1471000</v>
      </c>
      <c r="D87" s="42">
        <v>46.603508540562224</v>
      </c>
      <c r="E87" s="38">
        <v>5.68</v>
      </c>
      <c r="F87" s="38">
        <v>3.91</v>
      </c>
      <c r="G87" s="38">
        <v>41.58</v>
      </c>
    </row>
    <row r="88" spans="1:7" x14ac:dyDescent="0.3">
      <c r="A88" s="28"/>
      <c r="B88" s="38">
        <v>1542</v>
      </c>
      <c r="C88" s="38">
        <v>1515000</v>
      </c>
      <c r="D88" s="42">
        <v>46.480907985142302</v>
      </c>
      <c r="E88" s="38">
        <v>7.93</v>
      </c>
      <c r="F88" s="38">
        <v>3.35</v>
      </c>
      <c r="G88" s="38">
        <v>49.91</v>
      </c>
    </row>
    <row r="89" spans="1:7" x14ac:dyDescent="0.3">
      <c r="A89" s="28"/>
      <c r="B89" s="38">
        <v>1543</v>
      </c>
      <c r="C89" s="38">
        <v>1407000</v>
      </c>
      <c r="D89" s="42">
        <v>45.586660112653462</v>
      </c>
      <c r="E89" s="38">
        <v>4.63</v>
      </c>
      <c r="F89" s="38">
        <v>3.25</v>
      </c>
      <c r="G89" s="38">
        <v>55.05</v>
      </c>
    </row>
    <row r="90" spans="1:7" x14ac:dyDescent="0.3">
      <c r="A90" s="28"/>
      <c r="B90" s="38">
        <v>1544</v>
      </c>
      <c r="C90" s="38">
        <v>1417000</v>
      </c>
      <c r="D90" s="42">
        <v>46.599673134940012</v>
      </c>
      <c r="E90" s="38">
        <v>5.18</v>
      </c>
      <c r="F90" s="38">
        <v>3.45</v>
      </c>
      <c r="G90" s="38">
        <v>51.59</v>
      </c>
    </row>
    <row r="91" spans="1:7" x14ac:dyDescent="0.3">
      <c r="A91" s="28"/>
      <c r="B91" s="38">
        <v>1545</v>
      </c>
      <c r="C91" s="38">
        <v>1559000</v>
      </c>
      <c r="D91" s="42">
        <v>48.261090414864675</v>
      </c>
      <c r="E91" s="38">
        <v>11.82</v>
      </c>
      <c r="F91" s="38">
        <v>4.63</v>
      </c>
      <c r="G91" s="38">
        <v>34.81</v>
      </c>
    </row>
    <row r="92" spans="1:7" x14ac:dyDescent="0.3">
      <c r="A92" s="28"/>
      <c r="B92" s="38">
        <v>1546</v>
      </c>
      <c r="C92" s="38">
        <v>1468000</v>
      </c>
      <c r="D92" s="42">
        <v>47.451687404087615</v>
      </c>
      <c r="E92" s="38">
        <v>6.69</v>
      </c>
      <c r="F92" s="38">
        <v>6.05</v>
      </c>
      <c r="G92" s="38">
        <v>36.090000000000003</v>
      </c>
    </row>
    <row r="93" spans="1:7" x14ac:dyDescent="0.3">
      <c r="A93" s="41">
        <v>1547</v>
      </c>
      <c r="B93" s="33">
        <v>1547</v>
      </c>
      <c r="C93" s="33">
        <v>1538000</v>
      </c>
      <c r="D93" s="29">
        <v>49.465515681675505</v>
      </c>
      <c r="E93" s="33">
        <v>6.78</v>
      </c>
      <c r="F93" s="33">
        <v>6.47</v>
      </c>
      <c r="G93" s="33">
        <v>64.75</v>
      </c>
    </row>
    <row r="94" spans="1:7" x14ac:dyDescent="0.3">
      <c r="A94" s="28"/>
      <c r="B94" s="38">
        <v>1548</v>
      </c>
      <c r="C94" s="38">
        <v>1514000</v>
      </c>
      <c r="D94" s="42">
        <v>49.952970232282368</v>
      </c>
      <c r="E94" s="38">
        <v>5.49</v>
      </c>
      <c r="F94" s="38">
        <v>8.31</v>
      </c>
      <c r="G94" s="38">
        <v>50.93</v>
      </c>
    </row>
    <row r="95" spans="1:7" x14ac:dyDescent="0.3">
      <c r="A95" s="28"/>
      <c r="B95" s="38">
        <v>1549</v>
      </c>
      <c r="C95" s="38">
        <v>1471000</v>
      </c>
      <c r="D95" s="42">
        <v>49.302280426025391</v>
      </c>
      <c r="E95" s="38">
        <v>4.71</v>
      </c>
      <c r="F95" s="38">
        <v>3.71</v>
      </c>
      <c r="G95" s="38">
        <v>58.19</v>
      </c>
    </row>
    <row r="96" spans="1:7" x14ac:dyDescent="0.3">
      <c r="A96" s="28"/>
      <c r="B96" s="38">
        <v>1550</v>
      </c>
      <c r="C96" s="38">
        <v>1495000</v>
      </c>
      <c r="D96" s="42">
        <v>47.229582105364116</v>
      </c>
      <c r="E96" s="38">
        <v>4.28</v>
      </c>
      <c r="F96" s="38">
        <v>2.83</v>
      </c>
      <c r="G96" s="38">
        <v>71.83</v>
      </c>
    </row>
    <row r="97" spans="1:7" x14ac:dyDescent="0.3">
      <c r="A97" s="28"/>
      <c r="B97" s="38">
        <v>1551</v>
      </c>
      <c r="C97" s="38">
        <v>1355000</v>
      </c>
      <c r="D97" s="42">
        <v>46.219090053013396</v>
      </c>
      <c r="E97" s="38">
        <v>3.72</v>
      </c>
      <c r="F97" s="38">
        <v>2.73</v>
      </c>
      <c r="G97" s="38">
        <v>67.849999999999994</v>
      </c>
    </row>
    <row r="98" spans="1:7" x14ac:dyDescent="0.3">
      <c r="A98" s="28"/>
      <c r="B98" s="38">
        <v>1552</v>
      </c>
      <c r="C98" s="38">
        <v>1381000</v>
      </c>
      <c r="D98" s="42">
        <v>47.27577863420759</v>
      </c>
      <c r="E98" s="38">
        <v>5.64</v>
      </c>
      <c r="F98" s="38">
        <v>2.86</v>
      </c>
      <c r="G98" s="38">
        <v>76.3</v>
      </c>
    </row>
    <row r="99" spans="1:7" x14ac:dyDescent="0.3">
      <c r="A99" s="28"/>
      <c r="B99" s="38">
        <v>1553</v>
      </c>
      <c r="C99" s="38">
        <v>1554000</v>
      </c>
      <c r="D99" s="42">
        <v>48.418013436453684</v>
      </c>
      <c r="E99" s="38">
        <v>6.9</v>
      </c>
      <c r="F99" s="38">
        <v>5.75</v>
      </c>
      <c r="G99" s="38">
        <v>51.59</v>
      </c>
    </row>
    <row r="100" spans="1:7" x14ac:dyDescent="0.3">
      <c r="A100" s="32">
        <v>1554</v>
      </c>
      <c r="B100" s="38">
        <v>1554</v>
      </c>
      <c r="C100" s="38">
        <v>1485000</v>
      </c>
      <c r="D100" s="42">
        <v>48.917616707938059</v>
      </c>
      <c r="E100" s="38">
        <v>7.01</v>
      </c>
      <c r="F100" s="38">
        <v>3.88</v>
      </c>
      <c r="G100" s="38">
        <v>58.59</v>
      </c>
    </row>
    <row r="101" spans="1:7" x14ac:dyDescent="0.3">
      <c r="A101" s="28"/>
      <c r="B101" s="38">
        <v>1555</v>
      </c>
      <c r="C101" s="38">
        <v>1630000</v>
      </c>
      <c r="D101" s="42">
        <v>50.431591578892302</v>
      </c>
      <c r="E101" s="38">
        <v>7.55</v>
      </c>
      <c r="F101" s="38">
        <v>3.84</v>
      </c>
      <c r="G101" s="38">
        <v>47.96</v>
      </c>
    </row>
    <row r="102" spans="1:7" x14ac:dyDescent="0.3">
      <c r="A102" s="28"/>
      <c r="B102" s="38">
        <v>1556</v>
      </c>
      <c r="C102" s="38">
        <v>1510000</v>
      </c>
      <c r="D102" s="42">
        <v>49.218431200299946</v>
      </c>
      <c r="E102" s="38">
        <v>6.25</v>
      </c>
      <c r="F102" s="38">
        <v>2.33</v>
      </c>
      <c r="G102" s="38">
        <v>54.74</v>
      </c>
    </row>
    <row r="103" spans="1:7" x14ac:dyDescent="0.3">
      <c r="A103" s="28"/>
      <c r="B103" s="38">
        <v>1557</v>
      </c>
      <c r="C103" s="38">
        <v>1408000</v>
      </c>
      <c r="D103" s="42">
        <v>49.219632829938618</v>
      </c>
      <c r="E103" s="38">
        <v>4.9400000000000004</v>
      </c>
      <c r="F103" s="38">
        <v>3.52</v>
      </c>
      <c r="G103" s="38">
        <v>57.39</v>
      </c>
    </row>
    <row r="104" spans="1:7" x14ac:dyDescent="0.3">
      <c r="A104" s="28"/>
      <c r="B104" s="38">
        <v>1558</v>
      </c>
      <c r="C104" s="38">
        <v>1424000</v>
      </c>
      <c r="D104" s="42">
        <v>48.980199541364399</v>
      </c>
      <c r="E104" s="38">
        <v>6.61</v>
      </c>
      <c r="F104" s="38">
        <v>3.42</v>
      </c>
      <c r="G104" s="38">
        <v>74.489999999999995</v>
      </c>
    </row>
    <row r="105" spans="1:7" x14ac:dyDescent="0.3">
      <c r="A105" s="28"/>
      <c r="B105" s="38">
        <v>1559</v>
      </c>
      <c r="C105" s="38">
        <v>1586000</v>
      </c>
      <c r="D105" s="42">
        <v>48.921304975237163</v>
      </c>
      <c r="E105" s="38">
        <v>6.8</v>
      </c>
      <c r="F105" s="38">
        <v>3.78</v>
      </c>
      <c r="G105" s="38">
        <v>44.82</v>
      </c>
    </row>
    <row r="106" spans="1:7" x14ac:dyDescent="0.3">
      <c r="A106" s="28"/>
      <c r="B106" s="38">
        <v>1560</v>
      </c>
      <c r="C106" s="38">
        <v>2471000</v>
      </c>
      <c r="D106" s="42">
        <v>32.431113379342214</v>
      </c>
      <c r="E106" s="38">
        <v>18.95</v>
      </c>
      <c r="F106" s="38">
        <v>2.92</v>
      </c>
      <c r="G106" s="38">
        <v>41.45</v>
      </c>
    </row>
    <row r="107" spans="1:7" x14ac:dyDescent="0.3">
      <c r="A107" s="32">
        <v>1561</v>
      </c>
      <c r="B107" s="38">
        <v>1561</v>
      </c>
      <c r="C107" s="38">
        <v>2001000</v>
      </c>
      <c r="D107" s="42">
        <v>34.682928085327148</v>
      </c>
      <c r="E107" s="38">
        <v>5.64</v>
      </c>
      <c r="F107" s="38">
        <v>3.32</v>
      </c>
      <c r="G107" s="38">
        <v>31.8</v>
      </c>
    </row>
    <row r="108" spans="1:7" x14ac:dyDescent="0.3">
      <c r="A108" s="28"/>
      <c r="B108" s="38">
        <v>1562</v>
      </c>
      <c r="C108" s="38">
        <v>1672000</v>
      </c>
      <c r="D108" s="42">
        <v>40.461481639317107</v>
      </c>
      <c r="E108" s="38">
        <v>3.68</v>
      </c>
      <c r="F108" s="38">
        <v>2.5299999999999998</v>
      </c>
      <c r="G108" s="38">
        <v>28.83</v>
      </c>
    </row>
    <row r="109" spans="1:7" x14ac:dyDescent="0.3">
      <c r="A109" s="28"/>
      <c r="B109" s="38">
        <v>1563</v>
      </c>
      <c r="C109" s="38">
        <v>2040000</v>
      </c>
      <c r="D109" s="42">
        <v>38.977375847952707</v>
      </c>
      <c r="E109" s="38">
        <v>8.19</v>
      </c>
      <c r="F109" s="38">
        <v>2.37</v>
      </c>
      <c r="G109" s="38">
        <v>50.04</v>
      </c>
    </row>
    <row r="110" spans="1:7" x14ac:dyDescent="0.3">
      <c r="A110" s="28"/>
      <c r="B110" s="38">
        <v>1564</v>
      </c>
      <c r="C110" s="38">
        <v>1652000</v>
      </c>
      <c r="D110" s="42">
        <v>40.511351721627371</v>
      </c>
      <c r="E110" s="38">
        <v>2.39</v>
      </c>
      <c r="F110" s="38">
        <v>1.87</v>
      </c>
      <c r="G110" s="38">
        <v>46.37</v>
      </c>
    </row>
    <row r="111" spans="1:7" x14ac:dyDescent="0.3">
      <c r="A111" s="28"/>
      <c r="B111" s="38">
        <v>1565</v>
      </c>
      <c r="C111" s="38">
        <v>1619000</v>
      </c>
      <c r="D111" s="42">
        <v>40.868157250540598</v>
      </c>
      <c r="E111" s="38">
        <v>4.59</v>
      </c>
      <c r="F111" s="38">
        <v>2.5499999999999998</v>
      </c>
      <c r="G111" s="38">
        <v>57.98</v>
      </c>
    </row>
    <row r="112" spans="1:7" x14ac:dyDescent="0.3">
      <c r="A112" s="28"/>
      <c r="B112" s="38">
        <v>1566</v>
      </c>
      <c r="C112" s="38">
        <v>1739000</v>
      </c>
      <c r="D112" s="42">
        <v>44.519058772495818</v>
      </c>
      <c r="E112" s="38">
        <v>4.05</v>
      </c>
      <c r="F112" s="38">
        <v>4.21</v>
      </c>
      <c r="G112" s="38">
        <v>34.94</v>
      </c>
    </row>
    <row r="113" spans="1:7" x14ac:dyDescent="0.3">
      <c r="A113" s="28"/>
      <c r="B113" s="38">
        <v>1567</v>
      </c>
      <c r="C113" s="38">
        <v>1471000</v>
      </c>
      <c r="D113" s="42">
        <v>48.98737498692104</v>
      </c>
      <c r="E113" s="38">
        <v>3.55</v>
      </c>
      <c r="F113" s="38">
        <v>4.4000000000000004</v>
      </c>
      <c r="G113" s="38">
        <v>49.69</v>
      </c>
    </row>
    <row r="114" spans="1:7" x14ac:dyDescent="0.3">
      <c r="A114" s="41">
        <v>1568</v>
      </c>
      <c r="B114" s="33">
        <v>1568</v>
      </c>
      <c r="C114" s="33">
        <v>1457000</v>
      </c>
      <c r="D114" s="29">
        <v>49.68032782418387</v>
      </c>
      <c r="E114" s="33">
        <v>3.72</v>
      </c>
      <c r="F114" s="33">
        <v>6.11</v>
      </c>
      <c r="G114" s="33">
        <v>41.1</v>
      </c>
    </row>
    <row r="115" spans="1:7" x14ac:dyDescent="0.3">
      <c r="A115" s="35"/>
      <c r="B115" s="33">
        <v>1569</v>
      </c>
      <c r="C115" s="33">
        <v>1510000</v>
      </c>
      <c r="D115" s="29">
        <v>48.44494955880301</v>
      </c>
      <c r="E115" s="33">
        <v>3.59</v>
      </c>
      <c r="F115" s="33">
        <v>4.3</v>
      </c>
      <c r="G115" s="33">
        <v>54.65</v>
      </c>
    </row>
    <row r="116" spans="1:7" x14ac:dyDescent="0.3">
      <c r="A116" s="35"/>
      <c r="B116" s="33">
        <v>1570</v>
      </c>
      <c r="C116" s="33">
        <v>1610000</v>
      </c>
      <c r="D116" s="29">
        <v>47.035354614257813</v>
      </c>
      <c r="E116" s="33">
        <v>4.63</v>
      </c>
      <c r="F116" s="33">
        <v>5.42</v>
      </c>
      <c r="G116" s="33">
        <v>77.150000000000006</v>
      </c>
    </row>
    <row r="117" spans="1:7" x14ac:dyDescent="0.3">
      <c r="A117" s="35"/>
      <c r="B117" s="33">
        <v>1571</v>
      </c>
      <c r="C117" s="33">
        <v>1374000</v>
      </c>
      <c r="D117" s="29">
        <v>46.717452457972932</v>
      </c>
      <c r="E117" s="33">
        <v>1.76</v>
      </c>
      <c r="F117" s="33">
        <v>4.34</v>
      </c>
      <c r="G117" s="33">
        <v>74.13</v>
      </c>
    </row>
    <row r="118" spans="1:7" x14ac:dyDescent="0.3">
      <c r="A118" s="35"/>
      <c r="B118" s="33">
        <v>1572</v>
      </c>
      <c r="C118" s="33">
        <v>1439000</v>
      </c>
      <c r="D118" s="29">
        <v>48.515345437186106</v>
      </c>
      <c r="E118" s="33">
        <v>2.44</v>
      </c>
      <c r="F118" s="33">
        <v>3.48</v>
      </c>
      <c r="G118" s="33">
        <v>76.61</v>
      </c>
    </row>
    <row r="119" spans="1:7" x14ac:dyDescent="0.3">
      <c r="A119" s="35"/>
      <c r="B119" s="33">
        <v>1573</v>
      </c>
      <c r="C119" s="33">
        <v>1473000</v>
      </c>
      <c r="D119" s="29">
        <v>49.679543086460662</v>
      </c>
      <c r="E119" s="33">
        <v>4.96</v>
      </c>
      <c r="F119" s="33">
        <v>5.45</v>
      </c>
      <c r="G119" s="33">
        <v>111.25</v>
      </c>
    </row>
    <row r="120" spans="1:7" x14ac:dyDescent="0.3">
      <c r="A120" s="35"/>
      <c r="B120" s="33">
        <v>1574</v>
      </c>
      <c r="C120" s="33">
        <v>1436000</v>
      </c>
      <c r="D120" s="29">
        <v>50.157830919538227</v>
      </c>
      <c r="E120" s="33">
        <v>5.76</v>
      </c>
      <c r="F120" s="33">
        <v>6.05</v>
      </c>
      <c r="G120" s="33">
        <v>129.76</v>
      </c>
    </row>
    <row r="121" spans="1:7" x14ac:dyDescent="0.3">
      <c r="A121" s="41">
        <v>1575</v>
      </c>
      <c r="B121" s="33">
        <v>1575</v>
      </c>
      <c r="C121" s="33">
        <v>1538000</v>
      </c>
      <c r="D121" s="29">
        <v>50.815740312848774</v>
      </c>
      <c r="E121" s="33">
        <v>6.12</v>
      </c>
      <c r="F121" s="33">
        <v>6.44</v>
      </c>
      <c r="G121" s="33">
        <v>134.36000000000001</v>
      </c>
    </row>
    <row r="122" spans="1:7" x14ac:dyDescent="0.3">
      <c r="A122" s="28"/>
      <c r="B122" s="38">
        <v>1576</v>
      </c>
      <c r="C122" s="38">
        <v>1469000</v>
      </c>
      <c r="D122" s="42">
        <v>50.130404336111887</v>
      </c>
      <c r="E122" s="38">
        <v>4.8899999999999997</v>
      </c>
      <c r="F122" s="38">
        <v>8.35</v>
      </c>
      <c r="G122" s="38">
        <v>127.9</v>
      </c>
    </row>
    <row r="123" spans="1:7" x14ac:dyDescent="0.3">
      <c r="A123" s="28"/>
      <c r="B123" s="38">
        <v>1577</v>
      </c>
      <c r="C123" s="38">
        <v>1471000</v>
      </c>
      <c r="D123" s="42">
        <v>50.802434103829519</v>
      </c>
      <c r="E123" s="38">
        <v>2.4</v>
      </c>
      <c r="F123" s="38">
        <v>13.21</v>
      </c>
      <c r="G123" s="38">
        <v>65.680000000000007</v>
      </c>
    </row>
    <row r="124" spans="1:7" x14ac:dyDescent="0.3">
      <c r="A124" s="28"/>
      <c r="B124" s="38">
        <v>1578</v>
      </c>
      <c r="C124" s="38">
        <v>1298000</v>
      </c>
      <c r="D124" s="42">
        <v>49.094143458775115</v>
      </c>
      <c r="E124" s="38">
        <v>1.89</v>
      </c>
      <c r="F124" s="38">
        <v>9.4600000000000009</v>
      </c>
      <c r="G124" s="38">
        <v>50.44</v>
      </c>
    </row>
    <row r="125" spans="1:7" x14ac:dyDescent="0.3">
      <c r="A125" s="28"/>
      <c r="B125" s="38">
        <v>1579</v>
      </c>
      <c r="C125" s="38">
        <v>1325000</v>
      </c>
      <c r="D125" s="42">
        <v>47.882135663713726</v>
      </c>
      <c r="E125" s="38">
        <v>2.5099999999999998</v>
      </c>
      <c r="F125" s="38">
        <v>9.07</v>
      </c>
      <c r="G125" s="38">
        <v>49.64</v>
      </c>
    </row>
    <row r="126" spans="1:7" x14ac:dyDescent="0.3">
      <c r="A126" s="28"/>
      <c r="B126" s="38">
        <v>1580</v>
      </c>
      <c r="C126" s="38">
        <v>1402000</v>
      </c>
      <c r="D126" s="42">
        <v>47.72237287248884</v>
      </c>
      <c r="E126" s="38">
        <v>2.84</v>
      </c>
      <c r="F126" s="38">
        <v>12.58</v>
      </c>
      <c r="G126" s="38">
        <v>26.62</v>
      </c>
    </row>
    <row r="127" spans="1:7" x14ac:dyDescent="0.3">
      <c r="A127" s="28"/>
      <c r="B127" s="38">
        <v>1581</v>
      </c>
      <c r="C127" s="38">
        <v>1601000</v>
      </c>
      <c r="D127" s="42">
        <v>48.677246638706755</v>
      </c>
      <c r="E127" s="38">
        <v>5.26</v>
      </c>
      <c r="F127" s="38">
        <v>9.27</v>
      </c>
      <c r="G127" s="38">
        <v>36.090000000000003</v>
      </c>
    </row>
    <row r="128" spans="1:7" x14ac:dyDescent="0.3">
      <c r="A128" s="28"/>
      <c r="B128" s="38">
        <v>1582</v>
      </c>
      <c r="C128" s="38">
        <v>1809000</v>
      </c>
      <c r="D128" s="42">
        <v>33.935963221958708</v>
      </c>
      <c r="E128" s="38">
        <v>10.77</v>
      </c>
      <c r="F128" s="38">
        <v>4.3</v>
      </c>
      <c r="G128" s="38">
        <v>21.97</v>
      </c>
    </row>
    <row r="129" spans="1:7" x14ac:dyDescent="0.3">
      <c r="A129" s="28"/>
      <c r="B129" s="38">
        <v>1583</v>
      </c>
      <c r="C129" s="38">
        <v>1430000</v>
      </c>
      <c r="D129" s="42">
        <v>39.507495607648579</v>
      </c>
      <c r="E129" s="38">
        <v>3.78</v>
      </c>
      <c r="F129" s="38">
        <v>4.4000000000000004</v>
      </c>
      <c r="G129" s="38">
        <v>29.05</v>
      </c>
    </row>
    <row r="130" spans="1:7" x14ac:dyDescent="0.3">
      <c r="A130" s="28"/>
      <c r="B130" s="38">
        <v>1584</v>
      </c>
      <c r="C130" s="38">
        <v>1445000</v>
      </c>
      <c r="D130" s="42">
        <v>43.67798178536551</v>
      </c>
      <c r="E130" s="38">
        <v>2.57</v>
      </c>
      <c r="F130" s="38">
        <v>4.7300000000000004</v>
      </c>
      <c r="G130" s="38">
        <v>39.369999999999997</v>
      </c>
    </row>
    <row r="131" spans="1:7" x14ac:dyDescent="0.3">
      <c r="A131" s="28"/>
      <c r="B131" s="38">
        <v>1585</v>
      </c>
      <c r="C131" s="38">
        <v>1281000</v>
      </c>
      <c r="D131" s="42">
        <v>42.706192016601563</v>
      </c>
      <c r="E131" s="38">
        <v>2.17</v>
      </c>
      <c r="F131" s="38">
        <v>5.65</v>
      </c>
      <c r="G131" s="38">
        <v>23.56</v>
      </c>
    </row>
    <row r="132" spans="1:7" x14ac:dyDescent="0.3">
      <c r="A132" s="28"/>
      <c r="B132" s="38">
        <v>1586</v>
      </c>
      <c r="C132" s="38">
        <v>1352000</v>
      </c>
      <c r="D132" s="42">
        <v>41.568513597760884</v>
      </c>
      <c r="E132" s="38">
        <v>2.44</v>
      </c>
      <c r="F132" s="38">
        <v>6.93</v>
      </c>
      <c r="G132" s="38">
        <v>20.59</v>
      </c>
    </row>
    <row r="133" spans="1:7" x14ac:dyDescent="0.3">
      <c r="A133" s="28"/>
      <c r="B133" s="38">
        <v>1587</v>
      </c>
      <c r="C133" s="38">
        <v>1706000</v>
      </c>
      <c r="D133" s="42">
        <v>39.209491457257954</v>
      </c>
      <c r="E133" s="38">
        <v>4.49</v>
      </c>
      <c r="F133" s="38">
        <v>5.72</v>
      </c>
      <c r="G133" s="38">
        <v>27.24</v>
      </c>
    </row>
    <row r="134" spans="1:7" x14ac:dyDescent="0.3">
      <c r="A134" s="28"/>
      <c r="B134" s="38">
        <v>1588</v>
      </c>
      <c r="C134" s="38">
        <v>1388000</v>
      </c>
      <c r="D134" s="42">
        <v>41.834853581019807</v>
      </c>
      <c r="E134" s="38">
        <v>2.39</v>
      </c>
      <c r="F134" s="38">
        <v>3.09</v>
      </c>
      <c r="G134" s="38">
        <v>31.4</v>
      </c>
    </row>
    <row r="135" spans="1:7" x14ac:dyDescent="0.3">
      <c r="A135" s="28"/>
      <c r="B135" s="38">
        <v>1589</v>
      </c>
      <c r="C135" s="38">
        <v>1723000</v>
      </c>
      <c r="D135" s="42">
        <v>33.88689259120396</v>
      </c>
      <c r="E135" s="38">
        <v>4.5999999999999996</v>
      </c>
      <c r="F135" s="38">
        <v>3.94</v>
      </c>
      <c r="G135" s="38">
        <v>43.18</v>
      </c>
    </row>
    <row r="136" spans="1:7" x14ac:dyDescent="0.3">
      <c r="A136" s="28"/>
      <c r="B136" s="38">
        <v>1590</v>
      </c>
      <c r="C136" s="38">
        <v>1295000</v>
      </c>
      <c r="D136" s="42">
        <v>36.608554295131135</v>
      </c>
      <c r="E136" s="38">
        <v>2.31</v>
      </c>
      <c r="F136" s="38">
        <v>2.86</v>
      </c>
      <c r="G136" s="38">
        <v>28.83</v>
      </c>
    </row>
    <row r="137" spans="1:7" x14ac:dyDescent="0.3">
      <c r="A137" s="28"/>
      <c r="B137" s="38">
        <v>1591</v>
      </c>
      <c r="C137" s="38">
        <v>1233000</v>
      </c>
      <c r="D137" s="42">
        <v>42.687382834298269</v>
      </c>
      <c r="E137" s="38">
        <v>2.2400000000000002</v>
      </c>
      <c r="F137" s="38">
        <v>2.83</v>
      </c>
      <c r="G137" s="38">
        <v>34.5</v>
      </c>
    </row>
    <row r="138" spans="1:7" x14ac:dyDescent="0.3">
      <c r="A138" s="28"/>
      <c r="B138" s="38">
        <v>1592</v>
      </c>
      <c r="C138" s="38">
        <v>1230000</v>
      </c>
      <c r="D138" s="42">
        <v>43.112406594412668</v>
      </c>
      <c r="E138" s="38">
        <v>1.88</v>
      </c>
      <c r="F138" s="38">
        <v>3.35</v>
      </c>
      <c r="G138" s="38">
        <v>36.54</v>
      </c>
    </row>
    <row r="139" spans="1:7" x14ac:dyDescent="0.3">
      <c r="A139" s="28"/>
      <c r="B139" s="38">
        <v>1593</v>
      </c>
      <c r="C139" s="38">
        <v>1326000</v>
      </c>
      <c r="D139" s="42">
        <v>44.040471758161274</v>
      </c>
      <c r="E139" s="38">
        <v>1.63</v>
      </c>
      <c r="F139" s="38">
        <v>3.81</v>
      </c>
      <c r="G139" s="38">
        <v>42.78</v>
      </c>
    </row>
    <row r="140" spans="1:7" x14ac:dyDescent="0.3">
      <c r="A140" s="28"/>
      <c r="B140" s="38">
        <v>1594</v>
      </c>
      <c r="C140" s="38">
        <v>1492000</v>
      </c>
      <c r="D140" s="42">
        <v>48.234708513532368</v>
      </c>
      <c r="E140" s="38">
        <v>1.56</v>
      </c>
      <c r="F140" s="38">
        <v>3.52</v>
      </c>
      <c r="G140" s="38">
        <v>51.11</v>
      </c>
    </row>
    <row r="141" spans="1:7" x14ac:dyDescent="0.3">
      <c r="A141" s="28"/>
      <c r="B141" s="38">
        <v>1595</v>
      </c>
      <c r="C141" s="38">
        <v>1539000</v>
      </c>
      <c r="D141" s="42">
        <v>49.312947954450337</v>
      </c>
      <c r="E141" s="38">
        <v>2.04</v>
      </c>
      <c r="F141" s="38">
        <v>8.18</v>
      </c>
      <c r="G141" s="38">
        <v>30.56</v>
      </c>
    </row>
    <row r="142" spans="1:7" x14ac:dyDescent="0.3">
      <c r="A142" s="41">
        <v>1596</v>
      </c>
      <c r="B142" s="33">
        <v>1596</v>
      </c>
      <c r="C142" s="33">
        <v>1527000</v>
      </c>
      <c r="D142" s="29">
        <v>45.804096221923828</v>
      </c>
      <c r="E142" s="33">
        <v>1.79</v>
      </c>
      <c r="F142" s="33">
        <v>4.53</v>
      </c>
      <c r="G142" s="33">
        <v>40.26</v>
      </c>
    </row>
    <row r="143" spans="1:7" x14ac:dyDescent="0.3">
      <c r="A143" s="35"/>
      <c r="B143" s="33">
        <v>1597</v>
      </c>
      <c r="C143" s="33">
        <v>1763000</v>
      </c>
      <c r="D143" s="29">
        <v>44.660311562674387</v>
      </c>
      <c r="E143" s="33">
        <v>4.62</v>
      </c>
      <c r="F143" s="33">
        <v>3.42</v>
      </c>
      <c r="G143" s="33">
        <v>53.59</v>
      </c>
    </row>
    <row r="144" spans="1:7" x14ac:dyDescent="0.3">
      <c r="A144" s="35"/>
      <c r="B144" s="33">
        <v>1598</v>
      </c>
      <c r="C144" s="33">
        <v>1459000</v>
      </c>
      <c r="D144" s="29">
        <v>46.147703443254741</v>
      </c>
      <c r="E144" s="33">
        <v>2.87</v>
      </c>
      <c r="F144" s="33">
        <v>3.78</v>
      </c>
      <c r="G144" s="33">
        <v>44.15</v>
      </c>
    </row>
    <row r="145" spans="1:7" x14ac:dyDescent="0.3">
      <c r="A145" s="35"/>
      <c r="B145" s="33">
        <v>1599</v>
      </c>
      <c r="C145" s="33">
        <v>1735000</v>
      </c>
      <c r="D145" s="29">
        <v>44.516743796212332</v>
      </c>
      <c r="E145" s="33">
        <v>7.62</v>
      </c>
      <c r="F145" s="33">
        <v>4.17</v>
      </c>
      <c r="G145" s="33">
        <v>80.069999999999993</v>
      </c>
    </row>
    <row r="146" spans="1:7" x14ac:dyDescent="0.3">
      <c r="A146" s="35"/>
      <c r="B146" s="33">
        <v>1600</v>
      </c>
      <c r="C146" s="33">
        <v>2452000</v>
      </c>
      <c r="D146" s="29">
        <v>27.077424185616628</v>
      </c>
      <c r="E146" s="33">
        <v>10.57</v>
      </c>
      <c r="F146" s="33">
        <v>3.12</v>
      </c>
      <c r="G146" s="33">
        <v>45.66</v>
      </c>
    </row>
    <row r="147" spans="1:7" x14ac:dyDescent="0.3">
      <c r="A147" s="35"/>
      <c r="B147" s="33">
        <v>1601</v>
      </c>
      <c r="C147" s="33">
        <v>3430000</v>
      </c>
      <c r="D147" s="29">
        <v>15.687070165361677</v>
      </c>
      <c r="E147" s="33">
        <v>13.1</v>
      </c>
      <c r="F147" s="33">
        <v>2.4300000000000002</v>
      </c>
      <c r="G147" s="33">
        <v>20.95</v>
      </c>
    </row>
    <row r="148" spans="1:7" x14ac:dyDescent="0.3">
      <c r="A148" s="35"/>
      <c r="B148" s="33">
        <v>1602</v>
      </c>
      <c r="C148" s="33">
        <v>2711000</v>
      </c>
      <c r="D148" s="29">
        <v>11.797783715384346</v>
      </c>
      <c r="E148" s="33">
        <v>4.42</v>
      </c>
      <c r="F148" s="33">
        <v>2.79</v>
      </c>
      <c r="G148" s="33">
        <v>15.85</v>
      </c>
    </row>
    <row r="149" spans="1:7" x14ac:dyDescent="0.3">
      <c r="A149" s="41">
        <v>1603</v>
      </c>
      <c r="B149" s="33">
        <v>1603</v>
      </c>
      <c r="C149" s="33">
        <v>1870000</v>
      </c>
      <c r="D149" s="29">
        <v>37.150553022112163</v>
      </c>
      <c r="E149" s="33">
        <v>3.01</v>
      </c>
      <c r="F149" s="33">
        <v>3.98</v>
      </c>
      <c r="G149" s="33">
        <v>36.450000000000003</v>
      </c>
    </row>
    <row r="150" spans="1:7" x14ac:dyDescent="0.3">
      <c r="A150" s="35"/>
      <c r="B150" s="33">
        <v>1604</v>
      </c>
      <c r="C150" s="33">
        <v>1856000</v>
      </c>
      <c r="D150" s="29">
        <v>37.519509724208284</v>
      </c>
      <c r="E150" s="33">
        <v>2.84</v>
      </c>
      <c r="F150" s="33">
        <v>3.32</v>
      </c>
      <c r="G150" s="33">
        <v>50</v>
      </c>
    </row>
    <row r="151" spans="1:7" x14ac:dyDescent="0.3">
      <c r="A151" s="35"/>
      <c r="B151" s="33">
        <v>1605</v>
      </c>
      <c r="C151" s="33">
        <v>2294000</v>
      </c>
      <c r="D151" s="29">
        <v>31.793967655726842</v>
      </c>
      <c r="E151" s="33">
        <v>4.62</v>
      </c>
      <c r="F151" s="33">
        <v>3.19</v>
      </c>
      <c r="G151" s="33">
        <v>46.1</v>
      </c>
    </row>
    <row r="152" spans="1:7" x14ac:dyDescent="0.3">
      <c r="A152" s="35"/>
      <c r="B152" s="33">
        <v>1606</v>
      </c>
      <c r="C152" s="33">
        <v>1697000</v>
      </c>
      <c r="D152" s="29">
        <v>34.364447184971404</v>
      </c>
      <c r="E152" s="33">
        <v>2.73</v>
      </c>
      <c r="F152" s="33">
        <v>2.89</v>
      </c>
      <c r="G152" s="33">
        <v>31.22</v>
      </c>
    </row>
    <row r="153" spans="1:7" x14ac:dyDescent="0.3">
      <c r="A153" s="35"/>
      <c r="B153" s="33">
        <v>1607</v>
      </c>
      <c r="C153" s="33">
        <v>1563000</v>
      </c>
      <c r="D153" s="29">
        <v>41.842553819928852</v>
      </c>
      <c r="E153" s="33">
        <v>3.15</v>
      </c>
      <c r="F153" s="33">
        <v>3.32</v>
      </c>
      <c r="G153" s="33">
        <v>43.4</v>
      </c>
    </row>
    <row r="154" spans="1:7" x14ac:dyDescent="0.3">
      <c r="A154" s="35"/>
      <c r="B154" s="33">
        <v>1608</v>
      </c>
      <c r="C154" s="33">
        <v>1618000</v>
      </c>
      <c r="D154" s="29">
        <v>43.137106214250835</v>
      </c>
      <c r="E154" s="33">
        <v>2.76</v>
      </c>
      <c r="F154" s="33">
        <v>2.99</v>
      </c>
      <c r="G154" s="33">
        <v>39.950000000000003</v>
      </c>
    </row>
    <row r="155" spans="1:7" x14ac:dyDescent="0.3">
      <c r="A155" s="35"/>
      <c r="B155" s="33">
        <v>1609</v>
      </c>
      <c r="C155" s="33">
        <v>2071000</v>
      </c>
      <c r="D155" s="29">
        <v>38.579746791294646</v>
      </c>
      <c r="E155" s="33">
        <v>6.37</v>
      </c>
      <c r="F155" s="33">
        <v>3.13</v>
      </c>
      <c r="G155" s="33">
        <v>40.4</v>
      </c>
    </row>
    <row r="156" spans="1:7" x14ac:dyDescent="0.3">
      <c r="A156" s="41">
        <v>1610</v>
      </c>
      <c r="B156" s="33">
        <v>1610</v>
      </c>
      <c r="C156" s="33">
        <v>1896000</v>
      </c>
      <c r="D156" s="29">
        <v>37.900769642421174</v>
      </c>
      <c r="E156" s="33">
        <v>6.93</v>
      </c>
      <c r="F156" s="33">
        <v>2.86</v>
      </c>
      <c r="G156" s="33">
        <v>30.42</v>
      </c>
    </row>
    <row r="157" spans="1:7" x14ac:dyDescent="0.3">
      <c r="A157" s="35"/>
      <c r="B157" s="33">
        <v>1611</v>
      </c>
      <c r="C157" s="33">
        <v>3053000</v>
      </c>
      <c r="D157" s="29">
        <v>22.38844953264509</v>
      </c>
      <c r="E157" s="33">
        <v>10.7</v>
      </c>
      <c r="F157" s="33">
        <v>2.27</v>
      </c>
      <c r="G157" s="33">
        <v>18.02</v>
      </c>
    </row>
    <row r="158" spans="1:7" x14ac:dyDescent="0.3">
      <c r="A158" s="35"/>
      <c r="B158" s="33">
        <v>1612</v>
      </c>
      <c r="C158" s="33">
        <v>1740000</v>
      </c>
      <c r="D158" s="29">
        <v>33.009013857160298</v>
      </c>
      <c r="E158" s="33">
        <v>1.93</v>
      </c>
      <c r="F158" s="33">
        <v>2.5299999999999998</v>
      </c>
      <c r="G158" s="33">
        <v>18.78</v>
      </c>
    </row>
    <row r="159" spans="1:7" x14ac:dyDescent="0.3">
      <c r="A159" s="35"/>
      <c r="B159" s="33">
        <v>1613</v>
      </c>
      <c r="C159" s="33">
        <v>1448000</v>
      </c>
      <c r="D159" s="29">
        <v>42.412503923688618</v>
      </c>
      <c r="E159" s="33">
        <v>1.81</v>
      </c>
      <c r="F159" s="33">
        <v>2.5299999999999998</v>
      </c>
      <c r="G159" s="33">
        <v>24.67</v>
      </c>
    </row>
    <row r="160" spans="1:7" x14ac:dyDescent="0.3">
      <c r="A160" s="35"/>
      <c r="B160" s="33">
        <v>1614</v>
      </c>
      <c r="C160" s="33">
        <v>1451000</v>
      </c>
      <c r="D160" s="29">
        <v>44.728505270821707</v>
      </c>
      <c r="E160" s="33">
        <v>1.74</v>
      </c>
      <c r="F160" s="33">
        <v>2.79</v>
      </c>
      <c r="G160" s="33">
        <v>28.7</v>
      </c>
    </row>
    <row r="161" spans="1:7" x14ac:dyDescent="0.3">
      <c r="A161" s="35"/>
      <c r="B161" s="33">
        <v>1615</v>
      </c>
      <c r="C161" s="33">
        <v>1477000</v>
      </c>
      <c r="D161" s="29">
        <v>46.683875492640901</v>
      </c>
      <c r="E161" s="33">
        <v>3.78</v>
      </c>
      <c r="F161" s="33">
        <v>3.94</v>
      </c>
      <c r="G161" s="33">
        <v>40.26</v>
      </c>
    </row>
    <row r="162" spans="1:7" x14ac:dyDescent="0.3">
      <c r="A162" s="35"/>
      <c r="B162" s="33">
        <v>1616</v>
      </c>
      <c r="C162" s="33">
        <v>1544000</v>
      </c>
      <c r="D162" s="29">
        <v>49.406984056745259</v>
      </c>
      <c r="E162" s="33">
        <v>3.01</v>
      </c>
      <c r="F162" s="33">
        <v>5.42</v>
      </c>
      <c r="G162" s="33">
        <v>47.74</v>
      </c>
    </row>
    <row r="163" spans="1:7" x14ac:dyDescent="0.3">
      <c r="A163" s="41">
        <v>1617</v>
      </c>
      <c r="B163" s="33">
        <v>1617</v>
      </c>
      <c r="C163" s="33">
        <v>1592000</v>
      </c>
      <c r="D163" s="29">
        <v>47.607286180768696</v>
      </c>
      <c r="E163" s="33">
        <v>2.4300000000000002</v>
      </c>
      <c r="F163" s="33">
        <v>7.56</v>
      </c>
      <c r="G163" s="33">
        <v>54.25</v>
      </c>
    </row>
    <row r="164" spans="1:7" x14ac:dyDescent="0.3">
      <c r="A164" s="35"/>
      <c r="B164" s="33">
        <v>1618</v>
      </c>
      <c r="C164" s="33">
        <v>1595000</v>
      </c>
      <c r="D164" s="29">
        <v>46.342794145856587</v>
      </c>
      <c r="E164" s="33">
        <v>3.23</v>
      </c>
      <c r="F164" s="33">
        <v>2.63</v>
      </c>
      <c r="G164" s="33">
        <v>36.090000000000003</v>
      </c>
    </row>
    <row r="165" spans="1:7" x14ac:dyDescent="0.3">
      <c r="A165" s="35"/>
      <c r="B165" s="33">
        <v>1619</v>
      </c>
      <c r="C165" s="33">
        <v>1415000</v>
      </c>
      <c r="D165" s="29">
        <v>46.885136195591521</v>
      </c>
      <c r="E165" s="33">
        <v>1.35</v>
      </c>
      <c r="F165" s="33">
        <v>2.5</v>
      </c>
      <c r="G165" s="33">
        <v>39.99</v>
      </c>
    </row>
    <row r="166" spans="1:7" x14ac:dyDescent="0.3">
      <c r="A166" s="35"/>
      <c r="B166" s="33">
        <v>1620</v>
      </c>
      <c r="C166" s="33">
        <v>1542000</v>
      </c>
      <c r="D166" s="29">
        <v>45.043106624058318</v>
      </c>
      <c r="E166" s="33">
        <v>2.12</v>
      </c>
      <c r="F166" s="33">
        <v>4.67</v>
      </c>
      <c r="G166" s="33">
        <v>49.16</v>
      </c>
    </row>
    <row r="167" spans="1:7" x14ac:dyDescent="0.3">
      <c r="A167" s="35"/>
      <c r="B167" s="33">
        <v>1621</v>
      </c>
      <c r="C167" s="33">
        <v>1770000</v>
      </c>
      <c r="D167" s="29">
        <v>35.727004459926057</v>
      </c>
      <c r="E167" s="33">
        <v>2.1</v>
      </c>
      <c r="F167" s="33">
        <v>3.78</v>
      </c>
      <c r="G167" s="33">
        <v>34.9</v>
      </c>
    </row>
    <row r="168" spans="1:7" x14ac:dyDescent="0.3">
      <c r="A168" s="35"/>
      <c r="B168" s="33">
        <v>1622</v>
      </c>
      <c r="C168" s="33">
        <v>1439000</v>
      </c>
      <c r="D168" s="29">
        <v>43.199551718575613</v>
      </c>
      <c r="E168" s="33">
        <v>0.64</v>
      </c>
      <c r="F168" s="33">
        <v>3.35</v>
      </c>
      <c r="G168" s="33">
        <v>32.28</v>
      </c>
    </row>
    <row r="169" spans="1:7" x14ac:dyDescent="0.3">
      <c r="A169" s="35"/>
      <c r="B169" s="33">
        <v>1623</v>
      </c>
      <c r="C169" s="33">
        <v>1371000</v>
      </c>
      <c r="D169" s="29">
        <v>50.132351466587615</v>
      </c>
      <c r="E169" s="33">
        <v>0.64</v>
      </c>
      <c r="F169" s="33">
        <v>4.47</v>
      </c>
      <c r="G169" s="33">
        <v>46.99</v>
      </c>
    </row>
    <row r="170" spans="1:7" x14ac:dyDescent="0.3">
      <c r="A170" s="41">
        <v>1624</v>
      </c>
      <c r="B170" s="33">
        <v>1624</v>
      </c>
      <c r="C170" s="33">
        <v>1432000</v>
      </c>
      <c r="D170" s="29">
        <v>50.07659585135324</v>
      </c>
      <c r="E170" s="33">
        <v>0.72</v>
      </c>
      <c r="F170" s="33">
        <v>3.78</v>
      </c>
      <c r="G170" s="33">
        <v>44.02</v>
      </c>
    </row>
    <row r="171" spans="1:7" x14ac:dyDescent="0.3">
      <c r="A171" s="28"/>
      <c r="B171" s="38">
        <v>1625</v>
      </c>
      <c r="C171" s="38">
        <v>2080000</v>
      </c>
      <c r="D171" s="42">
        <v>36.704611097063335</v>
      </c>
      <c r="E171" s="38">
        <v>14.99</v>
      </c>
      <c r="F171" s="38">
        <v>4.5</v>
      </c>
      <c r="G171" s="38">
        <v>42.47</v>
      </c>
    </row>
    <row r="172" spans="1:7" x14ac:dyDescent="0.3">
      <c r="A172" s="28"/>
      <c r="B172" s="38">
        <v>1626</v>
      </c>
      <c r="C172" s="38">
        <v>1419000</v>
      </c>
      <c r="D172" s="42">
        <v>43.018424442836213</v>
      </c>
      <c r="E172" s="38">
        <v>0.91</v>
      </c>
      <c r="F172" s="38">
        <v>1.87</v>
      </c>
      <c r="G172" s="38">
        <v>31.53</v>
      </c>
    </row>
    <row r="173" spans="1:7" x14ac:dyDescent="0.3">
      <c r="A173" s="28"/>
      <c r="B173" s="38">
        <v>1627</v>
      </c>
      <c r="C173" s="38">
        <v>1325000</v>
      </c>
      <c r="D173" s="42">
        <v>46.443691798618865</v>
      </c>
      <c r="E173" s="38">
        <v>0.64</v>
      </c>
      <c r="F173" s="38">
        <v>2.46</v>
      </c>
      <c r="G173" s="38">
        <v>42.38</v>
      </c>
    </row>
    <row r="174" spans="1:7" x14ac:dyDescent="0.3">
      <c r="A174" s="28"/>
      <c r="B174" s="38">
        <v>1628</v>
      </c>
      <c r="C174" s="38">
        <v>1375000</v>
      </c>
      <c r="D174" s="42">
        <v>49.105124882289338</v>
      </c>
      <c r="E174" s="38">
        <v>1.59</v>
      </c>
      <c r="F174" s="38">
        <v>2.96</v>
      </c>
      <c r="G174" s="38">
        <v>40.119999999999997</v>
      </c>
    </row>
    <row r="175" spans="1:7" x14ac:dyDescent="0.3">
      <c r="A175" s="28"/>
      <c r="B175" s="38">
        <v>1629</v>
      </c>
      <c r="C175" s="38">
        <v>2524000</v>
      </c>
      <c r="D175" s="42">
        <v>24.769255501883372</v>
      </c>
      <c r="E175" s="38">
        <v>9.35</v>
      </c>
      <c r="F175" s="38">
        <v>2.56</v>
      </c>
      <c r="G175" s="38">
        <v>31.35</v>
      </c>
    </row>
    <row r="176" spans="1:7" x14ac:dyDescent="0.3">
      <c r="A176" s="28"/>
      <c r="B176" s="38">
        <v>1630</v>
      </c>
      <c r="C176" s="38">
        <v>1735000</v>
      </c>
      <c r="D176" s="42">
        <v>37.245106560843332</v>
      </c>
      <c r="E176" s="38">
        <v>1.31</v>
      </c>
      <c r="F176" s="38">
        <v>2.56</v>
      </c>
      <c r="G176" s="38">
        <v>21.7</v>
      </c>
    </row>
    <row r="177" spans="1:7" x14ac:dyDescent="0.3">
      <c r="A177" s="32">
        <v>1631</v>
      </c>
      <c r="B177" s="38">
        <v>1631</v>
      </c>
      <c r="C177" s="38">
        <v>2894000</v>
      </c>
      <c r="D177" s="42">
        <v>21.640113830566406</v>
      </c>
      <c r="E177" s="38">
        <v>6.69</v>
      </c>
      <c r="F177" s="38">
        <v>2.3199999999999998</v>
      </c>
      <c r="G177" s="38">
        <v>25.78</v>
      </c>
    </row>
    <row r="178" spans="1:7" x14ac:dyDescent="0.3">
      <c r="A178" s="28"/>
      <c r="B178" s="38">
        <v>1632</v>
      </c>
      <c r="C178" s="38">
        <v>3036000</v>
      </c>
      <c r="D178" s="42">
        <v>15.192616735185895</v>
      </c>
      <c r="E178" s="38">
        <v>2.9</v>
      </c>
      <c r="F178" s="38">
        <v>1.88</v>
      </c>
      <c r="G178" s="38">
        <v>14.37</v>
      </c>
    </row>
    <row r="179" spans="1:7" x14ac:dyDescent="0.3">
      <c r="A179" s="28"/>
      <c r="B179" s="38">
        <v>1633</v>
      </c>
      <c r="C179" s="38">
        <v>1941000</v>
      </c>
      <c r="D179" s="42">
        <v>31.170988900320872</v>
      </c>
      <c r="E179" s="38">
        <v>1.67</v>
      </c>
      <c r="F179" s="38">
        <v>3.52</v>
      </c>
      <c r="G179" s="38">
        <v>24.09</v>
      </c>
    </row>
    <row r="180" spans="1:7" x14ac:dyDescent="0.3">
      <c r="A180" s="28"/>
      <c r="B180" s="38">
        <v>1634</v>
      </c>
      <c r="C180" s="38">
        <v>1581000</v>
      </c>
      <c r="D180" s="42">
        <v>39.297884804861887</v>
      </c>
      <c r="E180" s="38">
        <v>1.43</v>
      </c>
      <c r="F180" s="38">
        <v>2.23</v>
      </c>
      <c r="G180" s="38">
        <v>29.14</v>
      </c>
    </row>
    <row r="181" spans="1:7" x14ac:dyDescent="0.3">
      <c r="A181" s="28"/>
      <c r="B181" s="38">
        <v>1635</v>
      </c>
      <c r="C181" s="38">
        <v>1763000</v>
      </c>
      <c r="D181" s="42">
        <v>37.683679308210102</v>
      </c>
      <c r="E181" s="38">
        <v>3.27</v>
      </c>
      <c r="F181" s="38">
        <v>5.0599999999999996</v>
      </c>
      <c r="G181" s="38">
        <v>40.39</v>
      </c>
    </row>
    <row r="182" spans="1:7" x14ac:dyDescent="0.3">
      <c r="A182" s="28"/>
      <c r="B182" s="38">
        <v>1636</v>
      </c>
      <c r="C182" s="38">
        <v>1503000</v>
      </c>
      <c r="D182" s="42">
        <v>39.108385358537944</v>
      </c>
      <c r="E182" s="38">
        <v>1.34</v>
      </c>
      <c r="F182" s="38">
        <v>3.22</v>
      </c>
      <c r="G182" s="38">
        <v>36.14</v>
      </c>
    </row>
    <row r="183" spans="1:7" x14ac:dyDescent="0.3">
      <c r="A183" s="28"/>
      <c r="B183" s="38">
        <v>1637</v>
      </c>
      <c r="C183" s="38">
        <v>1515000</v>
      </c>
      <c r="D183" s="42">
        <v>45.352018628801616</v>
      </c>
      <c r="E183" s="38">
        <v>0.89</v>
      </c>
      <c r="F183" s="38">
        <v>2.63</v>
      </c>
      <c r="G183" s="38">
        <v>41.5</v>
      </c>
    </row>
    <row r="184" spans="1:7" x14ac:dyDescent="0.3">
      <c r="A184" s="41">
        <v>1638</v>
      </c>
      <c r="B184" s="38">
        <v>1638</v>
      </c>
      <c r="C184" s="38">
        <v>1459000</v>
      </c>
      <c r="D184" s="42">
        <v>44.099381038120818</v>
      </c>
      <c r="E184" s="38">
        <v>0.64</v>
      </c>
      <c r="F184" s="38">
        <v>2.46</v>
      </c>
      <c r="G184" s="38">
        <v>41.1</v>
      </c>
    </row>
    <row r="185" spans="1:7" x14ac:dyDescent="0.3">
      <c r="A185" s="28"/>
      <c r="B185" s="38">
        <v>1639</v>
      </c>
      <c r="C185" s="38">
        <v>1467000</v>
      </c>
      <c r="D185" s="42">
        <v>45.507185799734934</v>
      </c>
      <c r="E185" s="38">
        <v>1.17</v>
      </c>
      <c r="F185" s="38">
        <v>1.94</v>
      </c>
      <c r="G185" s="38">
        <v>42.56</v>
      </c>
    </row>
    <row r="186" spans="1:7" x14ac:dyDescent="0.3">
      <c r="A186" s="28"/>
      <c r="B186" s="38">
        <v>1640</v>
      </c>
      <c r="C186" s="38">
        <v>1490000</v>
      </c>
      <c r="D186" s="42">
        <v>45.310903276715962</v>
      </c>
      <c r="E186" s="38">
        <v>0.87</v>
      </c>
      <c r="F186" s="38">
        <v>1.97</v>
      </c>
      <c r="G186" s="38">
        <v>44.24</v>
      </c>
    </row>
    <row r="187" spans="1:7" x14ac:dyDescent="0.3">
      <c r="A187" s="28"/>
      <c r="B187" s="38">
        <v>1641</v>
      </c>
      <c r="C187" s="38">
        <v>1348000</v>
      </c>
      <c r="D187" s="42">
        <v>44.347603389195037</v>
      </c>
      <c r="E187" s="38">
        <v>0.64</v>
      </c>
      <c r="F187" s="38">
        <v>1.25</v>
      </c>
      <c r="G187" s="38">
        <v>42.96</v>
      </c>
    </row>
    <row r="188" spans="1:7" x14ac:dyDescent="0.3">
      <c r="A188" s="30">
        <v>41456</v>
      </c>
      <c r="B188" s="38">
        <v>1642</v>
      </c>
      <c r="C188" s="38">
        <v>1297000</v>
      </c>
      <c r="D188" s="42">
        <v>44.255465371268137</v>
      </c>
      <c r="E188" s="38">
        <v>0.64</v>
      </c>
      <c r="F188" s="38">
        <v>1.74</v>
      </c>
      <c r="G188" s="38">
        <v>50.53</v>
      </c>
    </row>
    <row r="189" spans="1:7" x14ac:dyDescent="0.3">
      <c r="A189" s="28"/>
      <c r="B189" s="38">
        <v>1643</v>
      </c>
      <c r="C189" s="38">
        <v>1459000</v>
      </c>
      <c r="D189" s="42">
        <v>45.287988935198101</v>
      </c>
      <c r="E189" s="38">
        <v>1.04</v>
      </c>
      <c r="F189" s="38">
        <v>2.89</v>
      </c>
      <c r="G189" s="38">
        <v>52.97</v>
      </c>
    </row>
    <row r="190" spans="1:7" x14ac:dyDescent="0.3">
      <c r="A190" s="28"/>
      <c r="B190" s="38">
        <v>1644</v>
      </c>
      <c r="C190" s="38">
        <v>1388000</v>
      </c>
      <c r="D190" s="42">
        <v>45.719624110630583</v>
      </c>
      <c r="E190" s="38">
        <v>2.85</v>
      </c>
      <c r="F190" s="38">
        <v>2.76</v>
      </c>
      <c r="G190" s="38">
        <v>41.36</v>
      </c>
    </row>
    <row r="191" spans="1:7" x14ac:dyDescent="0.3">
      <c r="A191" s="32">
        <v>1645</v>
      </c>
      <c r="B191" s="38">
        <v>1645</v>
      </c>
      <c r="C191" s="38">
        <v>1525000</v>
      </c>
      <c r="D191" s="42">
        <v>43.972474234444753</v>
      </c>
      <c r="E191" s="38">
        <v>2.34</v>
      </c>
      <c r="F191" s="38">
        <v>8.2799999999999994</v>
      </c>
      <c r="G191" s="38">
        <v>58.81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Sheet4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</dc:creator>
  <cp:lastModifiedBy>Dimitri</cp:lastModifiedBy>
  <dcterms:created xsi:type="dcterms:W3CDTF">2021-03-23T10:01:04Z</dcterms:created>
  <dcterms:modified xsi:type="dcterms:W3CDTF">2021-06-13T10:28:34Z</dcterms:modified>
</cp:coreProperties>
</file>