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h\Downloads\"/>
    </mc:Choice>
  </mc:AlternateContent>
  <xr:revisionPtr revIDLastSave="0" documentId="13_ncr:1_{6080FD31-6886-4209-B9D8-953A1546E6E8}" xr6:coauthVersionLast="47" xr6:coauthVersionMax="47" xr10:uidLastSave="{00000000-0000-0000-0000-000000000000}"/>
  <bookViews>
    <workbookView xWindow="-108" yWindow="-108" windowWidth="23256" windowHeight="12576" xr2:uid="{F12D1DDF-9E6F-4883-B749-560564735AF6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0" i="1" l="1"/>
  <c r="F126" i="1" l="1"/>
  <c r="F125" i="1"/>
  <c r="F124" i="1"/>
  <c r="F123" i="1"/>
  <c r="F122" i="1"/>
  <c r="F121" i="1"/>
  <c r="F77" i="1"/>
  <c r="F76" i="1"/>
  <c r="F75" i="1"/>
  <c r="F74" i="1"/>
  <c r="F78" i="1" l="1"/>
  <c r="F73" i="1"/>
  <c r="E126" i="1"/>
  <c r="E125" i="1"/>
  <c r="E124" i="1"/>
  <c r="E123" i="1"/>
  <c r="E122" i="1"/>
  <c r="E121" i="1"/>
  <c r="O103" i="1"/>
  <c r="P103" i="1"/>
  <c r="Q103" i="1"/>
  <c r="S103" i="1"/>
  <c r="T103" i="1"/>
  <c r="O104" i="1"/>
  <c r="P104" i="1"/>
  <c r="Q104" i="1"/>
  <c r="S104" i="1"/>
  <c r="T104" i="1"/>
  <c r="O105" i="1"/>
  <c r="P105" i="1"/>
  <c r="Q105" i="1"/>
  <c r="S105" i="1"/>
  <c r="T105" i="1"/>
  <c r="O106" i="1"/>
  <c r="P106" i="1"/>
  <c r="Q106" i="1"/>
  <c r="S106" i="1"/>
  <c r="T106" i="1"/>
  <c r="O107" i="1"/>
  <c r="P107" i="1"/>
  <c r="Q107" i="1"/>
  <c r="S107" i="1"/>
  <c r="T107" i="1"/>
  <c r="O108" i="1"/>
  <c r="P108" i="1"/>
  <c r="Q108" i="1"/>
  <c r="S108" i="1"/>
  <c r="T108" i="1"/>
  <c r="O109" i="1"/>
  <c r="P109" i="1"/>
  <c r="Q109" i="1"/>
  <c r="S109" i="1"/>
  <c r="T109" i="1"/>
  <c r="O110" i="1"/>
  <c r="P110" i="1"/>
  <c r="Q110" i="1"/>
  <c r="S110" i="1"/>
  <c r="T110" i="1"/>
  <c r="O111" i="1"/>
  <c r="P111" i="1"/>
  <c r="Q111" i="1"/>
  <c r="S111" i="1"/>
  <c r="T111" i="1"/>
  <c r="O112" i="1"/>
  <c r="P112" i="1"/>
  <c r="Q112" i="1"/>
  <c r="S112" i="1"/>
  <c r="T112" i="1"/>
  <c r="O113" i="1"/>
  <c r="P113" i="1"/>
  <c r="Q113" i="1"/>
  <c r="S113" i="1"/>
  <c r="T113" i="1"/>
  <c r="O114" i="1"/>
  <c r="P114" i="1"/>
  <c r="Q114" i="1"/>
  <c r="S114" i="1"/>
  <c r="T114" i="1"/>
  <c r="O115" i="1"/>
  <c r="P115" i="1"/>
  <c r="Q115" i="1"/>
  <c r="S115" i="1"/>
  <c r="T115" i="1"/>
  <c r="O116" i="1"/>
  <c r="P116" i="1"/>
  <c r="Q116" i="1"/>
  <c r="S116" i="1"/>
  <c r="T116" i="1"/>
  <c r="T102" i="1"/>
  <c r="S102" i="1"/>
  <c r="Q102" i="1"/>
  <c r="P102" i="1"/>
  <c r="O102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O99" i="1"/>
  <c r="N99" i="1"/>
  <c r="M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H102" i="1"/>
  <c r="H99" i="1"/>
  <c r="H97" i="1"/>
  <c r="H96" i="1"/>
  <c r="H95" i="1"/>
  <c r="C95" i="1"/>
  <c r="C96" i="1" s="1"/>
  <c r="D95" i="1"/>
  <c r="E95" i="1"/>
  <c r="E96" i="1" s="1"/>
  <c r="F95" i="1"/>
  <c r="G95" i="1"/>
  <c r="G96" i="1" s="1"/>
  <c r="D96" i="1"/>
  <c r="F96" i="1"/>
  <c r="B96" i="1"/>
  <c r="B95" i="1"/>
  <c r="C93" i="1"/>
  <c r="D93" i="1"/>
  <c r="E93" i="1"/>
  <c r="F93" i="1"/>
  <c r="G93" i="1"/>
  <c r="B93" i="1"/>
  <c r="C92" i="1"/>
  <c r="D92" i="1"/>
  <c r="E92" i="1"/>
  <c r="F92" i="1"/>
  <c r="G92" i="1"/>
  <c r="B92" i="1"/>
  <c r="D105" i="1"/>
  <c r="C105" i="1"/>
  <c r="B105" i="1"/>
  <c r="C152" i="1" a="1"/>
  <c r="C151" i="1" a="1"/>
  <c r="C150" i="1" a="1"/>
  <c r="C149" i="1" a="1"/>
  <c r="C148" i="1" a="1"/>
  <c r="C147" i="1" a="1"/>
  <c r="D121" i="1" a="1"/>
  <c r="D126" i="1" a="1"/>
  <c r="D125" i="1" a="1"/>
  <c r="D124" i="1" a="1"/>
  <c r="D123" i="1" a="1"/>
  <c r="D122" i="1" a="1"/>
  <c r="R113" i="1"/>
  <c r="R115" i="1"/>
  <c r="R103" i="1"/>
  <c r="R105" i="1"/>
  <c r="R107" i="1"/>
  <c r="R109" i="1"/>
  <c r="R111" i="1"/>
  <c r="R110" i="1"/>
  <c r="R116" i="1"/>
  <c r="R112" i="1"/>
  <c r="R106" i="1"/>
  <c r="R104" i="1"/>
  <c r="R108" i="1"/>
  <c r="R114" i="1"/>
  <c r="R102" i="1"/>
  <c r="P99" i="1"/>
  <c r="H98" i="1"/>
  <c r="G94" i="1"/>
  <c r="F94" i="1"/>
  <c r="E94" i="1"/>
  <c r="D94" i="1"/>
  <c r="C94" i="1"/>
  <c r="B94" i="1"/>
  <c r="C152" i="1" l="1"/>
  <c r="C151" i="1"/>
  <c r="C150" i="1"/>
  <c r="C149" i="1"/>
  <c r="C148" i="1"/>
  <c r="C147" i="1"/>
  <c r="D121" i="1"/>
  <c r="D126" i="1"/>
  <c r="D125" i="1"/>
  <c r="D124" i="1"/>
  <c r="D123" i="1"/>
  <c r="D122" i="1"/>
  <c r="E73" i="1" l="1"/>
  <c r="E78" i="1"/>
  <c r="E77" i="1"/>
  <c r="E76" i="1"/>
  <c r="E75" i="1"/>
  <c r="E7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<sst xmlns="http://schemas.openxmlformats.org/spreadsheetml/2006/main" count="338" uniqueCount="156">
  <si>
    <t>Jackknife</t>
  </si>
  <si>
    <t>Repetition</t>
  </si>
  <si>
    <t>Sampling points</t>
  </si>
  <si>
    <t>(People)</t>
  </si>
  <si>
    <t>Ancien Dataset</t>
  </si>
  <si>
    <t>0.71</t>
  </si>
  <si>
    <t>0.684</t>
  </si>
  <si>
    <t>0.706</t>
  </si>
  <si>
    <t>0.699</t>
  </si>
  <si>
    <t>0.753</t>
  </si>
  <si>
    <t>0.739</t>
  </si>
  <si>
    <t>0.73</t>
  </si>
  <si>
    <t>0.77</t>
  </si>
  <si>
    <t>0.785</t>
  </si>
  <si>
    <t>0.75</t>
  </si>
  <si>
    <t>0.79</t>
  </si>
  <si>
    <t>0.776</t>
  </si>
  <si>
    <t>Nouveau Dataset</t>
  </si>
  <si>
    <t>0.858</t>
  </si>
  <si>
    <t>0.837</t>
  </si>
  <si>
    <t>0.863</t>
  </si>
  <si>
    <t>0.853</t>
  </si>
  <si>
    <t>$PN+</t>
  </si>
  <si>
    <t>0.757</t>
  </si>
  <si>
    <t>0.826</t>
  </si>
  <si>
    <t>0.848</t>
  </si>
  <si>
    <t>0.83</t>
  </si>
  <si>
    <t>0.80</t>
  </si>
  <si>
    <t>0.828</t>
  </si>
  <si>
    <t>0.86</t>
  </si>
  <si>
    <t>0.87</t>
  </si>
  <si>
    <t>0.867</t>
  </si>
  <si>
    <t>0.877</t>
  </si>
  <si>
    <t>0.878</t>
  </si>
  <si>
    <t>0.873</t>
  </si>
  <si>
    <t>0.872</t>
  </si>
  <si>
    <t>0.798</t>
  </si>
  <si>
    <t>0.85</t>
  </si>
  <si>
    <t>0.835</t>
  </si>
  <si>
    <t>0.845</t>
  </si>
  <si>
    <t>µV_n</t>
  </si>
  <si>
    <t>0.446</t>
  </si>
  <si>
    <t>0.50</t>
  </si>
  <si>
    <t>0.518</t>
  </si>
  <si>
    <t>0.448</t>
  </si>
  <si>
    <t>0.53</t>
  </si>
  <si>
    <t>0.554</t>
  </si>
  <si>
    <t>0.528</t>
  </si>
  <si>
    <t>0.44</t>
  </si>
  <si>
    <t>0.52</t>
  </si>
  <si>
    <t>0.507</t>
  </si>
  <si>
    <t>0.533</t>
  </si>
  <si>
    <t>0.517</t>
  </si>
  <si>
    <t>0.572</t>
  </si>
  <si>
    <t>0.603</t>
  </si>
  <si>
    <t>0.598</t>
  </si>
  <si>
    <t>$P3+ acc</t>
  </si>
  <si>
    <t>0.768</t>
  </si>
  <si>
    <t>0.813</t>
  </si>
  <si>
    <t>0.857</t>
  </si>
  <si>
    <t>0.868</t>
  </si>
  <si>
    <t>0.88</t>
  </si>
  <si>
    <t>0.876</t>
  </si>
  <si>
    <t>0.879</t>
  </si>
  <si>
    <t>0.816</t>
  </si>
  <si>
    <t>0.843</t>
  </si>
  <si>
    <t>0.890</t>
  </si>
  <si>
    <t>0.886</t>
  </si>
  <si>
    <t>0.892</t>
  </si>
  <si>
    <t>0.956</t>
  </si>
  <si>
    <t>0.97</t>
  </si>
  <si>
    <t>0.971</t>
  </si>
  <si>
    <t>0.969</t>
  </si>
  <si>
    <t>0.964</t>
  </si>
  <si>
    <t>$P3+ gyro</t>
  </si>
  <si>
    <t>0.812</t>
  </si>
  <si>
    <t>0.844</t>
  </si>
  <si>
    <t>0.846</t>
  </si>
  <si>
    <t>0.854</t>
  </si>
  <si>
    <t>0.767</t>
  </si>
  <si>
    <t>0.866</t>
  </si>
  <si>
    <t>0.852</t>
  </si>
  <si>
    <t>0.804</t>
  </si>
  <si>
    <t>0.880</t>
  </si>
  <si>
    <t>0.888</t>
  </si>
  <si>
    <t>0.885</t>
  </si>
  <si>
    <t>0.9725</t>
  </si>
  <si>
    <t>0.98</t>
  </si>
  <si>
    <t>0.9875</t>
  </si>
  <si>
    <t>0.985</t>
  </si>
  <si>
    <t>0.988</t>
  </si>
  <si>
    <t>µF</t>
  </si>
  <si>
    <t>0.562</t>
  </si>
  <si>
    <t>0.580</t>
  </si>
  <si>
    <t>0.56</t>
  </si>
  <si>
    <t>0.584</t>
  </si>
  <si>
    <t>0.613</t>
  </si>
  <si>
    <t>0.622</t>
  </si>
  <si>
    <t>0.621</t>
  </si>
  <si>
    <t>0.630</t>
  </si>
  <si>
    <t>0.6304</t>
  </si>
  <si>
    <t>0.618</t>
  </si>
  <si>
    <t>0.639</t>
  </si>
  <si>
    <t>0.6290</t>
  </si>
  <si>
    <t>0.616</t>
  </si>
  <si>
    <t>0.633</t>
  </si>
  <si>
    <t>0.975</t>
  </si>
  <si>
    <t>0.965</t>
  </si>
  <si>
    <t>0.745</t>
  </si>
  <si>
    <t>UI</t>
  </si>
  <si>
    <t>0.553</t>
  </si>
  <si>
    <t>0.573</t>
  </si>
  <si>
    <t>Recognizer</t>
  </si>
  <si>
    <t>Accuracy</t>
  </si>
  <si>
    <t>Configuration</t>
  </si>
  <si>
    <t>Standard deviation</t>
  </si>
  <si>
    <t>CI</t>
  </si>
  <si>
    <t>R=100, N=16, P=10</t>
  </si>
  <si>
    <t>R=10, N=16, P=20</t>
  </si>
  <si>
    <t>R=100, N=128, P=20</t>
  </si>
  <si>
    <t>R=100, N=128, P=10</t>
  </si>
  <si>
    <t>R=100, N=256, P=20</t>
  </si>
  <si>
    <t>OLD UI</t>
  </si>
  <si>
    <t>Kruskal-Wallis Test</t>
  </si>
  <si>
    <t>median</t>
  </si>
  <si>
    <t>rank sum</t>
  </si>
  <si>
    <t>count</t>
  </si>
  <si>
    <t>r^2/n</t>
  </si>
  <si>
    <t>H-stat</t>
  </si>
  <si>
    <t>H-ties</t>
  </si>
  <si>
    <t>df</t>
  </si>
  <si>
    <t>p-value</t>
  </si>
  <si>
    <t>alpha</t>
  </si>
  <si>
    <t>sig</t>
  </si>
  <si>
    <t>Alpha</t>
  </si>
  <si>
    <t>Total</t>
  </si>
  <si>
    <t>TUKEY HSD/KRAMER</t>
  </si>
  <si>
    <t>group</t>
  </si>
  <si>
    <t>mean</t>
  </si>
  <si>
    <t>n</t>
  </si>
  <si>
    <t>ss</t>
  </si>
  <si>
    <t>q-crit</t>
  </si>
  <si>
    <t>Q TEST</t>
  </si>
  <si>
    <t>group 1</t>
  </si>
  <si>
    <t>group 2</t>
  </si>
  <si>
    <t>std err</t>
  </si>
  <si>
    <t>q-stat</t>
  </si>
  <si>
    <t>lower</t>
  </si>
  <si>
    <t>upper</t>
  </si>
  <si>
    <t>mean-crit</t>
  </si>
  <si>
    <t>Cohen d</t>
  </si>
  <si>
    <t>MOYENNE</t>
  </si>
  <si>
    <t>MEILLEUR</t>
  </si>
  <si>
    <t>NOUVEAU DATASET</t>
  </si>
  <si>
    <t>ANCIEN DATASET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</si>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</sst>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.0000000000000000000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i/>
      <sz val="11"/>
      <color rgb="FF000000"/>
      <name val="Calibri"/>
      <family val="2"/>
    </font>
    <font>
      <sz val="11"/>
      <color rgb="FF0061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4472C4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FFFFFF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9" borderId="0" applyNumberFormat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0" borderId="1" xfId="0" applyFont="1" applyBorder="1"/>
    <xf numFmtId="0" fontId="1" fillId="0" borderId="0" xfId="0" applyNumberFormat="1" applyFont="1" applyFill="1"/>
    <xf numFmtId="0" fontId="2" fillId="0" borderId="0" xfId="0" applyFont="1"/>
    <xf numFmtId="10" fontId="1" fillId="0" borderId="0" xfId="0" applyNumberFormat="1" applyFont="1"/>
    <xf numFmtId="8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1" fillId="0" borderId="0" xfId="0" applyNumberFormat="1" applyFont="1"/>
    <xf numFmtId="2" fontId="1" fillId="5" borderId="0" xfId="0" applyNumberFormat="1" applyFont="1" applyFill="1"/>
    <xf numFmtId="2" fontId="0" fillId="0" borderId="0" xfId="0" applyNumberFormat="1"/>
    <xf numFmtId="0" fontId="4" fillId="0" borderId="10" xfId="0" applyFont="1" applyBorder="1" applyAlignment="1">
      <alignment horizontal="center"/>
    </xf>
    <xf numFmtId="2" fontId="0" fillId="0" borderId="0" xfId="0" applyNumberFormat="1" applyBorder="1"/>
    <xf numFmtId="2" fontId="0" fillId="0" borderId="6" xfId="0" applyNumberFormat="1" applyBorder="1"/>
    <xf numFmtId="2" fontId="0" fillId="0" borderId="2" xfId="0" applyNumberFormat="1" applyBorder="1"/>
    <xf numFmtId="0" fontId="0" fillId="0" borderId="11" xfId="0" applyBorder="1"/>
    <xf numFmtId="0" fontId="4" fillId="0" borderId="12" xfId="0" applyFont="1" applyBorder="1" applyAlignment="1">
      <alignment horizontal="center"/>
    </xf>
    <xf numFmtId="0" fontId="0" fillId="0" borderId="13" xfId="0" applyBorder="1"/>
    <xf numFmtId="2" fontId="0" fillId="0" borderId="11" xfId="0" applyNumberFormat="1" applyBorder="1"/>
    <xf numFmtId="2" fontId="4" fillId="0" borderId="12" xfId="0" applyNumberFormat="1" applyFont="1" applyBorder="1" applyAlignment="1">
      <alignment horizontal="center"/>
    </xf>
    <xf numFmtId="2" fontId="0" fillId="0" borderId="13" xfId="0" applyNumberFormat="1" applyBorder="1"/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0" fillId="0" borderId="9" xfId="0" applyBorder="1"/>
    <xf numFmtId="2" fontId="0" fillId="0" borderId="8" xfId="0" applyNumberFormat="1" applyBorder="1"/>
    <xf numFmtId="2" fontId="4" fillId="0" borderId="17" xfId="0" applyNumberFormat="1" applyFont="1" applyBorder="1" applyAlignment="1">
      <alignment horizontal="right"/>
    </xf>
    <xf numFmtId="0" fontId="4" fillId="0" borderId="18" xfId="0" applyFont="1" applyBorder="1" applyAlignment="1">
      <alignment horizontal="center"/>
    </xf>
    <xf numFmtId="164" fontId="0" fillId="0" borderId="0" xfId="0" applyNumberFormat="1"/>
    <xf numFmtId="0" fontId="0" fillId="6" borderId="0" xfId="0" applyFill="1" applyBorder="1"/>
    <xf numFmtId="164" fontId="0" fillId="6" borderId="16" xfId="0" applyNumberFormat="1" applyFill="1" applyBorder="1"/>
    <xf numFmtId="0" fontId="0" fillId="6" borderId="13" xfId="0" applyFill="1" applyBorder="1"/>
    <xf numFmtId="0" fontId="0" fillId="0" borderId="0" xfId="0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3" fillId="0" borderId="0" xfId="0" applyFont="1"/>
    <xf numFmtId="0" fontId="0" fillId="7" borderId="0" xfId="0" applyFill="1"/>
    <xf numFmtId="10" fontId="0" fillId="0" borderId="0" xfId="0" applyNumberFormat="1"/>
    <xf numFmtId="10" fontId="0" fillId="0" borderId="0" xfId="0" applyNumberFormat="1" applyBorder="1"/>
    <xf numFmtId="0" fontId="0" fillId="8" borderId="0" xfId="0" applyFill="1"/>
    <xf numFmtId="0" fontId="0" fillId="6" borderId="11" xfId="0" applyFill="1" applyBorder="1"/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" fillId="0" borderId="0" xfId="0" applyNumberFormat="1" applyFont="1" applyFill="1" applyBorder="1"/>
    <xf numFmtId="0" fontId="1" fillId="2" borderId="0" xfId="0" applyFont="1" applyFill="1" applyAlignment="1">
      <alignment horizontal="center"/>
    </xf>
    <xf numFmtId="0" fontId="6" fillId="0" borderId="0" xfId="0" applyFont="1"/>
    <xf numFmtId="0" fontId="7" fillId="0" borderId="12" xfId="0" applyFont="1" applyBorder="1" applyAlignment="1">
      <alignment horizontal="center"/>
    </xf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11" xfId="0" applyFont="1" applyBorder="1"/>
    <xf numFmtId="0" fontId="8" fillId="10" borderId="27" xfId="1" applyFont="1" applyFill="1" applyBorder="1"/>
    <xf numFmtId="0" fontId="8" fillId="10" borderId="11" xfId="1" applyFont="1" applyFill="1" applyBorder="1"/>
    <xf numFmtId="0" fontId="6" fillId="0" borderId="28" xfId="0" applyFont="1" applyBorder="1" applyAlignment="1">
      <alignment horizontal="right"/>
    </xf>
    <xf numFmtId="0" fontId="8" fillId="10" borderId="0" xfId="1" applyFont="1" applyFill="1" applyBorder="1"/>
    <xf numFmtId="0" fontId="6" fillId="0" borderId="13" xfId="0" applyFont="1" applyBorder="1"/>
    <xf numFmtId="0" fontId="8" fillId="10" borderId="13" xfId="1" applyFont="1" applyFill="1" applyBorder="1"/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Feuil1!$C$72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12B-4EAF-A9DE-F4F9149953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2B-4EAF-A9DE-F4F9149953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2B-4EAF-A9DE-F4F914995382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2B-4EAF-A9DE-F4F9149953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12B-4EAF-A9DE-F4F9149953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2B-4EAF-A9DE-F4F91499538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8B9293-527E-411C-8A00-7EAFC49CE018}" type="CELLRANGE">
                      <a:rPr lang="en-US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12B-4EAF-A9DE-F4F91499538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E41B435-4AA6-47A9-84CC-EF0E1DA6A7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12B-4EAF-A9DE-F4F91499538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182B051-26ED-4CC6-B326-B029BFF45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12B-4EAF-A9DE-F4F91499538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97566EA-4B88-44B6-BD4B-C014F45F58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12B-4EAF-A9DE-F4F91499538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0C4C17B-08E0-4315-92BF-DAA958DC63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12B-4EAF-A9DE-F4F91499538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D55BEB6-4A74-49BD-9CBE-D6FF6CE5AC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12B-4EAF-A9DE-F4F9149953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Feuil1!$F$73:$F$78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plus>
            <c:minus>
              <c:numRef>
                <c:f>Feuil1!$F$73:$F$78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Feuil1!$B$73:$B$78</c:f>
              <c:strCache>
                <c:ptCount val="6"/>
                <c:pt idx="0">
                  <c:v>Jackknife</c:v>
                </c:pt>
                <c:pt idx="1">
                  <c:v>$PN+</c:v>
                </c:pt>
                <c:pt idx="2">
                  <c:v>µF</c:v>
                </c:pt>
                <c:pt idx="3">
                  <c:v>$P3+ acc</c:v>
                </c:pt>
                <c:pt idx="4">
                  <c:v>$P3+ gyro</c:v>
                </c:pt>
                <c:pt idx="5">
                  <c:v>µV_n</c:v>
                </c:pt>
              </c:strCache>
            </c:strRef>
          </c:cat>
          <c:val>
            <c:numRef>
              <c:f>Feuil1!$C$73:$C$78</c:f>
              <c:numCache>
                <c:formatCode>0.00%</c:formatCode>
                <c:ptCount val="6"/>
                <c:pt idx="0">
                  <c:v>0.623</c:v>
                </c:pt>
                <c:pt idx="1">
                  <c:v>0.60499999999999998</c:v>
                </c:pt>
                <c:pt idx="2">
                  <c:v>0.58399999999999996</c:v>
                </c:pt>
                <c:pt idx="3">
                  <c:v>0.56100000000000005</c:v>
                </c:pt>
                <c:pt idx="4">
                  <c:v>0.55000000000000004</c:v>
                </c:pt>
                <c:pt idx="5">
                  <c:v>0.44500000000000001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Feuil1!$D$73:$D$78</c15:f>
                <c15:dlblRangeCache>
                  <c:ptCount val="6"/>
                  <c:pt idx="0">
                    <c:v>R=100, N=16, P=10</c:v>
                  </c:pt>
                  <c:pt idx="1">
                    <c:v>R=10, N=16, P=20</c:v>
                  </c:pt>
                  <c:pt idx="2">
                    <c:v>R=100, N=128, P=20</c:v>
                  </c:pt>
                  <c:pt idx="3">
                    <c:v>R=100, N=128, P=10</c:v>
                  </c:pt>
                  <c:pt idx="4">
                    <c:v>R=100, N=128, P=10</c:v>
                  </c:pt>
                  <c:pt idx="5">
                    <c:v>R=100, N=256, P=20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512B-4EAF-A9DE-F4F914995382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Feuil1!$D$120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12B-4EAF-A9DE-F4F9149953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2B-4EAF-A9DE-F4F9149953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2B-4EAF-A9DE-F4F914995382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2B-4EAF-A9DE-F4F9149953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12B-4EAF-A9DE-F4F9149953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2B-4EAF-A9DE-F4F914995382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Feuil1!$F$121:$F$126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plus>
            <c:minus>
              <c:numRef>
                <c:f>Feuil1!$F$121:$F$126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Feuil1!$C$121:$C$126</c:f>
              <c:strCache>
                <c:ptCount val="6"/>
                <c:pt idx="0">
                  <c:v>Jackknife</c:v>
                </c:pt>
                <c:pt idx="1">
                  <c:v>$PN+</c:v>
                </c:pt>
                <c:pt idx="2">
                  <c:v>µF</c:v>
                </c:pt>
                <c:pt idx="3">
                  <c:v>$P3+ acc</c:v>
                </c:pt>
                <c:pt idx="4">
                  <c:v>$P3+ gyro</c:v>
                </c:pt>
                <c:pt idx="5">
                  <c:v>µV_n</c:v>
                </c:pt>
              </c:strCache>
            </c:strRef>
          </c:cat>
          <c:val>
            <c:numRef>
              <c:f>Feuil1!$D$121:$D$126</c:f>
              <c:numCache>
                <c:formatCode>0.00%</c:formatCode>
                <c:ptCount val="6"/>
                <c:pt idx="0">
                  <c:v>0.58079259259259264</c:v>
                </c:pt>
                <c:pt idx="1">
                  <c:v>0.51860000000000017</c:v>
                </c:pt>
                <c:pt idx="2">
                  <c:v>0.53911363636363629</c:v>
                </c:pt>
                <c:pt idx="3">
                  <c:v>0.51466666666666661</c:v>
                </c:pt>
                <c:pt idx="4">
                  <c:v>0.5183333333333332</c:v>
                </c:pt>
                <c:pt idx="5">
                  <c:v>0.37328846153846162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B-4EAF-A9DE-F4F91499538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Feuil1!$C$146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12B-4EAF-A9DE-F4F91499538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2B-4EAF-A9DE-F4F91499538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2B-4EAF-A9DE-F4F914995382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2B-4EAF-A9DE-F4F9149953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12B-4EAF-A9DE-F4F91499538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2B-4EAF-A9DE-F4F914995382}"/>
              </c:ext>
            </c:extLst>
          </c:dPt>
          <c:errBars>
            <c:errBarType val="both"/>
            <c:errValType val="cust"/>
            <c:noEndCap val="0"/>
            <c:plus>
              <c:numRef>
                <c:f>Feuil1!$E$147:$E$152</c:f>
                <c:numCache>
                  <c:formatCode>General</c:formatCode>
                  <c:ptCount val="6"/>
                  <c:pt idx="0">
                    <c:v>2.8312893240002027E-2</c:v>
                  </c:pt>
                  <c:pt idx="1">
                    <c:v>3.1897261120745875E-2</c:v>
                  </c:pt>
                  <c:pt idx="2">
                    <c:v>2.2011713203122278E-2</c:v>
                  </c:pt>
                  <c:pt idx="3">
                    <c:v>3.7864962149265477E-2</c:v>
                  </c:pt>
                  <c:pt idx="4">
                    <c:v>1.5060748281648349E-2</c:v>
                  </c:pt>
                  <c:pt idx="5">
                    <c:v>0</c:v>
                  </c:pt>
                </c:numCache>
              </c:numRef>
            </c:plus>
            <c:minus>
              <c:numRef>
                <c:f>Feuil1!$E$147:$E$152</c:f>
                <c:numCache>
                  <c:formatCode>General</c:formatCode>
                  <c:ptCount val="6"/>
                  <c:pt idx="0">
                    <c:v>2.8312893240002027E-2</c:v>
                  </c:pt>
                  <c:pt idx="1">
                    <c:v>3.1897261120745875E-2</c:v>
                  </c:pt>
                  <c:pt idx="2">
                    <c:v>2.2011713203122278E-2</c:v>
                  </c:pt>
                  <c:pt idx="3">
                    <c:v>3.7864962149265477E-2</c:v>
                  </c:pt>
                  <c:pt idx="4">
                    <c:v>1.5060748281648349E-2</c:v>
                  </c:pt>
                  <c:pt idx="5">
                    <c:v>0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Feuil1!$B$147:$B$152</c:f>
              <c:strCache>
                <c:ptCount val="6"/>
                <c:pt idx="0">
                  <c:v>Jackknife</c:v>
                </c:pt>
                <c:pt idx="1">
                  <c:v>$P3+ gyro</c:v>
                </c:pt>
                <c:pt idx="2">
                  <c:v>µF</c:v>
                </c:pt>
                <c:pt idx="3">
                  <c:v>$P3+ acc</c:v>
                </c:pt>
                <c:pt idx="4">
                  <c:v>$PN+</c:v>
                </c:pt>
                <c:pt idx="5">
                  <c:v>µV_n</c:v>
                </c:pt>
              </c:strCache>
            </c:strRef>
          </c:cat>
          <c:val>
            <c:numRef>
              <c:f>Feuil1!$C$147:$C$152</c:f>
              <c:numCache>
                <c:formatCode>0.00%</c:formatCode>
                <c:ptCount val="6"/>
                <c:pt idx="0">
                  <c:v>0.73275000000000001</c:v>
                </c:pt>
                <c:pt idx="1">
                  <c:v>0.5581666666666667</c:v>
                </c:pt>
                <c:pt idx="2">
                  <c:v>0.57583333333333331</c:v>
                </c:pt>
                <c:pt idx="3">
                  <c:v>0.54520000000000002</c:v>
                </c:pt>
                <c:pt idx="4">
                  <c:v>0.52524999999999999</c:v>
                </c:pt>
                <c:pt idx="5">
                  <c:v>0.39400000000000002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B-4EAF-A9DE-F4F914995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Feuil1!$C$72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CA3-4405-B42F-206A04572456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CA3-4405-B42F-206A0457245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CA3-4405-B42F-206A04572456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CA3-4405-B42F-206A0457245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A3-4405-B42F-206A0457245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CA3-4405-B42F-206A0457245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R=100, N=16,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5CA3-4405-B42F-206A0457245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R=10, N=16, P=20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3-5CA3-4405-B42F-206A0457245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R=100, N=128, P=20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5-5CA3-4405-B42F-206A0457245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R=100, N=128,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7-5CA3-4405-B42F-206A0457245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R=100, N=128, P=10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9-5CA3-4405-B42F-206A0457245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R=100, N=256, P=20</a:t>
                    </a: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B-5CA3-4405-B42F-206A045724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Feuil1!$F$73:$F$78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plus>
            <c:minus>
              <c:numRef>
                <c:f>Feuil1!$F$73:$F$78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Feuil1!$B$73:$B$78</c:f>
              <c:strCache>
                <c:ptCount val="6"/>
                <c:pt idx="0">
                  <c:v>Jackknife</c:v>
                </c:pt>
                <c:pt idx="1">
                  <c:v>$PN+</c:v>
                </c:pt>
                <c:pt idx="2">
                  <c:v>µF</c:v>
                </c:pt>
                <c:pt idx="3">
                  <c:v>$P3+ acc</c:v>
                </c:pt>
                <c:pt idx="4">
                  <c:v>$P3+ gyro</c:v>
                </c:pt>
                <c:pt idx="5">
                  <c:v>µV_n</c:v>
                </c:pt>
              </c:strCache>
            </c:strRef>
          </c:cat>
          <c:val>
            <c:numRef>
              <c:f>Feuil1!$C$73:$C$78</c:f>
              <c:numCache>
                <c:formatCode>0.00%</c:formatCode>
                <c:ptCount val="6"/>
                <c:pt idx="0">
                  <c:v>0.623</c:v>
                </c:pt>
                <c:pt idx="1">
                  <c:v>0.60499999999999998</c:v>
                </c:pt>
                <c:pt idx="2">
                  <c:v>0.58399999999999996</c:v>
                </c:pt>
                <c:pt idx="3">
                  <c:v>0.56100000000000005</c:v>
                </c:pt>
                <c:pt idx="4">
                  <c:v>0.55000000000000004</c:v>
                </c:pt>
                <c:pt idx="5">
                  <c:v>0.44500000000000001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Feuil1!$D$73:$D$78</c15:f>
                <c15:dlblRangeCache>
                  <c:ptCount val="6"/>
                  <c:pt idx="0">
                    <c:v>R=100, N=16, P=10</c:v>
                  </c:pt>
                  <c:pt idx="1">
                    <c:v>R=10, N=16, P=20</c:v>
                  </c:pt>
                  <c:pt idx="2">
                    <c:v>R=100, N=128, P=20</c:v>
                  </c:pt>
                  <c:pt idx="3">
                    <c:v>R=100, N=128, P=10</c:v>
                  </c:pt>
                  <c:pt idx="4">
                    <c:v>R=100, N=128, P=10</c:v>
                  </c:pt>
                  <c:pt idx="5">
                    <c:v>R=100, N=256, P=20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5CA3-4405-B42F-206A04572456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Feuil1!$D$120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5C9-4484-AD2B-754F7ECFE0CB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5C9-4484-AD2B-754F7ECFE0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5C9-4484-AD2B-754F7ECFE0CB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5C9-4484-AD2B-754F7ECFE0C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5C9-4484-AD2B-754F7ECFE0C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5C9-4484-AD2B-754F7ECFE0CB}"/>
              </c:ext>
            </c:extLst>
          </c:dPt>
          <c:dLbls>
            <c:delete val="1"/>
          </c:dLbls>
          <c:errBars>
            <c:errBarType val="both"/>
            <c:errValType val="cust"/>
            <c:noEndCap val="0"/>
            <c:plus>
              <c:numRef>
                <c:f>Feuil1!$F$121:$F$126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plus>
            <c:minus>
              <c:numRef>
                <c:f>Feuil1!$F$121:$F$126</c:f>
                <c:numCache>
                  <c:formatCode>General</c:formatCode>
                  <c:ptCount val="6"/>
                  <c:pt idx="0">
                    <c:v>1.0897637689101536E-2</c:v>
                  </c:pt>
                  <c:pt idx="1">
                    <c:v>1.3883851427301244E-2</c:v>
                  </c:pt>
                  <c:pt idx="2">
                    <c:v>1.3195214728601872E-2</c:v>
                  </c:pt>
                  <c:pt idx="3">
                    <c:v>1.3785269242220505E-2</c:v>
                  </c:pt>
                  <c:pt idx="4">
                    <c:v>1.4512624824359825E-2</c:v>
                  </c:pt>
                  <c:pt idx="5">
                    <c:v>1.6256597038188172E-2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Feuil1!$C$121:$C$126</c:f>
              <c:strCache>
                <c:ptCount val="6"/>
                <c:pt idx="0">
                  <c:v>Jackknife</c:v>
                </c:pt>
                <c:pt idx="1">
                  <c:v>$PN+</c:v>
                </c:pt>
                <c:pt idx="2">
                  <c:v>µF</c:v>
                </c:pt>
                <c:pt idx="3">
                  <c:v>$P3+ acc</c:v>
                </c:pt>
                <c:pt idx="4">
                  <c:v>$P3+ gyro</c:v>
                </c:pt>
                <c:pt idx="5">
                  <c:v>µV_n</c:v>
                </c:pt>
              </c:strCache>
            </c:strRef>
          </c:cat>
          <c:val>
            <c:numRef>
              <c:f>Feuil1!$D$121:$D$126</c:f>
              <c:numCache>
                <c:formatCode>0.00%</c:formatCode>
                <c:ptCount val="6"/>
                <c:pt idx="0">
                  <c:v>0.58079259259259264</c:v>
                </c:pt>
                <c:pt idx="1">
                  <c:v>0.51860000000000017</c:v>
                </c:pt>
                <c:pt idx="2">
                  <c:v>0.53911363636363629</c:v>
                </c:pt>
                <c:pt idx="3">
                  <c:v>0.51466666666666661</c:v>
                </c:pt>
                <c:pt idx="4">
                  <c:v>0.5183333333333332</c:v>
                </c:pt>
                <c:pt idx="5">
                  <c:v>0.37328846153846162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5C9-4484-AD2B-754F7ECFE0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Feuil1!$C$146</c:f>
              <c:strCache>
                <c:ptCount val="1"/>
                <c:pt idx="0">
                  <c:v>Accuracy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751-410B-A6E3-5D4D84294856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751-410B-A6E3-5D4D8429485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751-410B-A6E3-5D4D84294856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751-410B-A6E3-5D4D8429485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751-410B-A6E3-5D4D8429485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751-410B-A6E3-5D4D84294856}"/>
              </c:ext>
            </c:extLst>
          </c:dPt>
          <c:errBars>
            <c:errBarType val="both"/>
            <c:errValType val="cust"/>
            <c:noEndCap val="0"/>
            <c:plus>
              <c:numRef>
                <c:f>Feuil1!$E$147:$E$152</c:f>
                <c:numCache>
                  <c:formatCode>General</c:formatCode>
                  <c:ptCount val="6"/>
                  <c:pt idx="0">
                    <c:v>2.8312893240002027E-2</c:v>
                  </c:pt>
                  <c:pt idx="1">
                    <c:v>3.1897261120745875E-2</c:v>
                  </c:pt>
                  <c:pt idx="2">
                    <c:v>2.2011713203122278E-2</c:v>
                  </c:pt>
                  <c:pt idx="3">
                    <c:v>3.7864962149265477E-2</c:v>
                  </c:pt>
                  <c:pt idx="4">
                    <c:v>1.5060748281648349E-2</c:v>
                  </c:pt>
                  <c:pt idx="5">
                    <c:v>0</c:v>
                  </c:pt>
                </c:numCache>
              </c:numRef>
            </c:plus>
            <c:minus>
              <c:numRef>
                <c:f>Feuil1!$E$147:$E$152</c:f>
                <c:numCache>
                  <c:formatCode>General</c:formatCode>
                  <c:ptCount val="6"/>
                  <c:pt idx="0">
                    <c:v>2.8312893240002027E-2</c:v>
                  </c:pt>
                  <c:pt idx="1">
                    <c:v>3.1897261120745875E-2</c:v>
                  </c:pt>
                  <c:pt idx="2">
                    <c:v>2.2011713203122278E-2</c:v>
                  </c:pt>
                  <c:pt idx="3">
                    <c:v>3.7864962149265477E-2</c:v>
                  </c:pt>
                  <c:pt idx="4">
                    <c:v>1.5060748281648349E-2</c:v>
                  </c:pt>
                  <c:pt idx="5">
                    <c:v>0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Feuil1!$B$147:$B$152</c:f>
              <c:strCache>
                <c:ptCount val="6"/>
                <c:pt idx="0">
                  <c:v>Jackknife</c:v>
                </c:pt>
                <c:pt idx="1">
                  <c:v>$P3+ gyro</c:v>
                </c:pt>
                <c:pt idx="2">
                  <c:v>µF</c:v>
                </c:pt>
                <c:pt idx="3">
                  <c:v>$P3+ acc</c:v>
                </c:pt>
                <c:pt idx="4">
                  <c:v>$PN+</c:v>
                </c:pt>
                <c:pt idx="5">
                  <c:v>µV_n</c:v>
                </c:pt>
              </c:strCache>
            </c:strRef>
          </c:cat>
          <c:val>
            <c:numRef>
              <c:f>Feuil1!$C$147:$C$152</c:f>
              <c:numCache>
                <c:formatCode>0.00%</c:formatCode>
                <c:ptCount val="6"/>
                <c:pt idx="0">
                  <c:v>0.73275000000000001</c:v>
                </c:pt>
                <c:pt idx="1">
                  <c:v>0.5581666666666667</c:v>
                </c:pt>
                <c:pt idx="2">
                  <c:v>0.57583333333333331</c:v>
                </c:pt>
                <c:pt idx="3">
                  <c:v>0.54520000000000002</c:v>
                </c:pt>
                <c:pt idx="4">
                  <c:v>0.52524999999999999</c:v>
                </c:pt>
                <c:pt idx="5">
                  <c:v>0.39400000000000002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751-410B-A6E3-5D4D84294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580657800"/>
        <c:axId val="679777600"/>
      </c:barChart>
      <c:catAx>
        <c:axId val="580657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9777600"/>
        <c:crosses val="autoZero"/>
        <c:auto val="1"/>
        <c:lblAlgn val="ctr"/>
        <c:lblOffset val="100"/>
        <c:noMultiLvlLbl val="0"/>
      </c:catAx>
      <c:valAx>
        <c:axId val="67977760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06578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414129</xdr:colOff>
      <xdr:row>63</xdr:row>
      <xdr:rowOff>41744</xdr:rowOff>
    </xdr:from>
    <xdr:to>
      <xdr:col>12</xdr:col>
      <xdr:colOff>665921</xdr:colOff>
      <xdr:row>81</xdr:row>
      <xdr:rowOff>11261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350520</xdr:colOff>
      <xdr:row>121</xdr:row>
      <xdr:rowOff>38100</xdr:rowOff>
    </xdr:from>
    <xdr:to>
      <xdr:col>11</xdr:col>
      <xdr:colOff>548640</xdr:colOff>
      <xdr:row>138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76200</xdr:colOff>
      <xdr:row>139</xdr:row>
      <xdr:rowOff>121920</xdr:rowOff>
    </xdr:from>
    <xdr:to>
      <xdr:col>9</xdr:col>
      <xdr:colOff>708660</xdr:colOff>
      <xdr:row>154</xdr:row>
      <xdr:rowOff>121920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426357</xdr:colOff>
      <xdr:row>61</xdr:row>
      <xdr:rowOff>77867</xdr:rowOff>
    </xdr:from>
    <xdr:to>
      <xdr:col>20</xdr:col>
      <xdr:colOff>666356</xdr:colOff>
      <xdr:row>79</xdr:row>
      <xdr:rowOff>96370</xdr:rowOff>
    </xdr:to>
    <xdr:graphicFrame macro="">
      <xdr:nvGraphicFramePr>
        <xdr:cNvPr id="9" name="Graphiqu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198013</xdr:colOff>
      <xdr:row>66</xdr:row>
      <xdr:rowOff>11823</xdr:rowOff>
    </xdr:from>
    <xdr:to>
      <xdr:col>20</xdr:col>
      <xdr:colOff>178150</xdr:colOff>
      <xdr:row>67</xdr:row>
      <xdr:rowOff>100980</xdr:rowOff>
    </xdr:to>
    <xdr:sp macro="" textlink="">
      <xdr:nvSpPr>
        <xdr:cNvPr id="12" name="Left Bracke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15156717" y="10580119"/>
          <a:ext cx="270585" cy="3082566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17</xdr:col>
      <xdr:colOff>185396</xdr:colOff>
      <xdr:row>66</xdr:row>
      <xdr:rowOff>7776</xdr:rowOff>
    </xdr:from>
    <xdr:to>
      <xdr:col>17</xdr:col>
      <xdr:colOff>642596</xdr:colOff>
      <xdr:row>69</xdr:row>
      <xdr:rowOff>14903</xdr:rowOff>
    </xdr:to>
    <xdr:sp macro="" textlink="">
      <xdr:nvSpPr>
        <xdr:cNvPr id="13" name="Arc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flipH="1">
          <a:off x="14509182" y="11982062"/>
          <a:ext cx="457200" cy="551412"/>
        </a:xfrm>
        <a:prstGeom prst="arc">
          <a:avLst>
            <a:gd name="adj1" fmla="val 16676589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18</xdr:col>
      <xdr:colOff>132325</xdr:colOff>
      <xdr:row>66</xdr:row>
      <xdr:rowOff>12598</xdr:rowOff>
    </xdr:from>
    <xdr:to>
      <xdr:col>18</xdr:col>
      <xdr:colOff>589525</xdr:colOff>
      <xdr:row>69</xdr:row>
      <xdr:rowOff>19725</xdr:rowOff>
    </xdr:to>
    <xdr:sp macro="" textlink="">
      <xdr:nvSpPr>
        <xdr:cNvPr id="14" name="Arc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flipH="1">
          <a:off x="15254396" y="11986884"/>
          <a:ext cx="457200" cy="551412"/>
        </a:xfrm>
        <a:prstGeom prst="arc">
          <a:avLst>
            <a:gd name="adj1" fmla="val 16358396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19</xdr:col>
      <xdr:colOff>130368</xdr:colOff>
      <xdr:row>66</xdr:row>
      <xdr:rowOff>5928</xdr:rowOff>
    </xdr:from>
    <xdr:to>
      <xdr:col>19</xdr:col>
      <xdr:colOff>587568</xdr:colOff>
      <xdr:row>69</xdr:row>
      <xdr:rowOff>13055</xdr:rowOff>
    </xdr:to>
    <xdr:sp macro="" textlink="">
      <xdr:nvSpPr>
        <xdr:cNvPr id="15" name="Arc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flipH="1">
          <a:off x="16023511" y="11980214"/>
          <a:ext cx="457200" cy="551412"/>
        </a:xfrm>
        <a:prstGeom prst="arc">
          <a:avLst>
            <a:gd name="adj1" fmla="val 16781010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17</xdr:col>
      <xdr:colOff>719076</xdr:colOff>
      <xdr:row>64</xdr:row>
      <xdr:rowOff>119737</xdr:rowOff>
    </xdr:from>
    <xdr:to>
      <xdr:col>18</xdr:col>
      <xdr:colOff>413234</xdr:colOff>
      <xdr:row>66</xdr:row>
      <xdr:rowOff>95434</xdr:rowOff>
    </xdr:to>
    <xdr:sp macro="" textlink="">
      <xdr:nvSpPr>
        <xdr:cNvPr id="16" name="TextBox 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042862" y="11731166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15</xdr:col>
      <xdr:colOff>190703</xdr:colOff>
      <xdr:row>63</xdr:row>
      <xdr:rowOff>114192</xdr:rowOff>
    </xdr:from>
    <xdr:to>
      <xdr:col>20</xdr:col>
      <xdr:colOff>129615</xdr:colOff>
      <xdr:row>65</xdr:row>
      <xdr:rowOff>21920</xdr:rowOff>
    </xdr:to>
    <xdr:sp macro="" textlink="">
      <xdr:nvSpPr>
        <xdr:cNvPr id="17" name="Left Bracke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 rot="5400000">
          <a:off x="14743259" y="9773279"/>
          <a:ext cx="270585" cy="3812412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17</xdr:col>
      <xdr:colOff>330839</xdr:colOff>
      <xdr:row>62</xdr:row>
      <xdr:rowOff>59323</xdr:rowOff>
    </xdr:from>
    <xdr:to>
      <xdr:col>18</xdr:col>
      <xdr:colOff>24997</xdr:colOff>
      <xdr:row>64</xdr:row>
      <xdr:rowOff>35019</xdr:rowOff>
    </xdr:to>
    <xdr:sp macro="" textlink="">
      <xdr:nvSpPr>
        <xdr:cNvPr id="18" name="TextBox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654625" y="11307894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15</xdr:col>
      <xdr:colOff>508511</xdr:colOff>
      <xdr:row>63</xdr:row>
      <xdr:rowOff>105989</xdr:rowOff>
    </xdr:from>
    <xdr:to>
      <xdr:col>16</xdr:col>
      <xdr:colOff>194640</xdr:colOff>
      <xdr:row>66</xdr:row>
      <xdr:rowOff>113115</xdr:rowOff>
    </xdr:to>
    <xdr:sp macro="" textlink="">
      <xdr:nvSpPr>
        <xdr:cNvPr id="19" name="Arc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3290154" y="11535989"/>
          <a:ext cx="457200" cy="551412"/>
        </a:xfrm>
        <a:prstGeom prst="arc">
          <a:avLst>
            <a:gd name="adj1" fmla="val 16868997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16</xdr:col>
      <xdr:colOff>506555</xdr:colOff>
      <xdr:row>63</xdr:row>
      <xdr:rowOff>105989</xdr:rowOff>
    </xdr:from>
    <xdr:to>
      <xdr:col>17</xdr:col>
      <xdr:colOff>192683</xdr:colOff>
      <xdr:row>66</xdr:row>
      <xdr:rowOff>113115</xdr:rowOff>
    </xdr:to>
    <xdr:sp macro="" textlink="">
      <xdr:nvSpPr>
        <xdr:cNvPr id="20" name="Arc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4059269" y="11535989"/>
          <a:ext cx="457200" cy="551412"/>
        </a:xfrm>
        <a:prstGeom prst="arc">
          <a:avLst>
            <a:gd name="adj1" fmla="val 16868997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17</xdr:col>
      <xdr:colOff>511023</xdr:colOff>
      <xdr:row>63</xdr:row>
      <xdr:rowOff>103626</xdr:rowOff>
    </xdr:from>
    <xdr:to>
      <xdr:col>18</xdr:col>
      <xdr:colOff>169938</xdr:colOff>
      <xdr:row>66</xdr:row>
      <xdr:rowOff>110752</xdr:rowOff>
    </xdr:to>
    <xdr:sp macro="" textlink="">
      <xdr:nvSpPr>
        <xdr:cNvPr id="21" name="Arc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4834809" y="11533626"/>
          <a:ext cx="457200" cy="551412"/>
        </a:xfrm>
        <a:prstGeom prst="arc">
          <a:avLst>
            <a:gd name="adj1" fmla="val 16868997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18</xdr:col>
      <xdr:colOff>481853</xdr:colOff>
      <xdr:row>63</xdr:row>
      <xdr:rowOff>103626</xdr:rowOff>
    </xdr:from>
    <xdr:to>
      <xdr:col>19</xdr:col>
      <xdr:colOff>167981</xdr:colOff>
      <xdr:row>66</xdr:row>
      <xdr:rowOff>110752</xdr:rowOff>
    </xdr:to>
    <xdr:sp macro="" textlink="">
      <xdr:nvSpPr>
        <xdr:cNvPr id="22" name="Arc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5603924" y="11533626"/>
          <a:ext cx="457200" cy="551412"/>
        </a:xfrm>
        <a:prstGeom prst="arc">
          <a:avLst>
            <a:gd name="adj1" fmla="val 16868997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12</xdr:col>
      <xdr:colOff>272143</xdr:colOff>
      <xdr:row>121</xdr:row>
      <xdr:rowOff>0</xdr:rowOff>
    </xdr:from>
    <xdr:to>
      <xdr:col>18</xdr:col>
      <xdr:colOff>470264</xdr:colOff>
      <xdr:row>138</xdr:row>
      <xdr:rowOff>76200</xdr:rowOff>
    </xdr:to>
    <xdr:graphicFrame macro="">
      <xdr:nvGraphicFramePr>
        <xdr:cNvPr id="23" name="Graphique 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594861</xdr:colOff>
      <xdr:row>125</xdr:row>
      <xdr:rowOff>152286</xdr:rowOff>
    </xdr:from>
    <xdr:to>
      <xdr:col>18</xdr:col>
      <xdr:colOff>4312</xdr:colOff>
      <xdr:row>127</xdr:row>
      <xdr:rowOff>60014</xdr:rowOff>
    </xdr:to>
    <xdr:sp macro="" textlink="">
      <xdr:nvSpPr>
        <xdr:cNvPr id="24" name="Left Bracke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 rot="5400000">
          <a:off x="13730615" y="21778246"/>
          <a:ext cx="270585" cy="2520951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16</xdr:col>
      <xdr:colOff>35223</xdr:colOff>
      <xdr:row>124</xdr:row>
      <xdr:rowOff>115298</xdr:rowOff>
    </xdr:from>
    <xdr:to>
      <xdr:col>16</xdr:col>
      <xdr:colOff>527666</xdr:colOff>
      <xdr:row>126</xdr:row>
      <xdr:rowOff>90995</xdr:rowOff>
    </xdr:to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3587937" y="22685012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13</xdr:col>
      <xdr:colOff>743380</xdr:colOff>
      <xdr:row>123</xdr:row>
      <xdr:rowOff>60084</xdr:rowOff>
    </xdr:from>
    <xdr:to>
      <xdr:col>18</xdr:col>
      <xdr:colOff>4312</xdr:colOff>
      <xdr:row>124</xdr:row>
      <xdr:rowOff>149241</xdr:rowOff>
    </xdr:to>
    <xdr:sp macro="" textlink="">
      <xdr:nvSpPr>
        <xdr:cNvPr id="26" name="Left Bracket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 rot="5400000">
          <a:off x="13419339" y="21011911"/>
          <a:ext cx="270585" cy="314350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14</xdr:col>
      <xdr:colOff>147196</xdr:colOff>
      <xdr:row>123</xdr:row>
      <xdr:rowOff>48036</xdr:rowOff>
    </xdr:from>
    <xdr:to>
      <xdr:col>14</xdr:col>
      <xdr:colOff>604396</xdr:colOff>
      <xdr:row>126</xdr:row>
      <xdr:rowOff>55163</xdr:rowOff>
    </xdr:to>
    <xdr:sp macro="" textlink="">
      <xdr:nvSpPr>
        <xdr:cNvPr id="27" name="Arc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2157767" y="22436322"/>
          <a:ext cx="457200" cy="551412"/>
        </a:xfrm>
        <a:prstGeom prst="arc">
          <a:avLst>
            <a:gd name="adj1" fmla="val 17053039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14</xdr:col>
      <xdr:colOff>768700</xdr:colOff>
      <xdr:row>123</xdr:row>
      <xdr:rowOff>48036</xdr:rowOff>
    </xdr:from>
    <xdr:to>
      <xdr:col>15</xdr:col>
      <xdr:colOff>454828</xdr:colOff>
      <xdr:row>126</xdr:row>
      <xdr:rowOff>55163</xdr:rowOff>
    </xdr:to>
    <xdr:sp macro="" textlink="">
      <xdr:nvSpPr>
        <xdr:cNvPr id="28" name="Arc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2779271" y="22436322"/>
          <a:ext cx="457200" cy="551412"/>
        </a:xfrm>
        <a:prstGeom prst="arc">
          <a:avLst>
            <a:gd name="adj1" fmla="val 17096766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15</xdr:col>
      <xdr:colOff>627064</xdr:colOff>
      <xdr:row>123</xdr:row>
      <xdr:rowOff>48036</xdr:rowOff>
    </xdr:from>
    <xdr:to>
      <xdr:col>16</xdr:col>
      <xdr:colOff>313193</xdr:colOff>
      <xdr:row>126</xdr:row>
      <xdr:rowOff>55163</xdr:rowOff>
    </xdr:to>
    <xdr:sp macro="" textlink="">
      <xdr:nvSpPr>
        <xdr:cNvPr id="29" name="Arc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408707" y="22436322"/>
          <a:ext cx="457200" cy="551412"/>
        </a:xfrm>
        <a:prstGeom prst="arc">
          <a:avLst>
            <a:gd name="adj1" fmla="val 17115640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16</xdr:col>
      <xdr:colOff>506978</xdr:colOff>
      <xdr:row>123</xdr:row>
      <xdr:rowOff>48036</xdr:rowOff>
    </xdr:from>
    <xdr:to>
      <xdr:col>17</xdr:col>
      <xdr:colOff>193106</xdr:colOff>
      <xdr:row>126</xdr:row>
      <xdr:rowOff>55163</xdr:rowOff>
    </xdr:to>
    <xdr:sp macro="" textlink="">
      <xdr:nvSpPr>
        <xdr:cNvPr id="30" name="Arc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4059692" y="22436322"/>
          <a:ext cx="457200" cy="551412"/>
        </a:xfrm>
        <a:prstGeom prst="arc">
          <a:avLst>
            <a:gd name="adj1" fmla="val 17062967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15</xdr:col>
      <xdr:colOff>443292</xdr:colOff>
      <xdr:row>125</xdr:row>
      <xdr:rowOff>147165</xdr:rowOff>
    </xdr:from>
    <xdr:to>
      <xdr:col>16</xdr:col>
      <xdr:colOff>129421</xdr:colOff>
      <xdr:row>128</xdr:row>
      <xdr:rowOff>154291</xdr:rowOff>
    </xdr:to>
    <xdr:sp macro="" textlink="">
      <xdr:nvSpPr>
        <xdr:cNvPr id="31" name="Arc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 flipH="1">
          <a:off x="13224935" y="22898308"/>
          <a:ext cx="457200" cy="551412"/>
        </a:xfrm>
        <a:prstGeom prst="arc">
          <a:avLst>
            <a:gd name="adj1" fmla="val 16887488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16</xdr:col>
      <xdr:colOff>313193</xdr:colOff>
      <xdr:row>125</xdr:row>
      <xdr:rowOff>147165</xdr:rowOff>
    </xdr:from>
    <xdr:to>
      <xdr:col>16</xdr:col>
      <xdr:colOff>770393</xdr:colOff>
      <xdr:row>128</xdr:row>
      <xdr:rowOff>154291</xdr:rowOff>
    </xdr:to>
    <xdr:sp macro="" textlink="">
      <xdr:nvSpPr>
        <xdr:cNvPr id="32" name="Arc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 flipH="1">
          <a:off x="13865907" y="22898308"/>
          <a:ext cx="457200" cy="551412"/>
        </a:xfrm>
        <a:prstGeom prst="arc">
          <a:avLst>
            <a:gd name="adj1" fmla="val 16768444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17</xdr:col>
      <xdr:colOff>185890</xdr:colOff>
      <xdr:row>125</xdr:row>
      <xdr:rowOff>147165</xdr:rowOff>
    </xdr:from>
    <xdr:to>
      <xdr:col>17</xdr:col>
      <xdr:colOff>643090</xdr:colOff>
      <xdr:row>128</xdr:row>
      <xdr:rowOff>154291</xdr:rowOff>
    </xdr:to>
    <xdr:sp macro="" textlink="">
      <xdr:nvSpPr>
        <xdr:cNvPr id="33" name="Arc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 flipH="1">
          <a:off x="14509676" y="22898308"/>
          <a:ext cx="457200" cy="551412"/>
        </a:xfrm>
        <a:prstGeom prst="arc">
          <a:avLst>
            <a:gd name="adj1" fmla="val 16887488"/>
            <a:gd name="adj2" fmla="val 0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15</xdr:col>
      <xdr:colOff>500106</xdr:colOff>
      <xdr:row>121</xdr:row>
      <xdr:rowOff>170581</xdr:rowOff>
    </xdr:from>
    <xdr:to>
      <xdr:col>16</xdr:col>
      <xdr:colOff>221478</xdr:colOff>
      <xdr:row>123</xdr:row>
      <xdr:rowOff>146278</xdr:rowOff>
    </xdr:to>
    <xdr:sp macro="" textlink="">
      <xdr:nvSpPr>
        <xdr:cNvPr id="34" name="TextBox 1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3281749" y="22196010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  <xdr:twoCellAnchor>
    <xdr:from>
      <xdr:col>10</xdr:col>
      <xdr:colOff>364344</xdr:colOff>
      <xdr:row>139</xdr:row>
      <xdr:rowOff>145737</xdr:rowOff>
    </xdr:from>
    <xdr:to>
      <xdr:col>17</xdr:col>
      <xdr:colOff>112265</xdr:colOff>
      <xdr:row>156</xdr:row>
      <xdr:rowOff>179132</xdr:rowOff>
    </xdr:to>
    <xdr:graphicFrame macro="">
      <xdr:nvGraphicFramePr>
        <xdr:cNvPr id="36" name="Graphique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48385</xdr:colOff>
      <xdr:row>141</xdr:row>
      <xdr:rowOff>116089</xdr:rowOff>
    </xdr:from>
    <xdr:to>
      <xdr:col>16</xdr:col>
      <xdr:colOff>497945</xdr:colOff>
      <xdr:row>143</xdr:row>
      <xdr:rowOff>11920</xdr:rowOff>
    </xdr:to>
    <xdr:sp macro="" textlink="">
      <xdr:nvSpPr>
        <xdr:cNvPr id="37" name="Left Bracket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 rot="5400000">
          <a:off x="12140413" y="24926930"/>
          <a:ext cx="270585" cy="3530872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15</xdr:col>
      <xdr:colOff>62324</xdr:colOff>
      <xdr:row>141</xdr:row>
      <xdr:rowOff>115878</xdr:rowOff>
    </xdr:from>
    <xdr:to>
      <xdr:col>15</xdr:col>
      <xdr:colOff>519524</xdr:colOff>
      <xdr:row>144</xdr:row>
      <xdr:rowOff>105159</xdr:rowOff>
    </xdr:to>
    <xdr:sp macro="" textlink="">
      <xdr:nvSpPr>
        <xdr:cNvPr id="38" name="Arc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2835193" y="26556862"/>
          <a:ext cx="457200" cy="551412"/>
        </a:xfrm>
        <a:prstGeom prst="arc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14</xdr:col>
      <xdr:colOff>139077</xdr:colOff>
      <xdr:row>141</xdr:row>
      <xdr:rowOff>118988</xdr:rowOff>
    </xdr:from>
    <xdr:to>
      <xdr:col>14</xdr:col>
      <xdr:colOff>596277</xdr:colOff>
      <xdr:row>144</xdr:row>
      <xdr:rowOff>108269</xdr:rowOff>
    </xdr:to>
    <xdr:sp macro="" textlink="">
      <xdr:nvSpPr>
        <xdr:cNvPr id="39" name="Arc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2141618" y="26559972"/>
          <a:ext cx="457200" cy="551412"/>
        </a:xfrm>
        <a:prstGeom prst="arc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13</xdr:col>
      <xdr:colOff>253152</xdr:colOff>
      <xdr:row>141</xdr:row>
      <xdr:rowOff>115878</xdr:rowOff>
    </xdr:from>
    <xdr:to>
      <xdr:col>13</xdr:col>
      <xdr:colOff>710352</xdr:colOff>
      <xdr:row>144</xdr:row>
      <xdr:rowOff>105159</xdr:rowOff>
    </xdr:to>
    <xdr:sp macro="" textlink="">
      <xdr:nvSpPr>
        <xdr:cNvPr id="40" name="Arc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1485365" y="26556862"/>
          <a:ext cx="457200" cy="551412"/>
        </a:xfrm>
        <a:prstGeom prst="arc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12</xdr:col>
      <xdr:colOff>311243</xdr:colOff>
      <xdr:row>141</xdr:row>
      <xdr:rowOff>118988</xdr:rowOff>
    </xdr:from>
    <xdr:to>
      <xdr:col>12</xdr:col>
      <xdr:colOff>768443</xdr:colOff>
      <xdr:row>144</xdr:row>
      <xdr:rowOff>108269</xdr:rowOff>
    </xdr:to>
    <xdr:sp macro="" textlink="">
      <xdr:nvSpPr>
        <xdr:cNvPr id="41" name="Arc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0773128" y="26559972"/>
          <a:ext cx="457200" cy="551412"/>
        </a:xfrm>
        <a:prstGeom prst="arc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12</xdr:col>
      <xdr:colOff>766842</xdr:colOff>
      <xdr:row>143</xdr:row>
      <xdr:rowOff>151883</xdr:rowOff>
    </xdr:from>
    <xdr:to>
      <xdr:col>16</xdr:col>
      <xdr:colOff>482392</xdr:colOff>
      <xdr:row>144</xdr:row>
      <xdr:rowOff>107572</xdr:rowOff>
    </xdr:to>
    <xdr:sp macro="" textlink="">
      <xdr:nvSpPr>
        <xdr:cNvPr id="42" name="Left Bracket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 rot="5400000">
          <a:off x="12555625" y="25640723"/>
          <a:ext cx="143066" cy="2796862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14</xdr:col>
      <xdr:colOff>343537</xdr:colOff>
      <xdr:row>142</xdr:row>
      <xdr:rowOff>133984</xdr:rowOff>
    </xdr:from>
    <xdr:to>
      <xdr:col>14</xdr:col>
      <xdr:colOff>733387</xdr:colOff>
      <xdr:row>144</xdr:row>
      <xdr:rowOff>97784</xdr:rowOff>
    </xdr:to>
    <xdr:sp macro="" textlink="">
      <xdr:nvSpPr>
        <xdr:cNvPr id="43" name="TextBox 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346078" y="26762345"/>
          <a:ext cx="389850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</a:t>
          </a:r>
          <a:endParaRPr lang="fr-BE" sz="1600"/>
        </a:p>
      </xdr:txBody>
    </xdr:sp>
    <xdr:clientData/>
  </xdr:twoCellAnchor>
  <xdr:twoCellAnchor>
    <xdr:from>
      <xdr:col>13</xdr:col>
      <xdr:colOff>665208</xdr:colOff>
      <xdr:row>144</xdr:row>
      <xdr:rowOff>110687</xdr:rowOff>
    </xdr:from>
    <xdr:to>
      <xdr:col>16</xdr:col>
      <xdr:colOff>513494</xdr:colOff>
      <xdr:row>145</xdr:row>
      <xdr:rowOff>75707</xdr:rowOff>
    </xdr:to>
    <xdr:sp macro="" textlink="">
      <xdr:nvSpPr>
        <xdr:cNvPr id="44" name="Left Bracket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 rot="5400000">
          <a:off x="12900857" y="26110366"/>
          <a:ext cx="152397" cy="2159270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14</xdr:col>
      <xdr:colOff>707431</xdr:colOff>
      <xdr:row>143</xdr:row>
      <xdr:rowOff>92787</xdr:rowOff>
    </xdr:from>
    <xdr:to>
      <xdr:col>15</xdr:col>
      <xdr:colOff>326953</xdr:colOff>
      <xdr:row>145</xdr:row>
      <xdr:rowOff>56587</xdr:rowOff>
    </xdr:to>
    <xdr:sp macro="" textlink="">
      <xdr:nvSpPr>
        <xdr:cNvPr id="45" name="TextBox 1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2709972" y="26908525"/>
          <a:ext cx="389850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</a:t>
          </a:r>
          <a:endParaRPr lang="fr-BE" sz="1600"/>
        </a:p>
      </xdr:txBody>
    </xdr:sp>
    <xdr:clientData/>
  </xdr:twoCellAnchor>
  <xdr:twoCellAnchor>
    <xdr:from>
      <xdr:col>14</xdr:col>
      <xdr:colOff>588454</xdr:colOff>
      <xdr:row>145</xdr:row>
      <xdr:rowOff>19722</xdr:rowOff>
    </xdr:from>
    <xdr:to>
      <xdr:col>16</xdr:col>
      <xdr:colOff>519713</xdr:colOff>
      <xdr:row>145</xdr:row>
      <xdr:rowOff>109921</xdr:rowOff>
    </xdr:to>
    <xdr:sp macro="" textlink="">
      <xdr:nvSpPr>
        <xdr:cNvPr id="46" name="Left Bracket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 rot="5400000">
          <a:off x="13281853" y="26519356"/>
          <a:ext cx="90199" cy="1471915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15</xdr:col>
      <xdr:colOff>319658</xdr:colOff>
      <xdr:row>144</xdr:row>
      <xdr:rowOff>39149</xdr:rowOff>
    </xdr:from>
    <xdr:to>
      <xdr:col>15</xdr:col>
      <xdr:colOff>709508</xdr:colOff>
      <xdr:row>146</xdr:row>
      <xdr:rowOff>2949</xdr:rowOff>
    </xdr:to>
    <xdr:sp macro="" textlink="">
      <xdr:nvSpPr>
        <xdr:cNvPr id="47" name="TextBox 1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3092527" y="27042264"/>
          <a:ext cx="389850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</a:t>
          </a:r>
          <a:endParaRPr lang="fr-BE" sz="1600"/>
        </a:p>
      </xdr:txBody>
    </xdr:sp>
    <xdr:clientData/>
  </xdr:twoCellAnchor>
  <xdr:twoCellAnchor>
    <xdr:from>
      <xdr:col>15</xdr:col>
      <xdr:colOff>505479</xdr:colOff>
      <xdr:row>145</xdr:row>
      <xdr:rowOff>147240</xdr:rowOff>
    </xdr:from>
    <xdr:to>
      <xdr:col>16</xdr:col>
      <xdr:colOff>532154</xdr:colOff>
      <xdr:row>146</xdr:row>
      <xdr:rowOff>56280</xdr:rowOff>
    </xdr:to>
    <xdr:sp macro="" textlink="">
      <xdr:nvSpPr>
        <xdr:cNvPr id="48" name="Left Bracket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 rot="5400000">
          <a:off x="13628641" y="26987439"/>
          <a:ext cx="96417" cy="797003"/>
        </a:xfrm>
        <a:prstGeom prst="leftBracket">
          <a:avLst>
            <a:gd name="adj" fmla="val 91481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fr-BE"/>
        </a:p>
      </xdr:txBody>
    </xdr:sp>
    <xdr:clientData/>
  </xdr:twoCellAnchor>
  <xdr:twoCellAnchor>
    <xdr:from>
      <xdr:col>15</xdr:col>
      <xdr:colOff>695992</xdr:colOff>
      <xdr:row>145</xdr:row>
      <xdr:rowOff>78817</xdr:rowOff>
    </xdr:from>
    <xdr:to>
      <xdr:col>16</xdr:col>
      <xdr:colOff>212922</xdr:colOff>
      <xdr:row>147</xdr:row>
      <xdr:rowOff>42617</xdr:rowOff>
    </xdr:to>
    <xdr:sp macro="" textlink="">
      <xdr:nvSpPr>
        <xdr:cNvPr id="49" name="TextBox 15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3468861" y="27269309"/>
          <a:ext cx="287258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</a:t>
          </a:r>
          <a:endParaRPr lang="fr-BE" sz="1600"/>
        </a:p>
      </xdr:txBody>
    </xdr:sp>
    <xdr:clientData/>
  </xdr:twoCellAnchor>
  <xdr:twoCellAnchor>
    <xdr:from>
      <xdr:col>13</xdr:col>
      <xdr:colOff>662886</xdr:colOff>
      <xdr:row>140</xdr:row>
      <xdr:rowOff>70199</xdr:rowOff>
    </xdr:from>
    <xdr:to>
      <xdr:col>14</xdr:col>
      <xdr:colOff>385001</xdr:colOff>
      <xdr:row>142</xdr:row>
      <xdr:rowOff>33999</xdr:rowOff>
    </xdr:to>
    <xdr:sp macro="" textlink="">
      <xdr:nvSpPr>
        <xdr:cNvPr id="50" name="TextBox 1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1895099" y="26323806"/>
          <a:ext cx="492443" cy="3385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/>
            <a:t>***</a:t>
          </a:r>
          <a:endParaRPr lang="fr-BE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h/AppData/Roaming/Microsoft/AddIns/XRealStat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AD2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Dunnett 1"/>
      <sheetName val="Prime"/>
      <sheetName val="MSSD"/>
      <sheetName val="Dict"/>
      <sheetName val="ADict"/>
      <sheetName val="XRealStats"/>
    </sheetNames>
    <definedNames>
      <definedName name="MEAN"/>
      <definedName name="QCRIT"/>
      <definedName name="QDIST"/>
      <definedName name="RANK_SUM"/>
      <definedName name="TiesCorrectio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0134D-779B-4B6B-A8A9-88E8FAA27EC2}">
  <dimension ref="A1:AL194"/>
  <sheetViews>
    <sheetView tabSelected="1" topLeftCell="A146" zoomScaleNormal="100" workbookViewId="0">
      <selection activeCell="V164" sqref="V164"/>
    </sheetView>
  </sheetViews>
  <sheetFormatPr baseColWidth="10" defaultColWidth="10.88671875" defaultRowHeight="14.4" x14ac:dyDescent="0.3"/>
  <cols>
    <col min="4" max="4" width="17.33203125" customWidth="1"/>
    <col min="5" max="7" width="11" bestFit="1" customWidth="1"/>
    <col min="8" max="8" width="22.88671875" bestFit="1" customWidth="1"/>
    <col min="12" max="17" width="11" bestFit="1" customWidth="1"/>
    <col min="18" max="18" width="11.44140625" bestFit="1" customWidth="1"/>
    <col min="19" max="19" width="11" bestFit="1" customWidth="1"/>
    <col min="21" max="21" width="23.44140625" bestFit="1" customWidth="1"/>
  </cols>
  <sheetData>
    <row r="1" spans="1:21" x14ac:dyDescent="0.3">
      <c r="A1" s="1"/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1"/>
      <c r="O1" s="1"/>
      <c r="P1" s="1"/>
      <c r="Q1" s="1"/>
      <c r="R1" s="1"/>
      <c r="S1" s="1"/>
      <c r="T1" s="1"/>
      <c r="U1" s="1"/>
    </row>
    <row r="2" spans="1:21" x14ac:dyDescent="0.3">
      <c r="A2" s="2" t="s">
        <v>1</v>
      </c>
      <c r="B2" s="1">
        <v>100</v>
      </c>
      <c r="C2" s="1">
        <v>100</v>
      </c>
      <c r="D2" s="1">
        <v>50</v>
      </c>
      <c r="E2" s="1">
        <v>150</v>
      </c>
      <c r="F2" s="1">
        <v>100</v>
      </c>
      <c r="G2" s="1">
        <v>100</v>
      </c>
      <c r="H2" s="1">
        <v>50</v>
      </c>
      <c r="I2" s="1">
        <v>150</v>
      </c>
      <c r="J2" s="1">
        <v>100</v>
      </c>
      <c r="K2" s="1">
        <v>100</v>
      </c>
      <c r="L2" s="1">
        <v>50</v>
      </c>
      <c r="M2" s="1">
        <v>150</v>
      </c>
      <c r="N2" s="1"/>
      <c r="O2" s="1"/>
      <c r="P2" s="1"/>
      <c r="Q2" s="1"/>
      <c r="R2" s="1"/>
      <c r="S2" s="1"/>
      <c r="T2" s="1"/>
      <c r="U2" s="1"/>
    </row>
    <row r="3" spans="1:21" x14ac:dyDescent="0.3">
      <c r="A3" s="2" t="s">
        <v>2</v>
      </c>
      <c r="B3" s="1">
        <v>16</v>
      </c>
      <c r="C3" s="1">
        <v>32</v>
      </c>
      <c r="D3" s="1">
        <v>16</v>
      </c>
      <c r="E3" s="1">
        <v>16</v>
      </c>
      <c r="F3" s="1">
        <v>16</v>
      </c>
      <c r="G3" s="1">
        <v>32</v>
      </c>
      <c r="H3" s="1">
        <v>16</v>
      </c>
      <c r="I3" s="1">
        <v>16</v>
      </c>
      <c r="J3" s="1">
        <v>16</v>
      </c>
      <c r="K3" s="1">
        <v>32</v>
      </c>
      <c r="L3" s="1">
        <v>16</v>
      </c>
      <c r="M3" s="1">
        <v>16</v>
      </c>
      <c r="N3" s="1"/>
      <c r="O3" s="1"/>
      <c r="P3" s="1"/>
      <c r="Q3" s="1"/>
      <c r="R3" s="1"/>
      <c r="S3" s="1"/>
      <c r="T3" s="1"/>
      <c r="U3" s="1"/>
    </row>
    <row r="4" spans="1:21" x14ac:dyDescent="0.3">
      <c r="A4" s="2" t="s">
        <v>3</v>
      </c>
      <c r="B4" s="1">
        <v>30</v>
      </c>
      <c r="C4" s="1">
        <v>30</v>
      </c>
      <c r="D4" s="1">
        <v>30</v>
      </c>
      <c r="E4" s="1">
        <v>30</v>
      </c>
      <c r="F4" s="1">
        <v>20</v>
      </c>
      <c r="G4" s="1">
        <v>20</v>
      </c>
      <c r="H4" s="1">
        <v>20</v>
      </c>
      <c r="I4" s="1">
        <v>20</v>
      </c>
      <c r="J4" s="1">
        <v>10</v>
      </c>
      <c r="K4" s="1">
        <v>10</v>
      </c>
      <c r="L4" s="1">
        <v>10</v>
      </c>
      <c r="M4" s="1">
        <v>10</v>
      </c>
      <c r="N4" s="1"/>
      <c r="O4" s="1"/>
      <c r="P4" s="1"/>
      <c r="Q4" s="1"/>
      <c r="R4" s="1"/>
      <c r="S4" s="1"/>
      <c r="T4" s="1"/>
      <c r="U4" s="1"/>
    </row>
    <row r="5" spans="1:21" x14ac:dyDescent="0.3">
      <c r="A5" s="3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4" t="s">
        <v>15</v>
      </c>
      <c r="M5" s="1" t="s">
        <v>16</v>
      </c>
      <c r="N5" s="1"/>
      <c r="O5" s="1"/>
      <c r="P5" s="1"/>
      <c r="Q5" s="1"/>
      <c r="R5" s="1"/>
      <c r="S5" s="1"/>
      <c r="T5" s="1"/>
      <c r="U5" s="1"/>
    </row>
    <row r="6" spans="1:21" x14ac:dyDescent="0.3">
      <c r="A6" s="3" t="s">
        <v>17</v>
      </c>
      <c r="B6" s="1" t="s">
        <v>18</v>
      </c>
      <c r="C6" s="1" t="s">
        <v>19</v>
      </c>
      <c r="D6" s="4" t="s">
        <v>20</v>
      </c>
      <c r="E6" s="1" t="s">
        <v>21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1" t="s">
        <v>109</v>
      </c>
      <c r="B7" s="1"/>
      <c r="C7" s="1"/>
      <c r="D7" s="1"/>
      <c r="E7" s="4" t="s">
        <v>108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3">
      <c r="A8" s="1"/>
      <c r="B8" s="57" t="s">
        <v>22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1"/>
      <c r="S8" s="1"/>
      <c r="T8" s="1"/>
      <c r="U8" s="1"/>
    </row>
    <row r="9" spans="1:21" x14ac:dyDescent="0.3">
      <c r="A9" s="2" t="s">
        <v>1</v>
      </c>
      <c r="B9" s="1">
        <v>100</v>
      </c>
      <c r="C9" s="1">
        <v>100</v>
      </c>
      <c r="D9" s="1">
        <v>100</v>
      </c>
      <c r="E9" s="1">
        <v>50</v>
      </c>
      <c r="F9" s="1">
        <v>150</v>
      </c>
      <c r="G9" s="1">
        <v>100</v>
      </c>
      <c r="H9" s="1">
        <v>100</v>
      </c>
      <c r="I9" s="1">
        <v>100</v>
      </c>
      <c r="J9" s="1">
        <v>50</v>
      </c>
      <c r="K9" s="1">
        <v>150</v>
      </c>
      <c r="L9" s="1">
        <v>100</v>
      </c>
      <c r="M9" s="1">
        <v>100</v>
      </c>
      <c r="N9" s="1">
        <v>100</v>
      </c>
      <c r="O9" s="1">
        <v>100</v>
      </c>
      <c r="P9" s="1">
        <v>50</v>
      </c>
      <c r="Q9" s="1">
        <v>150</v>
      </c>
      <c r="R9" s="1"/>
      <c r="S9" s="1"/>
      <c r="T9" s="1"/>
      <c r="U9" s="1"/>
    </row>
    <row r="10" spans="1:21" x14ac:dyDescent="0.3">
      <c r="A10" s="2" t="s">
        <v>2</v>
      </c>
      <c r="B10" s="1">
        <v>16</v>
      </c>
      <c r="C10" s="1">
        <v>32</v>
      </c>
      <c r="D10" s="1">
        <v>64</v>
      </c>
      <c r="E10" s="1">
        <v>64</v>
      </c>
      <c r="F10" s="1">
        <v>64</v>
      </c>
      <c r="G10" s="1">
        <v>16</v>
      </c>
      <c r="H10" s="1">
        <v>32</v>
      </c>
      <c r="I10" s="1">
        <v>64</v>
      </c>
      <c r="J10" s="1">
        <v>64</v>
      </c>
      <c r="K10" s="1">
        <v>64</v>
      </c>
      <c r="L10" s="1">
        <v>16</v>
      </c>
      <c r="M10" s="1">
        <v>32</v>
      </c>
      <c r="N10" s="1">
        <v>64</v>
      </c>
      <c r="O10" s="1">
        <v>128</v>
      </c>
      <c r="P10" s="1">
        <v>64</v>
      </c>
      <c r="Q10" s="1">
        <v>64</v>
      </c>
      <c r="R10" s="1"/>
      <c r="S10" s="1"/>
      <c r="T10" s="1"/>
      <c r="U10" s="1"/>
    </row>
    <row r="11" spans="1:21" x14ac:dyDescent="0.3">
      <c r="A11" s="2" t="s">
        <v>3</v>
      </c>
      <c r="B11" s="1">
        <v>30</v>
      </c>
      <c r="C11" s="1">
        <v>30</v>
      </c>
      <c r="D11" s="1">
        <v>30</v>
      </c>
      <c r="E11" s="1">
        <v>30</v>
      </c>
      <c r="F11" s="1">
        <v>30</v>
      </c>
      <c r="G11" s="1">
        <v>20</v>
      </c>
      <c r="H11" s="1">
        <v>20</v>
      </c>
      <c r="I11" s="1">
        <v>20</v>
      </c>
      <c r="J11" s="1">
        <v>20</v>
      </c>
      <c r="K11" s="1">
        <v>20</v>
      </c>
      <c r="L11" s="1">
        <v>10</v>
      </c>
      <c r="M11" s="1">
        <v>10</v>
      </c>
      <c r="N11" s="1">
        <v>10</v>
      </c>
      <c r="O11" s="1">
        <v>10</v>
      </c>
      <c r="P11" s="1">
        <v>10</v>
      </c>
      <c r="Q11" s="1">
        <v>10</v>
      </c>
      <c r="R11" s="1"/>
      <c r="S11" s="1"/>
      <c r="T11" s="1"/>
      <c r="U11" s="1"/>
    </row>
    <row r="12" spans="1:21" x14ac:dyDescent="0.3">
      <c r="A12" s="3" t="s">
        <v>4</v>
      </c>
      <c r="B12" s="1" t="s">
        <v>23</v>
      </c>
      <c r="C12" s="1" t="s">
        <v>24</v>
      </c>
      <c r="D12" s="1" t="s">
        <v>25</v>
      </c>
      <c r="E12" s="1" t="s">
        <v>26</v>
      </c>
      <c r="F12" s="1" t="s">
        <v>25</v>
      </c>
      <c r="G12" s="1" t="s">
        <v>27</v>
      </c>
      <c r="H12" s="1" t="s">
        <v>28</v>
      </c>
      <c r="I12" s="1" t="s">
        <v>29</v>
      </c>
      <c r="J12" s="1" t="s">
        <v>30</v>
      </c>
      <c r="K12" s="1" t="s">
        <v>29</v>
      </c>
      <c r="L12" s="1" t="s">
        <v>15</v>
      </c>
      <c r="M12" s="1" t="s">
        <v>31</v>
      </c>
      <c r="N12" s="4" t="s">
        <v>32</v>
      </c>
      <c r="O12" s="1" t="s">
        <v>33</v>
      </c>
      <c r="P12" s="1" t="s">
        <v>34</v>
      </c>
      <c r="Q12" s="1" t="s">
        <v>35</v>
      </c>
      <c r="R12" s="1"/>
      <c r="S12" s="1"/>
      <c r="T12" s="1"/>
      <c r="U12" s="1"/>
    </row>
    <row r="13" spans="1:21" x14ac:dyDescent="0.3">
      <c r="A13" s="3" t="s">
        <v>17</v>
      </c>
      <c r="B13" s="1" t="s">
        <v>36</v>
      </c>
      <c r="C13" s="1" t="s">
        <v>26</v>
      </c>
      <c r="D13" s="4" t="s">
        <v>37</v>
      </c>
      <c r="E13" s="1" t="s">
        <v>38</v>
      </c>
      <c r="F13" s="1" t="s">
        <v>39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3">
      <c r="A14" s="1" t="s">
        <v>109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1"/>
      <c r="B15" s="57" t="s">
        <v>40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2" t="s">
        <v>1</v>
      </c>
      <c r="B16" s="1">
        <v>100</v>
      </c>
      <c r="C16" s="1">
        <v>100</v>
      </c>
      <c r="D16" s="1">
        <v>50</v>
      </c>
      <c r="E16" s="1">
        <v>150</v>
      </c>
      <c r="F16" s="1">
        <v>100</v>
      </c>
      <c r="G16" s="1">
        <v>100</v>
      </c>
      <c r="H16" s="1">
        <v>50</v>
      </c>
      <c r="I16" s="1">
        <v>150</v>
      </c>
      <c r="J16" s="1">
        <v>100</v>
      </c>
      <c r="K16" s="1">
        <v>100</v>
      </c>
      <c r="L16" s="1">
        <v>50</v>
      </c>
      <c r="M16" s="1">
        <v>150</v>
      </c>
      <c r="N16" s="1"/>
      <c r="O16" s="1"/>
      <c r="P16" s="1"/>
      <c r="Q16" s="1"/>
      <c r="R16" s="1"/>
      <c r="S16" s="1"/>
      <c r="T16" s="1"/>
      <c r="U16" s="1"/>
    </row>
    <row r="17" spans="1:21" x14ac:dyDescent="0.3">
      <c r="A17" s="2" t="s">
        <v>2</v>
      </c>
      <c r="B17" s="1">
        <v>16</v>
      </c>
      <c r="C17" s="1">
        <v>32</v>
      </c>
      <c r="D17" s="1">
        <v>32</v>
      </c>
      <c r="E17" s="1">
        <v>32</v>
      </c>
      <c r="F17" s="1">
        <v>16</v>
      </c>
      <c r="G17" s="1">
        <v>32</v>
      </c>
      <c r="H17" s="1">
        <v>32</v>
      </c>
      <c r="I17" s="1">
        <v>32</v>
      </c>
      <c r="J17" s="1">
        <v>16</v>
      </c>
      <c r="K17" s="1">
        <v>32</v>
      </c>
      <c r="L17" s="1">
        <v>32</v>
      </c>
      <c r="M17" s="1">
        <v>32</v>
      </c>
      <c r="N17" s="1"/>
      <c r="O17" s="1"/>
      <c r="P17" s="1"/>
      <c r="Q17" s="1"/>
      <c r="R17" s="1"/>
      <c r="S17" s="1"/>
      <c r="T17" s="1"/>
      <c r="U17" s="1"/>
    </row>
    <row r="18" spans="1:21" x14ac:dyDescent="0.3">
      <c r="A18" s="2" t="s">
        <v>3</v>
      </c>
      <c r="B18" s="1">
        <v>30</v>
      </c>
      <c r="C18" s="1">
        <v>30</v>
      </c>
      <c r="D18" s="1">
        <v>30</v>
      </c>
      <c r="E18" s="1">
        <v>30</v>
      </c>
      <c r="F18" s="1">
        <v>20</v>
      </c>
      <c r="G18" s="1">
        <v>20</v>
      </c>
      <c r="H18" s="1">
        <v>20</v>
      </c>
      <c r="I18" s="1">
        <v>20</v>
      </c>
      <c r="J18" s="1">
        <v>10</v>
      </c>
      <c r="K18" s="1">
        <v>10</v>
      </c>
      <c r="L18" s="1">
        <v>10</v>
      </c>
      <c r="M18" s="1">
        <v>10</v>
      </c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3" t="s">
        <v>4</v>
      </c>
      <c r="B19" s="1" t="s">
        <v>41</v>
      </c>
      <c r="C19" s="1" t="s">
        <v>42</v>
      </c>
      <c r="D19" s="1" t="s">
        <v>43</v>
      </c>
      <c r="E19" s="1" t="s">
        <v>42</v>
      </c>
      <c r="F19" s="1" t="s">
        <v>44</v>
      </c>
      <c r="G19" s="1" t="s">
        <v>45</v>
      </c>
      <c r="H19" s="4" t="s">
        <v>46</v>
      </c>
      <c r="I19" s="1" t="s">
        <v>47</v>
      </c>
      <c r="J19" s="1" t="s">
        <v>48</v>
      </c>
      <c r="K19" s="1" t="s">
        <v>49</v>
      </c>
      <c r="L19" s="1" t="s">
        <v>50</v>
      </c>
      <c r="M19" s="1" t="s">
        <v>51</v>
      </c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3" t="s">
        <v>17</v>
      </c>
      <c r="B20" s="1" t="s">
        <v>52</v>
      </c>
      <c r="C20" s="1" t="s">
        <v>53</v>
      </c>
      <c r="D20" s="4" t="s">
        <v>54</v>
      </c>
      <c r="E20" s="1" t="s">
        <v>55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" t="s">
        <v>109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"/>
      <c r="B22" s="57" t="s">
        <v>56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</row>
    <row r="23" spans="1:21" x14ac:dyDescent="0.3">
      <c r="A23" s="2" t="s">
        <v>1</v>
      </c>
      <c r="B23" s="1">
        <v>100</v>
      </c>
      <c r="C23" s="1">
        <v>100</v>
      </c>
      <c r="D23" s="1">
        <v>100</v>
      </c>
      <c r="E23" s="1">
        <v>100</v>
      </c>
      <c r="F23" s="1">
        <v>50</v>
      </c>
      <c r="G23" s="1">
        <v>150</v>
      </c>
      <c r="H23" s="1">
        <v>50</v>
      </c>
      <c r="I23" s="1">
        <v>150</v>
      </c>
      <c r="J23" s="5">
        <v>100</v>
      </c>
      <c r="K23" s="1">
        <v>100</v>
      </c>
      <c r="L23" s="1">
        <v>100</v>
      </c>
      <c r="M23" s="1">
        <v>100</v>
      </c>
      <c r="N23" s="1">
        <v>50</v>
      </c>
      <c r="O23" s="1">
        <v>150</v>
      </c>
      <c r="P23" s="5">
        <v>100</v>
      </c>
      <c r="Q23" s="1">
        <v>100</v>
      </c>
      <c r="R23" s="1">
        <v>100</v>
      </c>
      <c r="S23" s="1">
        <v>100</v>
      </c>
      <c r="T23" s="1">
        <v>50</v>
      </c>
      <c r="U23" s="1">
        <v>150</v>
      </c>
    </row>
    <row r="24" spans="1:21" x14ac:dyDescent="0.3">
      <c r="A24" s="2" t="s">
        <v>2</v>
      </c>
      <c r="B24" s="1">
        <v>16</v>
      </c>
      <c r="C24" s="1">
        <v>32</v>
      </c>
      <c r="D24" s="1">
        <v>64</v>
      </c>
      <c r="E24" s="1">
        <v>128</v>
      </c>
      <c r="F24" s="1">
        <v>128</v>
      </c>
      <c r="G24" s="1">
        <v>128</v>
      </c>
      <c r="H24" s="1">
        <v>32</v>
      </c>
      <c r="I24" s="1">
        <v>32</v>
      </c>
      <c r="J24" s="5">
        <v>16</v>
      </c>
      <c r="K24" s="1">
        <v>32</v>
      </c>
      <c r="L24" s="1">
        <v>64</v>
      </c>
      <c r="M24" s="1">
        <v>128</v>
      </c>
      <c r="N24" s="1">
        <v>64</v>
      </c>
      <c r="O24" s="1">
        <v>64</v>
      </c>
      <c r="P24" s="5">
        <v>16</v>
      </c>
      <c r="Q24" s="1">
        <v>32</v>
      </c>
      <c r="R24" s="1">
        <v>64</v>
      </c>
      <c r="S24" s="1">
        <v>128</v>
      </c>
      <c r="T24" s="1">
        <v>128</v>
      </c>
      <c r="U24" s="1">
        <v>128</v>
      </c>
    </row>
    <row r="25" spans="1:21" x14ac:dyDescent="0.3">
      <c r="A25" s="2" t="s">
        <v>3</v>
      </c>
      <c r="B25" s="1">
        <v>30</v>
      </c>
      <c r="C25" s="1">
        <v>30</v>
      </c>
      <c r="D25" s="1">
        <v>30</v>
      </c>
      <c r="E25" s="1">
        <v>30</v>
      </c>
      <c r="F25" s="1">
        <v>30</v>
      </c>
      <c r="G25" s="1">
        <v>30</v>
      </c>
      <c r="H25" s="1">
        <v>30</v>
      </c>
      <c r="I25" s="1">
        <v>30</v>
      </c>
      <c r="J25" s="5">
        <v>20</v>
      </c>
      <c r="K25" s="1">
        <v>20</v>
      </c>
      <c r="L25" s="1">
        <v>20</v>
      </c>
      <c r="M25" s="1">
        <v>20</v>
      </c>
      <c r="N25" s="1">
        <v>20</v>
      </c>
      <c r="O25" s="1">
        <v>20</v>
      </c>
      <c r="P25" s="5">
        <v>10</v>
      </c>
      <c r="Q25" s="1">
        <v>10</v>
      </c>
      <c r="R25" s="1">
        <v>10</v>
      </c>
      <c r="S25" s="1">
        <v>10</v>
      </c>
      <c r="T25" s="1">
        <v>10</v>
      </c>
      <c r="U25" s="1">
        <v>10</v>
      </c>
    </row>
    <row r="26" spans="1:21" x14ac:dyDescent="0.3">
      <c r="A26" s="3" t="s">
        <v>4</v>
      </c>
      <c r="B26" s="1" t="s">
        <v>57</v>
      </c>
      <c r="C26" s="1" t="s">
        <v>58</v>
      </c>
      <c r="D26" s="1" t="s">
        <v>59</v>
      </c>
      <c r="E26" s="1" t="s">
        <v>60</v>
      </c>
      <c r="F26" s="1" t="s">
        <v>18</v>
      </c>
      <c r="G26" s="4" t="s">
        <v>34</v>
      </c>
      <c r="H26" s="1"/>
      <c r="I26" s="1"/>
      <c r="J26" s="1" t="s">
        <v>15</v>
      </c>
      <c r="K26" s="1" t="s">
        <v>37</v>
      </c>
      <c r="L26" s="4" t="s">
        <v>61</v>
      </c>
      <c r="M26" s="1" t="s">
        <v>62</v>
      </c>
      <c r="N26" s="4" t="s">
        <v>61</v>
      </c>
      <c r="O26" s="1" t="s">
        <v>63</v>
      </c>
      <c r="P26" s="1" t="s">
        <v>64</v>
      </c>
      <c r="Q26" s="1" t="s">
        <v>65</v>
      </c>
      <c r="R26" s="1" t="s">
        <v>33</v>
      </c>
      <c r="S26" s="4" t="s">
        <v>66</v>
      </c>
      <c r="T26" s="1" t="s">
        <v>67</v>
      </c>
      <c r="U26" s="4" t="s">
        <v>68</v>
      </c>
    </row>
    <row r="27" spans="1:21" x14ac:dyDescent="0.3">
      <c r="A27" s="3" t="s">
        <v>17</v>
      </c>
      <c r="B27" s="1" t="s">
        <v>69</v>
      </c>
      <c r="C27" s="4" t="s">
        <v>70</v>
      </c>
      <c r="D27" s="4" t="s">
        <v>71</v>
      </c>
      <c r="E27" s="1" t="s">
        <v>72</v>
      </c>
      <c r="F27" s="1"/>
      <c r="G27" s="1"/>
      <c r="H27" s="1" t="s">
        <v>73</v>
      </c>
      <c r="I27" s="1" t="s">
        <v>72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" t="s">
        <v>109</v>
      </c>
      <c r="B28" s="1"/>
      <c r="C28" s="1" t="s">
        <v>110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"/>
      <c r="B29" s="57" t="s">
        <v>74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1"/>
      <c r="U29" s="1"/>
    </row>
    <row r="30" spans="1:21" x14ac:dyDescent="0.3">
      <c r="A30" s="2" t="s">
        <v>1</v>
      </c>
      <c r="B30" s="1">
        <v>100</v>
      </c>
      <c r="C30" s="1">
        <v>100</v>
      </c>
      <c r="D30" s="1">
        <v>100</v>
      </c>
      <c r="E30" s="1">
        <v>100</v>
      </c>
      <c r="F30" s="1">
        <v>50</v>
      </c>
      <c r="G30" s="1">
        <v>150</v>
      </c>
      <c r="H30" s="5">
        <v>100</v>
      </c>
      <c r="I30" s="1">
        <v>100</v>
      </c>
      <c r="J30" s="1">
        <v>100</v>
      </c>
      <c r="K30" s="1">
        <v>100</v>
      </c>
      <c r="L30" s="1">
        <v>50</v>
      </c>
      <c r="M30" s="1">
        <v>150</v>
      </c>
      <c r="N30" s="5">
        <v>100</v>
      </c>
      <c r="O30" s="1">
        <v>100</v>
      </c>
      <c r="P30" s="1">
        <v>100</v>
      </c>
      <c r="Q30" s="1">
        <v>100</v>
      </c>
      <c r="R30" s="1">
        <v>50</v>
      </c>
      <c r="S30" s="1">
        <v>150</v>
      </c>
      <c r="T30" s="1"/>
      <c r="U30" s="1"/>
    </row>
    <row r="31" spans="1:21" x14ac:dyDescent="0.3">
      <c r="A31" s="2" t="s">
        <v>2</v>
      </c>
      <c r="B31" s="1">
        <v>16</v>
      </c>
      <c r="C31" s="1">
        <v>32</v>
      </c>
      <c r="D31" s="1">
        <v>64</v>
      </c>
      <c r="E31" s="1">
        <v>128</v>
      </c>
      <c r="F31" s="1">
        <v>128</v>
      </c>
      <c r="G31" s="1">
        <v>128</v>
      </c>
      <c r="H31" s="5">
        <v>16</v>
      </c>
      <c r="I31" s="1">
        <v>32</v>
      </c>
      <c r="J31" s="1">
        <v>64</v>
      </c>
      <c r="K31" s="1">
        <v>128</v>
      </c>
      <c r="L31" s="1">
        <v>64</v>
      </c>
      <c r="M31" s="1">
        <v>64</v>
      </c>
      <c r="N31" s="5">
        <v>16</v>
      </c>
      <c r="O31" s="1">
        <v>32</v>
      </c>
      <c r="P31" s="1">
        <v>64</v>
      </c>
      <c r="Q31" s="1">
        <v>128</v>
      </c>
      <c r="R31" s="1">
        <v>128</v>
      </c>
      <c r="S31" s="1">
        <v>128</v>
      </c>
      <c r="T31" s="1"/>
      <c r="U31" s="1"/>
    </row>
    <row r="32" spans="1:21" x14ac:dyDescent="0.3">
      <c r="A32" s="2" t="s">
        <v>3</v>
      </c>
      <c r="B32" s="1">
        <v>30</v>
      </c>
      <c r="C32" s="1">
        <v>30</v>
      </c>
      <c r="D32" s="1">
        <v>30</v>
      </c>
      <c r="E32" s="1">
        <v>30</v>
      </c>
      <c r="F32" s="1">
        <v>30</v>
      </c>
      <c r="G32" s="1">
        <v>30</v>
      </c>
      <c r="H32" s="5">
        <v>20</v>
      </c>
      <c r="I32" s="1">
        <v>20</v>
      </c>
      <c r="J32" s="1">
        <v>20</v>
      </c>
      <c r="K32" s="1">
        <v>20</v>
      </c>
      <c r="L32" s="1">
        <v>20</v>
      </c>
      <c r="M32" s="1">
        <v>20</v>
      </c>
      <c r="N32" s="5">
        <v>10</v>
      </c>
      <c r="O32" s="1">
        <v>10</v>
      </c>
      <c r="P32" s="1">
        <v>10</v>
      </c>
      <c r="Q32" s="1">
        <v>10</v>
      </c>
      <c r="R32" s="1">
        <v>10</v>
      </c>
      <c r="S32" s="1">
        <v>10</v>
      </c>
      <c r="T32" s="1"/>
      <c r="U32" s="1"/>
    </row>
    <row r="33" spans="1:37" x14ac:dyDescent="0.3">
      <c r="A33" s="3" t="s">
        <v>4</v>
      </c>
      <c r="B33" s="1" t="s">
        <v>14</v>
      </c>
      <c r="C33" s="1" t="s">
        <v>75</v>
      </c>
      <c r="D33" s="1" t="s">
        <v>76</v>
      </c>
      <c r="E33" s="1" t="s">
        <v>39</v>
      </c>
      <c r="F33" s="1" t="s">
        <v>77</v>
      </c>
      <c r="G33" s="4" t="s">
        <v>78</v>
      </c>
      <c r="H33" s="1" t="s">
        <v>79</v>
      </c>
      <c r="I33" s="1" t="s">
        <v>59</v>
      </c>
      <c r="J33" s="4" t="s">
        <v>32</v>
      </c>
      <c r="K33" s="1" t="s">
        <v>80</v>
      </c>
      <c r="L33" s="1" t="s">
        <v>81</v>
      </c>
      <c r="M33" s="1" t="s">
        <v>80</v>
      </c>
      <c r="N33" s="1" t="s">
        <v>82</v>
      </c>
      <c r="O33" s="1" t="s">
        <v>31</v>
      </c>
      <c r="P33" s="1" t="s">
        <v>83</v>
      </c>
      <c r="Q33" s="4" t="s">
        <v>84</v>
      </c>
      <c r="R33" s="1" t="s">
        <v>85</v>
      </c>
      <c r="S33" s="1" t="s">
        <v>83</v>
      </c>
      <c r="T33" s="1"/>
      <c r="U33" s="1"/>
    </row>
    <row r="34" spans="1:37" x14ac:dyDescent="0.3">
      <c r="A34" s="3" t="s">
        <v>17</v>
      </c>
      <c r="B34" s="1" t="s">
        <v>86</v>
      </c>
      <c r="C34" s="1" t="s">
        <v>87</v>
      </c>
      <c r="D34" s="4" t="s">
        <v>88</v>
      </c>
      <c r="E34" s="4" t="s">
        <v>89</v>
      </c>
      <c r="F34" s="4" t="s">
        <v>90</v>
      </c>
      <c r="G34" s="1" t="s">
        <v>89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37" x14ac:dyDescent="0.3">
      <c r="A35" s="1" t="s">
        <v>109</v>
      </c>
      <c r="B35" s="1"/>
      <c r="C35" s="1"/>
      <c r="D35" s="1" t="s">
        <v>52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37" x14ac:dyDescent="0.3">
      <c r="A36" s="1"/>
      <c r="B36" s="57" t="s">
        <v>91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1"/>
    </row>
    <row r="37" spans="1:37" x14ac:dyDescent="0.3">
      <c r="A37" s="2" t="s">
        <v>1</v>
      </c>
      <c r="B37" s="1">
        <v>100</v>
      </c>
      <c r="C37" s="1">
        <v>100</v>
      </c>
      <c r="D37" s="1">
        <v>100</v>
      </c>
      <c r="E37" s="1">
        <v>100</v>
      </c>
      <c r="F37" s="1">
        <v>50</v>
      </c>
      <c r="G37" s="1">
        <v>150</v>
      </c>
      <c r="H37" s="5">
        <v>100</v>
      </c>
      <c r="I37" s="1">
        <v>100</v>
      </c>
      <c r="J37" s="1">
        <v>100</v>
      </c>
      <c r="K37" s="1">
        <v>100</v>
      </c>
      <c r="L37" s="1">
        <v>50</v>
      </c>
      <c r="M37" s="1">
        <v>150</v>
      </c>
      <c r="N37" s="1">
        <v>50</v>
      </c>
      <c r="O37" s="1">
        <v>150</v>
      </c>
      <c r="P37" s="5">
        <v>100</v>
      </c>
      <c r="Q37" s="1">
        <v>100</v>
      </c>
      <c r="R37" s="1">
        <v>100</v>
      </c>
      <c r="S37" s="1">
        <v>50</v>
      </c>
      <c r="T37" s="1">
        <v>150</v>
      </c>
      <c r="U37" s="1"/>
      <c r="AF37" s="1" t="s">
        <v>0</v>
      </c>
      <c r="AG37" s="1" t="s">
        <v>22</v>
      </c>
      <c r="AH37" s="1" t="s">
        <v>91</v>
      </c>
      <c r="AI37" s="1" t="s">
        <v>56</v>
      </c>
      <c r="AJ37" s="1" t="s">
        <v>74</v>
      </c>
      <c r="AK37" s="1" t="s">
        <v>40</v>
      </c>
    </row>
    <row r="38" spans="1:37" x14ac:dyDescent="0.3">
      <c r="A38" s="2" t="s">
        <v>2</v>
      </c>
      <c r="B38" s="1">
        <v>16</v>
      </c>
      <c r="C38" s="1">
        <v>32</v>
      </c>
      <c r="D38" s="1">
        <v>64</v>
      </c>
      <c r="E38" s="1">
        <v>128</v>
      </c>
      <c r="F38" s="1">
        <v>64</v>
      </c>
      <c r="G38" s="1">
        <v>64</v>
      </c>
      <c r="H38" s="5">
        <v>16</v>
      </c>
      <c r="I38" s="1">
        <v>32</v>
      </c>
      <c r="J38" s="1">
        <v>64</v>
      </c>
      <c r="K38" s="1">
        <v>128</v>
      </c>
      <c r="L38" s="1">
        <v>32</v>
      </c>
      <c r="M38" s="1">
        <v>32</v>
      </c>
      <c r="N38" s="1">
        <v>64</v>
      </c>
      <c r="O38" s="1">
        <v>64</v>
      </c>
      <c r="P38" s="5">
        <v>16</v>
      </c>
      <c r="Q38" s="1">
        <v>32</v>
      </c>
      <c r="R38" s="1">
        <v>64</v>
      </c>
      <c r="S38" s="1">
        <v>32</v>
      </c>
      <c r="T38" s="1">
        <v>32</v>
      </c>
      <c r="U38" s="1"/>
      <c r="AF38" s="18">
        <v>0.51</v>
      </c>
      <c r="AG38" s="18">
        <v>0.51500000000000001</v>
      </c>
      <c r="AH38" s="18">
        <v>0.52400000000000002</v>
      </c>
      <c r="AI38" s="18">
        <v>0.43</v>
      </c>
      <c r="AJ38" s="18">
        <v>0.44</v>
      </c>
      <c r="AK38" s="18">
        <v>0.33200000000000002</v>
      </c>
    </row>
    <row r="39" spans="1:37" x14ac:dyDescent="0.3">
      <c r="A39" s="2" t="s">
        <v>3</v>
      </c>
      <c r="B39" s="1">
        <v>30</v>
      </c>
      <c r="C39" s="1">
        <v>30</v>
      </c>
      <c r="D39" s="1">
        <v>30</v>
      </c>
      <c r="E39" s="1">
        <v>30</v>
      </c>
      <c r="F39" s="1">
        <v>30</v>
      </c>
      <c r="G39" s="1">
        <v>30</v>
      </c>
      <c r="H39" s="5">
        <v>20</v>
      </c>
      <c r="I39" s="1">
        <v>20</v>
      </c>
      <c r="J39" s="1">
        <v>20</v>
      </c>
      <c r="K39" s="1">
        <v>20</v>
      </c>
      <c r="L39" s="1">
        <v>20</v>
      </c>
      <c r="M39" s="1">
        <v>20</v>
      </c>
      <c r="N39" s="1">
        <v>20</v>
      </c>
      <c r="O39" s="1">
        <v>20</v>
      </c>
      <c r="P39" s="5">
        <v>10</v>
      </c>
      <c r="Q39" s="1">
        <v>10</v>
      </c>
      <c r="R39" s="1">
        <v>10</v>
      </c>
      <c r="S39" s="1">
        <v>10</v>
      </c>
      <c r="T39" s="1">
        <v>10</v>
      </c>
      <c r="U39" s="1"/>
      <c r="AF39" s="19">
        <v>0.623</v>
      </c>
      <c r="AG39" s="18">
        <v>0.54600000000000004</v>
      </c>
      <c r="AH39" s="18">
        <v>0.56599999999999995</v>
      </c>
      <c r="AI39" s="18">
        <v>0.5</v>
      </c>
      <c r="AJ39" s="18">
        <v>0.49</v>
      </c>
      <c r="AK39" s="18">
        <v>0.27600000000000002</v>
      </c>
    </row>
    <row r="40" spans="1:37" x14ac:dyDescent="0.3">
      <c r="A40" s="3" t="s">
        <v>4</v>
      </c>
      <c r="B40" s="1" t="s">
        <v>92</v>
      </c>
      <c r="C40" s="1" t="s">
        <v>46</v>
      </c>
      <c r="D40" s="4" t="s">
        <v>93</v>
      </c>
      <c r="E40" s="1" t="s">
        <v>94</v>
      </c>
      <c r="F40" s="1" t="s">
        <v>94</v>
      </c>
      <c r="G40" s="4" t="s">
        <v>95</v>
      </c>
      <c r="H40" s="1" t="s">
        <v>96</v>
      </c>
      <c r="I40" s="1" t="s">
        <v>97</v>
      </c>
      <c r="J40" s="1" t="s">
        <v>98</v>
      </c>
      <c r="K40" s="1" t="s">
        <v>54</v>
      </c>
      <c r="L40" s="1" t="s">
        <v>96</v>
      </c>
      <c r="M40" s="4" t="s">
        <v>99</v>
      </c>
      <c r="N40" s="4" t="s">
        <v>100</v>
      </c>
      <c r="O40" s="1" t="s">
        <v>98</v>
      </c>
      <c r="P40" s="1" t="s">
        <v>101</v>
      </c>
      <c r="Q40" s="4" t="s">
        <v>102</v>
      </c>
      <c r="R40" s="1" t="s">
        <v>103</v>
      </c>
      <c r="S40" s="1" t="s">
        <v>104</v>
      </c>
      <c r="T40" s="1" t="s">
        <v>105</v>
      </c>
      <c r="U40" s="1"/>
      <c r="AF40" s="18">
        <v>0.59799999999999998</v>
      </c>
      <c r="AG40" s="18">
        <v>0.51600000000000001</v>
      </c>
      <c r="AH40" s="18">
        <v>0.55600000000000005</v>
      </c>
      <c r="AI40" s="18">
        <v>0.5</v>
      </c>
      <c r="AJ40" s="18">
        <v>0.49099999999999999</v>
      </c>
      <c r="AK40" s="18">
        <v>0.32850000000000001</v>
      </c>
    </row>
    <row r="41" spans="1:37" x14ac:dyDescent="0.3">
      <c r="A41" s="3" t="s">
        <v>17</v>
      </c>
      <c r="B41" s="1" t="s">
        <v>87</v>
      </c>
      <c r="C41" s="1" t="s">
        <v>89</v>
      </c>
      <c r="D41" s="4" t="s">
        <v>88</v>
      </c>
      <c r="E41" s="1" t="s">
        <v>106</v>
      </c>
      <c r="F41" s="1" t="s">
        <v>107</v>
      </c>
      <c r="G41" s="1" t="s">
        <v>70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AF41" s="18">
        <v>0.58699999999999997</v>
      </c>
      <c r="AG41" s="18">
        <v>0.47</v>
      </c>
      <c r="AH41" s="18">
        <v>0.53</v>
      </c>
      <c r="AI41" s="18">
        <v>0.54</v>
      </c>
      <c r="AJ41" s="18">
        <v>0.52</v>
      </c>
      <c r="AK41" s="18">
        <v>0.37</v>
      </c>
    </row>
    <row r="42" spans="1:37" x14ac:dyDescent="0.3">
      <c r="A42" s="2" t="s">
        <v>109</v>
      </c>
      <c r="D42" s="1" t="s">
        <v>111</v>
      </c>
      <c r="AF42" s="18">
        <v>0.59799999999999998</v>
      </c>
      <c r="AG42" s="18">
        <v>0.53700000000000003</v>
      </c>
      <c r="AH42" s="19">
        <v>0.56799999999999995</v>
      </c>
      <c r="AI42" s="19">
        <v>0.56100000000000005</v>
      </c>
      <c r="AJ42" s="19">
        <v>0.55000000000000004</v>
      </c>
      <c r="AK42" s="18">
        <v>0.40100000000000002</v>
      </c>
    </row>
    <row r="43" spans="1:37" x14ac:dyDescent="0.3">
      <c r="AF43" s="18">
        <v>0.59799999999999998</v>
      </c>
      <c r="AG43" s="18">
        <v>0.55200000000000005</v>
      </c>
      <c r="AH43" s="18">
        <v>0.55400000000000005</v>
      </c>
      <c r="AI43" s="18">
        <v>0.53</v>
      </c>
      <c r="AJ43" s="19">
        <v>0.54900000000000004</v>
      </c>
      <c r="AK43" s="18">
        <v>0.39</v>
      </c>
    </row>
    <row r="44" spans="1:37" x14ac:dyDescent="0.3">
      <c r="AF44" s="18">
        <v>0.61299999999999999</v>
      </c>
      <c r="AG44" s="18">
        <v>0.54300000000000004</v>
      </c>
      <c r="AH44" s="18">
        <v>0.55000000000000004</v>
      </c>
      <c r="AI44" s="18">
        <v>0.51700000000000002</v>
      </c>
      <c r="AJ44" s="18">
        <v>0.52200000000000002</v>
      </c>
      <c r="AK44" s="18">
        <v>0.40200000000000002</v>
      </c>
    </row>
    <row r="45" spans="1:37" x14ac:dyDescent="0.3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AF45" s="18">
        <v>0.58499999999999996</v>
      </c>
      <c r="AG45" s="18">
        <v>0.54900000000000004</v>
      </c>
      <c r="AH45" s="18">
        <v>0.55000000000000004</v>
      </c>
      <c r="AI45" s="18">
        <v>0.53</v>
      </c>
      <c r="AJ45" s="18">
        <v>0.54500000000000004</v>
      </c>
      <c r="AK45" s="18">
        <v>0.39900000000000002</v>
      </c>
    </row>
    <row r="46" spans="1:37" x14ac:dyDescent="0.3">
      <c r="A46" s="54"/>
      <c r="B46" s="54"/>
      <c r="C46" s="53"/>
      <c r="D46" s="53"/>
      <c r="E46" s="53"/>
      <c r="F46" s="53"/>
      <c r="G46" s="53"/>
      <c r="H46" s="53"/>
      <c r="I46" s="53"/>
      <c r="J46" s="53"/>
      <c r="K46" s="53"/>
      <c r="L46" s="53"/>
      <c r="AF46" s="18">
        <v>0.58299999999999996</v>
      </c>
      <c r="AG46" s="19">
        <v>0.55300000000000005</v>
      </c>
      <c r="AH46" s="18">
        <v>0.55379999999999996</v>
      </c>
      <c r="AI46" s="18">
        <v>0.53400000000000003</v>
      </c>
      <c r="AJ46" s="19">
        <v>0.55500000000000005</v>
      </c>
      <c r="AK46" s="19">
        <v>0.41499999999999998</v>
      </c>
    </row>
    <row r="47" spans="1:37" x14ac:dyDescent="0.3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AF47" s="18">
        <v>0.61599999999999999</v>
      </c>
      <c r="AG47" s="18">
        <v>0.48399999999999999</v>
      </c>
      <c r="AH47" s="18">
        <v>0.54300000000000004</v>
      </c>
      <c r="AI47" s="18">
        <v>0.53600000000000003</v>
      </c>
      <c r="AJ47" s="19">
        <v>0.55500000000000005</v>
      </c>
      <c r="AK47" s="18">
        <v>0.315</v>
      </c>
    </row>
    <row r="48" spans="1:37" x14ac:dyDescent="0.3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AF48" s="18">
        <v>0.59799999999999998</v>
      </c>
      <c r="AG48" s="18">
        <v>0.54900000000000004</v>
      </c>
      <c r="AH48" s="18">
        <v>0.55000000000000004</v>
      </c>
      <c r="AI48" s="18">
        <v>0.5</v>
      </c>
      <c r="AJ48" s="18">
        <v>0.5</v>
      </c>
      <c r="AK48" s="18">
        <v>0.33</v>
      </c>
    </row>
    <row r="49" spans="1:37" x14ac:dyDescent="0.3">
      <c r="A49" s="53"/>
      <c r="B49" s="53"/>
      <c r="C49" s="55"/>
      <c r="D49" s="56"/>
      <c r="E49" s="53"/>
      <c r="F49" s="53"/>
      <c r="G49" s="53"/>
      <c r="H49" s="53"/>
      <c r="I49" s="56"/>
      <c r="J49" s="56"/>
      <c r="K49" s="53"/>
      <c r="L49" s="53"/>
      <c r="AF49" s="18">
        <v>0.58140000000000003</v>
      </c>
      <c r="AG49" s="18">
        <v>0.52700000000000002</v>
      </c>
      <c r="AH49" s="19">
        <v>0.57899999999999996</v>
      </c>
      <c r="AI49" s="18">
        <v>0.52700000000000002</v>
      </c>
      <c r="AJ49" s="18">
        <v>0.5</v>
      </c>
      <c r="AK49" s="18">
        <v>0.39500000000000002</v>
      </c>
    </row>
    <row r="50" spans="1:37" x14ac:dyDescent="0.3">
      <c r="A50" s="53"/>
      <c r="B50" s="53"/>
      <c r="C50" s="55"/>
      <c r="D50" s="56"/>
      <c r="E50" s="53"/>
      <c r="F50" s="53"/>
      <c r="G50" s="53"/>
      <c r="H50" s="53"/>
      <c r="I50" s="56"/>
      <c r="J50" s="56"/>
      <c r="K50" s="53"/>
      <c r="L50" s="53"/>
      <c r="AF50" s="18">
        <v>0.58199999999999996</v>
      </c>
      <c r="AG50" s="18">
        <v>0.52600000000000002</v>
      </c>
      <c r="AH50" s="18">
        <v>0.56599999999999995</v>
      </c>
      <c r="AI50" s="18">
        <v>0.52300000000000002</v>
      </c>
      <c r="AJ50" s="18">
        <v>0.54800000000000004</v>
      </c>
      <c r="AK50" s="18">
        <v>0.42399999999999999</v>
      </c>
    </row>
    <row r="51" spans="1:37" x14ac:dyDescent="0.3">
      <c r="A51" s="53"/>
      <c r="B51" s="53"/>
      <c r="C51" s="53"/>
      <c r="D51" s="56"/>
      <c r="E51" s="53"/>
      <c r="F51" s="53"/>
      <c r="G51" s="53"/>
      <c r="H51" s="53"/>
      <c r="I51" s="56"/>
      <c r="J51" s="56"/>
      <c r="K51" s="53"/>
      <c r="L51" s="53"/>
      <c r="AF51" s="19">
        <v>0.627</v>
      </c>
      <c r="AG51" s="19">
        <v>0.60499999999999998</v>
      </c>
      <c r="AH51" s="19">
        <v>0.5847</v>
      </c>
      <c r="AI51" s="18">
        <v>0.54400000000000004</v>
      </c>
      <c r="AJ51" s="18">
        <v>0.55100000000000005</v>
      </c>
      <c r="AK51" s="19">
        <v>0.44500000000000001</v>
      </c>
    </row>
    <row r="52" spans="1:37" x14ac:dyDescent="0.3">
      <c r="A52" s="53"/>
      <c r="B52" s="53"/>
      <c r="C52" s="55"/>
      <c r="D52" s="56"/>
      <c r="E52" s="53"/>
      <c r="F52" s="53"/>
      <c r="G52" s="53"/>
      <c r="H52" s="53"/>
      <c r="I52" s="56"/>
      <c r="J52" s="56"/>
      <c r="K52" s="53"/>
      <c r="L52" s="53"/>
      <c r="AF52" s="18">
        <v>0.61399999999999999</v>
      </c>
      <c r="AG52" s="18">
        <v>0.55000000000000004</v>
      </c>
      <c r="AH52" s="18">
        <v>0.53600000000000003</v>
      </c>
      <c r="AI52" s="18">
        <v>0.46</v>
      </c>
      <c r="AJ52" s="18">
        <v>0.47599999999999998</v>
      </c>
      <c r="AK52" s="18">
        <v>0.41299999999999998</v>
      </c>
    </row>
    <row r="53" spans="1:37" x14ac:dyDescent="0.3">
      <c r="A53" s="53"/>
      <c r="B53" s="53"/>
      <c r="C53" s="55"/>
      <c r="D53" s="56"/>
      <c r="E53" s="53"/>
      <c r="F53" s="53"/>
      <c r="G53" s="53"/>
      <c r="H53" s="53"/>
      <c r="I53" s="56"/>
      <c r="J53" s="56"/>
      <c r="K53" s="53"/>
      <c r="L53" s="53"/>
      <c r="AF53" s="18">
        <v>0.6</v>
      </c>
      <c r="AG53" s="18">
        <v>0.56100000000000005</v>
      </c>
      <c r="AH53" s="18">
        <v>0.5</v>
      </c>
      <c r="AI53" s="18">
        <v>0.51</v>
      </c>
      <c r="AJ53" s="18">
        <v>0.52400000000000002</v>
      </c>
      <c r="AK53" s="18">
        <v>0.42</v>
      </c>
    </row>
    <row r="54" spans="1:37" x14ac:dyDescent="0.3">
      <c r="A54" s="53"/>
      <c r="B54" s="53"/>
      <c r="C54" s="55"/>
      <c r="D54" s="56"/>
      <c r="E54" s="53"/>
      <c r="F54" s="53"/>
      <c r="G54" s="53"/>
      <c r="H54" s="53"/>
      <c r="I54" s="56"/>
      <c r="J54" s="56"/>
      <c r="K54" s="53"/>
      <c r="L54" s="53"/>
      <c r="AF54" s="18">
        <v>0.60099999999999998</v>
      </c>
      <c r="AG54" s="18">
        <v>0.51900000000000002</v>
      </c>
      <c r="AH54" s="18">
        <v>0.45900000000000002</v>
      </c>
      <c r="AI54" s="18">
        <v>0.51</v>
      </c>
      <c r="AJ54" s="18">
        <v>0.504</v>
      </c>
      <c r="AK54" s="18">
        <v>0.39200000000000002</v>
      </c>
    </row>
    <row r="55" spans="1:37" x14ac:dyDescent="0.3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AF55" s="18">
        <v>0.55400000000000005</v>
      </c>
      <c r="AG55" s="18">
        <v>0.45500000000000002</v>
      </c>
      <c r="AH55" s="18">
        <v>0.52900000000000003</v>
      </c>
      <c r="AI55" s="18">
        <v>0.51200000000000001</v>
      </c>
      <c r="AJ55" s="18">
        <v>0.51</v>
      </c>
      <c r="AK55" s="18">
        <v>0.4</v>
      </c>
    </row>
    <row r="56" spans="1:37" x14ac:dyDescent="0.3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AF56" s="18">
        <v>0.57199999999999995</v>
      </c>
      <c r="AG56" s="18">
        <v>0.48599999999999999</v>
      </c>
      <c r="AH56" s="18">
        <v>0.53</v>
      </c>
      <c r="AI56" s="20"/>
      <c r="AJ56" s="20"/>
      <c r="AK56" s="18">
        <v>0.28599999999999998</v>
      </c>
    </row>
    <row r="57" spans="1:37" x14ac:dyDescent="0.3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AF57" s="18">
        <v>0.55300000000000005</v>
      </c>
      <c r="AG57" s="18">
        <v>0.49099999999999999</v>
      </c>
      <c r="AH57" s="18">
        <v>0.46</v>
      </c>
      <c r="AI57" s="20"/>
      <c r="AJ57" s="20"/>
      <c r="AK57" s="18">
        <v>0.33600000000000002</v>
      </c>
    </row>
    <row r="58" spans="1:37" x14ac:dyDescent="0.3">
      <c r="AF58" s="18">
        <v>0.54400000000000004</v>
      </c>
      <c r="AG58" s="18">
        <v>0.48899999999999999</v>
      </c>
      <c r="AH58" s="18">
        <v>0.54500000000000004</v>
      </c>
      <c r="AI58" s="20"/>
      <c r="AJ58" s="20"/>
      <c r="AK58" s="18">
        <v>0.35399999999999998</v>
      </c>
    </row>
    <row r="59" spans="1:37" x14ac:dyDescent="0.3">
      <c r="A59" s="45"/>
      <c r="B59" s="45"/>
      <c r="C59" s="45"/>
      <c r="D59" s="45"/>
      <c r="E59" s="45"/>
      <c r="AF59" s="18">
        <v>0.52800000000000002</v>
      </c>
      <c r="AG59" s="18">
        <v>0.48299999999999998</v>
      </c>
      <c r="AH59" s="18">
        <v>0.52700000000000002</v>
      </c>
      <c r="AI59" s="20"/>
      <c r="AJ59" s="20"/>
      <c r="AK59" s="18">
        <v>0.38900000000000001</v>
      </c>
    </row>
    <row r="60" spans="1:37" x14ac:dyDescent="0.3">
      <c r="A60" s="45"/>
      <c r="B60" s="45"/>
      <c r="C60" s="45"/>
      <c r="D60" s="45"/>
      <c r="E60" s="45"/>
      <c r="AF60" s="18">
        <v>0.56299999999999994</v>
      </c>
      <c r="AG60" s="19">
        <v>0.499</v>
      </c>
      <c r="AH60" s="20"/>
      <c r="AI60" s="20"/>
      <c r="AJ60" s="20"/>
      <c r="AK60" s="18">
        <v>0.378</v>
      </c>
    </row>
    <row r="61" spans="1:37" x14ac:dyDescent="0.3">
      <c r="A61" s="45"/>
      <c r="B61" s="45"/>
      <c r="C61" s="45"/>
      <c r="D61" s="45"/>
      <c r="E61" s="45"/>
      <c r="AF61" s="19">
        <v>0.57899999999999996</v>
      </c>
      <c r="AG61" s="18">
        <v>0.47</v>
      </c>
      <c r="AH61" s="20"/>
      <c r="AI61" s="20"/>
      <c r="AJ61" s="20"/>
      <c r="AK61" s="18">
        <v>0.37</v>
      </c>
    </row>
    <row r="62" spans="1:37" x14ac:dyDescent="0.3">
      <c r="A62" s="45"/>
      <c r="B62" s="45"/>
      <c r="C62" s="46"/>
      <c r="D62" s="6"/>
      <c r="E62" s="45"/>
      <c r="AF62" s="18">
        <v>0.56499999999999995</v>
      </c>
      <c r="AG62" s="18">
        <v>0.49</v>
      </c>
      <c r="AH62" s="20"/>
      <c r="AI62" s="20"/>
      <c r="AJ62" s="20"/>
      <c r="AK62" s="18">
        <v>0.34899999999999998</v>
      </c>
    </row>
    <row r="63" spans="1:37" x14ac:dyDescent="0.3">
      <c r="A63" s="45"/>
      <c r="B63" s="45"/>
      <c r="C63" s="46"/>
      <c r="D63" s="6"/>
      <c r="E63" s="45"/>
      <c r="AF63" s="18">
        <v>0.53800000000000003</v>
      </c>
      <c r="AG63" s="20"/>
      <c r="AH63" s="20"/>
      <c r="AI63" s="20"/>
      <c r="AJ63" s="20"/>
      <c r="AK63" s="19">
        <v>0.39600000000000002</v>
      </c>
    </row>
    <row r="64" spans="1:37" x14ac:dyDescent="0.3">
      <c r="A64" s="45"/>
      <c r="B64" s="45"/>
      <c r="C64" s="45"/>
      <c r="D64" s="6"/>
      <c r="E64" s="45"/>
      <c r="AF64" s="18">
        <v>0.57099999999999995</v>
      </c>
      <c r="AG64" s="20"/>
      <c r="AH64" s="20"/>
      <c r="AI64" s="20"/>
      <c r="AJ64" s="20"/>
      <c r="AK64" s="20"/>
    </row>
    <row r="65" spans="1:11" x14ac:dyDescent="0.3">
      <c r="A65" s="45"/>
      <c r="B65" s="45"/>
      <c r="C65" s="46"/>
      <c r="D65" s="6"/>
      <c r="E65" s="45"/>
    </row>
    <row r="66" spans="1:11" x14ac:dyDescent="0.3">
      <c r="A66" s="45"/>
      <c r="B66" s="45"/>
      <c r="C66" s="46"/>
      <c r="D66" s="6"/>
      <c r="E66" s="45"/>
    </row>
    <row r="67" spans="1:11" x14ac:dyDescent="0.3">
      <c r="A67" s="51" t="s">
        <v>154</v>
      </c>
      <c r="B67" s="51"/>
      <c r="C67" s="46"/>
      <c r="D67" s="6"/>
      <c r="E67" s="45"/>
    </row>
    <row r="68" spans="1:11" x14ac:dyDescent="0.3">
      <c r="A68" s="45"/>
      <c r="B68" s="45"/>
      <c r="C68" s="45"/>
      <c r="D68" s="45"/>
      <c r="E68" s="45"/>
    </row>
    <row r="71" spans="1:11" x14ac:dyDescent="0.3">
      <c r="A71" s="48" t="s">
        <v>152</v>
      </c>
    </row>
    <row r="72" spans="1:11" x14ac:dyDescent="0.3">
      <c r="B72" s="7" t="s">
        <v>112</v>
      </c>
      <c r="C72" s="7" t="s">
        <v>113</v>
      </c>
      <c r="D72" s="7" t="s">
        <v>114</v>
      </c>
      <c r="E72" s="7" t="s">
        <v>115</v>
      </c>
      <c r="F72" s="7" t="s">
        <v>116</v>
      </c>
    </row>
    <row r="73" spans="1:11" x14ac:dyDescent="0.3">
      <c r="B73" s="1" t="s">
        <v>0</v>
      </c>
      <c r="C73" s="8">
        <v>0.623</v>
      </c>
      <c r="D73" s="1" t="s">
        <v>117</v>
      </c>
      <c r="E73" s="1">
        <f>_xlfn.STDEV.P(B82:AB82)</f>
        <v>2.8891238271040207E-2</v>
      </c>
      <c r="F73" s="8">
        <f>_xlfn.CONFIDENCE.NORM(K73,E73,27)</f>
        <v>1.0897637689101536E-2</v>
      </c>
      <c r="G73" s="9"/>
      <c r="K73">
        <v>0.05</v>
      </c>
    </row>
    <row r="74" spans="1:11" x14ac:dyDescent="0.3">
      <c r="B74" s="1" t="s">
        <v>22</v>
      </c>
      <c r="C74" s="8">
        <v>0.60499999999999998</v>
      </c>
      <c r="D74" s="1" t="s">
        <v>118</v>
      </c>
      <c r="E74" s="1">
        <f>_xlfn.STDEV.P(B83:Z83)</f>
        <v>3.5418639160758297E-2</v>
      </c>
      <c r="F74" s="8">
        <f>_xlfn.CONFIDENCE.NORM(K73,E74,25)</f>
        <v>1.3883851427301244E-2</v>
      </c>
    </row>
    <row r="75" spans="1:11" x14ac:dyDescent="0.3">
      <c r="B75" s="1" t="s">
        <v>91</v>
      </c>
      <c r="C75" s="8">
        <v>0.58399999999999996</v>
      </c>
      <c r="D75" s="1" t="s">
        <v>119</v>
      </c>
      <c r="E75" s="1">
        <f>_xlfn.STDEV.P(B84:W84)</f>
        <v>3.1577643061544564E-2</v>
      </c>
      <c r="F75" s="8">
        <f>_xlfn.CONFIDENCE.NORM(K73,E75,22)</f>
        <v>1.3195214728601872E-2</v>
      </c>
    </row>
    <row r="76" spans="1:11" x14ac:dyDescent="0.3">
      <c r="B76" s="1" t="s">
        <v>56</v>
      </c>
      <c r="C76" s="8">
        <v>0.56100000000000005</v>
      </c>
      <c r="D76" s="1" t="s">
        <v>120</v>
      </c>
      <c r="E76" s="1">
        <f>_xlfn.STDEV.P(B85:S85)</f>
        <v>2.9840315756446766E-2</v>
      </c>
      <c r="F76" s="8">
        <f>_xlfn.CONFIDENCE.NORM(K73,E76,18)</f>
        <v>1.3785269242220505E-2</v>
      </c>
    </row>
    <row r="77" spans="1:11" x14ac:dyDescent="0.3">
      <c r="B77" s="1" t="s">
        <v>74</v>
      </c>
      <c r="C77" s="8">
        <v>0.55000000000000004</v>
      </c>
      <c r="D77" s="1" t="s">
        <v>120</v>
      </c>
      <c r="E77" s="1">
        <f>_xlfn.STDEV.P(B86:S86)</f>
        <v>3.1414787742222457E-2</v>
      </c>
      <c r="F77" s="8">
        <f>_xlfn.CONFIDENCE.NORM(K73,E77,18)</f>
        <v>1.4512624824359825E-2</v>
      </c>
    </row>
    <row r="78" spans="1:11" x14ac:dyDescent="0.3">
      <c r="B78" s="1" t="s">
        <v>40</v>
      </c>
      <c r="C78" s="8">
        <v>0.44500000000000001</v>
      </c>
      <c r="D78" s="1" t="s">
        <v>121</v>
      </c>
      <c r="E78" s="1">
        <f>_xlfn.STDEV.P(B87:AA87)</f>
        <v>4.2292973838388495E-2</v>
      </c>
      <c r="F78" s="8">
        <f>_xlfn.CONFIDENCE.NORM(K73,E78,26)</f>
        <v>1.6256597038188172E-2</v>
      </c>
    </row>
    <row r="81" spans="1:38" x14ac:dyDescent="0.3">
      <c r="A81" t="s">
        <v>122</v>
      </c>
    </row>
    <row r="82" spans="1:38" x14ac:dyDescent="0.3">
      <c r="A82" s="1" t="s">
        <v>0</v>
      </c>
      <c r="B82" s="18">
        <v>0.51</v>
      </c>
      <c r="C82" s="19">
        <v>0.623</v>
      </c>
      <c r="D82" s="18">
        <v>0.59799999999999998</v>
      </c>
      <c r="E82" s="18">
        <v>0.58699999999999997</v>
      </c>
      <c r="F82" s="18">
        <v>0.59799999999999998</v>
      </c>
      <c r="G82" s="18">
        <v>0.59799999999999998</v>
      </c>
      <c r="H82" s="18">
        <v>0.61299999999999999</v>
      </c>
      <c r="I82" s="18">
        <v>0.58499999999999996</v>
      </c>
      <c r="J82" s="18">
        <v>0.58299999999999996</v>
      </c>
      <c r="K82" s="18">
        <v>0.61599999999999999</v>
      </c>
      <c r="L82" s="18">
        <v>0.59799999999999998</v>
      </c>
      <c r="M82" s="18">
        <v>0.58140000000000003</v>
      </c>
      <c r="N82" s="18">
        <v>0.58199999999999996</v>
      </c>
      <c r="O82" s="19">
        <v>0.627</v>
      </c>
      <c r="P82" s="18">
        <v>0.61399999999999999</v>
      </c>
      <c r="Q82" s="18">
        <v>0.6</v>
      </c>
      <c r="R82" s="18">
        <v>0.60099999999999998</v>
      </c>
      <c r="S82" s="18">
        <v>0.55400000000000005</v>
      </c>
      <c r="T82" s="18">
        <v>0.57199999999999995</v>
      </c>
      <c r="U82" s="18">
        <v>0.55300000000000005</v>
      </c>
      <c r="V82" s="18">
        <v>0.54400000000000004</v>
      </c>
      <c r="W82" s="18">
        <v>0.52800000000000002</v>
      </c>
      <c r="X82" s="18">
        <v>0.56299999999999994</v>
      </c>
      <c r="Y82" s="19">
        <v>0.57899999999999996</v>
      </c>
      <c r="Z82" s="18">
        <v>0.56499999999999995</v>
      </c>
      <c r="AA82" s="18">
        <v>0.53800000000000003</v>
      </c>
      <c r="AB82" s="18">
        <v>0.57099999999999995</v>
      </c>
    </row>
    <row r="83" spans="1:38" x14ac:dyDescent="0.3">
      <c r="A83" s="1" t="s">
        <v>22</v>
      </c>
      <c r="B83" s="18">
        <v>0.51500000000000001</v>
      </c>
      <c r="C83" s="18">
        <v>0.54600000000000004</v>
      </c>
      <c r="D83" s="18">
        <v>0.51600000000000001</v>
      </c>
      <c r="E83" s="18">
        <v>0.47</v>
      </c>
      <c r="F83" s="18">
        <v>0.53700000000000003</v>
      </c>
      <c r="G83" s="18">
        <v>0.55200000000000005</v>
      </c>
      <c r="H83" s="18">
        <v>0.54300000000000004</v>
      </c>
      <c r="I83" s="18">
        <v>0.54900000000000004</v>
      </c>
      <c r="J83" s="19">
        <v>0.55300000000000005</v>
      </c>
      <c r="K83" s="18">
        <v>0.48399999999999999</v>
      </c>
      <c r="L83" s="18">
        <v>0.54900000000000004</v>
      </c>
      <c r="M83" s="18">
        <v>0.52700000000000002</v>
      </c>
      <c r="N83" s="18">
        <v>0.52600000000000002</v>
      </c>
      <c r="O83" s="19">
        <v>0.60499999999999998</v>
      </c>
      <c r="P83" s="18">
        <v>0.55000000000000004</v>
      </c>
      <c r="Q83" s="18">
        <v>0.56100000000000005</v>
      </c>
      <c r="R83" s="18">
        <v>0.51900000000000002</v>
      </c>
      <c r="S83" s="18">
        <v>0.45500000000000002</v>
      </c>
      <c r="T83" s="18">
        <v>0.48599999999999999</v>
      </c>
      <c r="U83" s="18">
        <v>0.49099999999999999</v>
      </c>
      <c r="V83" s="18">
        <v>0.48899999999999999</v>
      </c>
      <c r="W83" s="18">
        <v>0.48299999999999998</v>
      </c>
      <c r="X83" s="19">
        <v>0.499</v>
      </c>
      <c r="Y83" s="18">
        <v>0.47</v>
      </c>
      <c r="Z83" s="18">
        <v>0.49</v>
      </c>
      <c r="AA83" s="20"/>
      <c r="AB83" s="20"/>
    </row>
    <row r="84" spans="1:38" x14ac:dyDescent="0.3">
      <c r="A84" s="1" t="s">
        <v>91</v>
      </c>
      <c r="B84" s="18">
        <v>0.52400000000000002</v>
      </c>
      <c r="C84" s="18">
        <v>0.56599999999999995</v>
      </c>
      <c r="D84" s="18">
        <v>0.55600000000000005</v>
      </c>
      <c r="E84" s="18">
        <v>0.53</v>
      </c>
      <c r="F84" s="19">
        <v>0.56799999999999995</v>
      </c>
      <c r="G84" s="18">
        <v>0.55400000000000005</v>
      </c>
      <c r="H84" s="18">
        <v>0.55000000000000004</v>
      </c>
      <c r="I84" s="18">
        <v>0.55000000000000004</v>
      </c>
      <c r="J84" s="18">
        <v>0.55379999999999996</v>
      </c>
      <c r="K84" s="18">
        <v>0.54300000000000004</v>
      </c>
      <c r="L84" s="18">
        <v>0.55000000000000004</v>
      </c>
      <c r="M84" s="19">
        <v>0.57899999999999996</v>
      </c>
      <c r="N84" s="18">
        <v>0.56599999999999995</v>
      </c>
      <c r="O84" s="19">
        <v>0.5847</v>
      </c>
      <c r="P84" s="18">
        <v>0.53600000000000003</v>
      </c>
      <c r="Q84" s="18">
        <v>0.5</v>
      </c>
      <c r="R84" s="18">
        <v>0.45900000000000002</v>
      </c>
      <c r="S84" s="18">
        <v>0.52900000000000003</v>
      </c>
      <c r="T84" s="18">
        <v>0.53</v>
      </c>
      <c r="U84" s="18">
        <v>0.46</v>
      </c>
      <c r="V84" s="18">
        <v>0.54500000000000004</v>
      </c>
      <c r="W84" s="18">
        <v>0.52700000000000002</v>
      </c>
      <c r="X84" s="20"/>
      <c r="Y84" s="20"/>
      <c r="Z84" s="20"/>
      <c r="AA84" s="20"/>
      <c r="AB84" s="20"/>
    </row>
    <row r="85" spans="1:38" x14ac:dyDescent="0.3">
      <c r="A85" s="1" t="s">
        <v>56</v>
      </c>
      <c r="B85" s="18">
        <v>0.43</v>
      </c>
      <c r="C85" s="18">
        <v>0.5</v>
      </c>
      <c r="D85" s="18">
        <v>0.5</v>
      </c>
      <c r="E85" s="18">
        <v>0.54</v>
      </c>
      <c r="F85" s="19">
        <v>0.56100000000000005</v>
      </c>
      <c r="G85" s="18">
        <v>0.53</v>
      </c>
      <c r="H85" s="18">
        <v>0.51700000000000002</v>
      </c>
      <c r="I85" s="18">
        <v>0.53</v>
      </c>
      <c r="J85" s="18">
        <v>0.53400000000000003</v>
      </c>
      <c r="K85" s="18">
        <v>0.53600000000000003</v>
      </c>
      <c r="L85" s="18">
        <v>0.5</v>
      </c>
      <c r="M85" s="18">
        <v>0.52700000000000002</v>
      </c>
      <c r="N85" s="18">
        <v>0.52300000000000002</v>
      </c>
      <c r="O85" s="18">
        <v>0.54400000000000004</v>
      </c>
      <c r="P85" s="18">
        <v>0.46</v>
      </c>
      <c r="Q85" s="18">
        <v>0.51</v>
      </c>
      <c r="R85" s="18">
        <v>0.51</v>
      </c>
      <c r="S85" s="18">
        <v>0.51200000000000001</v>
      </c>
      <c r="T85" s="20"/>
      <c r="U85" s="20"/>
      <c r="V85" s="20"/>
      <c r="W85" s="20"/>
      <c r="X85" s="20"/>
      <c r="Y85" s="20"/>
      <c r="Z85" s="20"/>
      <c r="AA85" s="20"/>
      <c r="AB85" s="20"/>
    </row>
    <row r="86" spans="1:38" x14ac:dyDescent="0.3">
      <c r="A86" s="1" t="s">
        <v>74</v>
      </c>
      <c r="B86" s="18">
        <v>0.44</v>
      </c>
      <c r="C86" s="18">
        <v>0.49</v>
      </c>
      <c r="D86" s="18">
        <v>0.49099999999999999</v>
      </c>
      <c r="E86" s="18">
        <v>0.52</v>
      </c>
      <c r="F86" s="19">
        <v>0.55000000000000004</v>
      </c>
      <c r="G86" s="19">
        <v>0.54900000000000004</v>
      </c>
      <c r="H86" s="18">
        <v>0.52200000000000002</v>
      </c>
      <c r="I86" s="18">
        <v>0.54500000000000004</v>
      </c>
      <c r="J86" s="19">
        <v>0.55500000000000005</v>
      </c>
      <c r="K86" s="19">
        <v>0.55500000000000005</v>
      </c>
      <c r="L86" s="18">
        <v>0.5</v>
      </c>
      <c r="M86" s="18">
        <v>0.5</v>
      </c>
      <c r="N86" s="18">
        <v>0.54800000000000004</v>
      </c>
      <c r="O86" s="18">
        <v>0.55100000000000005</v>
      </c>
      <c r="P86" s="18">
        <v>0.47599999999999998</v>
      </c>
      <c r="Q86" s="18">
        <v>0.52400000000000002</v>
      </c>
      <c r="R86" s="18">
        <v>0.504</v>
      </c>
      <c r="S86" s="18">
        <v>0.51</v>
      </c>
      <c r="T86" s="20"/>
      <c r="U86" s="20"/>
      <c r="V86" s="20"/>
      <c r="W86" s="20"/>
      <c r="X86" s="20"/>
      <c r="Y86" s="20"/>
      <c r="Z86" s="20"/>
      <c r="AA86" s="20"/>
      <c r="AB86" s="20"/>
    </row>
    <row r="87" spans="1:38" x14ac:dyDescent="0.3">
      <c r="A87" s="1" t="s">
        <v>40</v>
      </c>
      <c r="B87" s="18">
        <v>0.33200000000000002</v>
      </c>
      <c r="C87" s="18">
        <v>0.27600000000000002</v>
      </c>
      <c r="D87" s="18">
        <v>0.32850000000000001</v>
      </c>
      <c r="E87" s="18">
        <v>0.37</v>
      </c>
      <c r="F87" s="18">
        <v>0.40100000000000002</v>
      </c>
      <c r="G87" s="18">
        <v>0.39</v>
      </c>
      <c r="H87" s="18">
        <v>0.40200000000000002</v>
      </c>
      <c r="I87" s="18">
        <v>0.39900000000000002</v>
      </c>
      <c r="J87" s="19">
        <v>0.41499999999999998</v>
      </c>
      <c r="K87" s="18">
        <v>0.315</v>
      </c>
      <c r="L87" s="18">
        <v>0.33</v>
      </c>
      <c r="M87" s="18">
        <v>0.39500000000000002</v>
      </c>
      <c r="N87" s="18">
        <v>0.42399999999999999</v>
      </c>
      <c r="O87" s="19">
        <v>0.44500000000000001</v>
      </c>
      <c r="P87" s="18">
        <v>0.41299999999999998</v>
      </c>
      <c r="Q87" s="18">
        <v>0.42</v>
      </c>
      <c r="R87" s="18">
        <v>0.39200000000000002</v>
      </c>
      <c r="S87" s="18">
        <v>0.4</v>
      </c>
      <c r="T87" s="18">
        <v>0.28599999999999998</v>
      </c>
      <c r="U87" s="18">
        <v>0.33600000000000002</v>
      </c>
      <c r="V87" s="18">
        <v>0.35399999999999998</v>
      </c>
      <c r="W87" s="18">
        <v>0.38900000000000001</v>
      </c>
      <c r="X87" s="18">
        <v>0.378</v>
      </c>
      <c r="Y87" s="18">
        <v>0.37</v>
      </c>
      <c r="Z87" s="18">
        <v>0.34899999999999998</v>
      </c>
      <c r="AA87" s="19">
        <v>0.39600000000000002</v>
      </c>
      <c r="AB87" s="20"/>
    </row>
    <row r="90" spans="1:38" x14ac:dyDescent="0.3">
      <c r="A90" t="s">
        <v>123</v>
      </c>
    </row>
    <row r="91" spans="1:38" ht="15" thickBot="1" x14ac:dyDescent="0.35">
      <c r="K91" t="s">
        <v>136</v>
      </c>
      <c r="N91" t="s">
        <v>132</v>
      </c>
      <c r="O91">
        <v>0.05</v>
      </c>
    </row>
    <row r="92" spans="1:38" ht="15.6" thickTop="1" thickBot="1" x14ac:dyDescent="0.35">
      <c r="B92" t="str">
        <f>AF37</f>
        <v>Jackknife</v>
      </c>
      <c r="C92" t="str">
        <f t="shared" ref="C92:G92" si="0">AG37</f>
        <v>$PN+</v>
      </c>
      <c r="D92" t="str">
        <f t="shared" si="0"/>
        <v>µF</v>
      </c>
      <c r="E92" t="str">
        <f t="shared" si="0"/>
        <v>$P3+ acc</v>
      </c>
      <c r="F92" t="str">
        <f t="shared" si="0"/>
        <v>$P3+ gyro</v>
      </c>
      <c r="G92" t="str">
        <f t="shared" si="0"/>
        <v>µV_n</v>
      </c>
      <c r="H92" s="12"/>
      <c r="I92" s="12"/>
      <c r="K92" s="36" t="s">
        <v>137</v>
      </c>
      <c r="L92" s="36" t="s">
        <v>138</v>
      </c>
      <c r="M92" s="36" t="s">
        <v>139</v>
      </c>
      <c r="N92" s="36" t="s">
        <v>140</v>
      </c>
      <c r="O92" s="36" t="s">
        <v>130</v>
      </c>
      <c r="P92" s="36" t="s">
        <v>141</v>
      </c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</row>
    <row r="93" spans="1:38" ht="15" thickTop="1" x14ac:dyDescent="0.3">
      <c r="A93" s="21" t="s">
        <v>124</v>
      </c>
      <c r="B93" s="31">
        <f>MEDIAN(AF38:AF63)</f>
        <v>0.58399999999999996</v>
      </c>
      <c r="C93" s="31">
        <f t="shared" ref="C93:G93" si="1">MEDIAN(AG38:AG63)</f>
        <v>0.51900000000000002</v>
      </c>
      <c r="D93" s="31">
        <f t="shared" si="1"/>
        <v>0.5475000000000001</v>
      </c>
      <c r="E93" s="31">
        <f t="shared" si="1"/>
        <v>0.52</v>
      </c>
      <c r="F93" s="31">
        <f t="shared" si="1"/>
        <v>0.52100000000000002</v>
      </c>
      <c r="G93" s="32">
        <f t="shared" si="1"/>
        <v>0.38950000000000001</v>
      </c>
      <c r="H93" s="44"/>
      <c r="I93" s="43"/>
      <c r="J93" s="10"/>
      <c r="K93" s="10" t="str">
        <f>AF37</f>
        <v>Jackknife</v>
      </c>
      <c r="L93" s="24">
        <f>AVERAGE(AF38:AF63)</f>
        <v>0.58116923076923088</v>
      </c>
      <c r="M93" s="10">
        <f>COUNT(AF38:AF63)</f>
        <v>26</v>
      </c>
      <c r="N93" s="10">
        <f>DEVSQ(AF38:AF63)</f>
        <v>2.2437415384615359E-2</v>
      </c>
      <c r="O93" s="10"/>
      <c r="P93" s="10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</row>
    <row r="94" spans="1:38" x14ac:dyDescent="0.3">
      <c r="A94" t="s">
        <v>125</v>
      </c>
      <c r="B94" s="11">
        <f>[1]!RANK_SUM(AF38:AK63, 1,1)</f>
        <v>2970.5</v>
      </c>
      <c r="C94" s="22">
        <f>[1]!RANK_SUM(AF38:AK63, 2,1)</f>
        <v>1646.5</v>
      </c>
      <c r="D94" s="22">
        <f>[1]!RANK_SUM(AF38:AK63, 3,1)</f>
        <v>1880</v>
      </c>
      <c r="E94" s="12">
        <f>[1]!RANK_SUM(AF38:AK63, 4,1)</f>
        <v>1127.5</v>
      </c>
      <c r="F94" s="12">
        <f>[1]!RANK_SUM(AF38:AK63, 5,1)</f>
        <v>1202.5</v>
      </c>
      <c r="G94" s="13">
        <f>[1]!RANK_SUM(AF38:AK63, 6,1)</f>
        <v>353</v>
      </c>
      <c r="H94" s="12"/>
      <c r="I94" s="11"/>
      <c r="J94" s="12"/>
      <c r="K94" s="12" t="str">
        <f>AG37</f>
        <v>$PN+</v>
      </c>
      <c r="L94" s="22">
        <f>AVERAGE(AG38:AG63)</f>
        <v>0.51860000000000017</v>
      </c>
      <c r="M94" s="12">
        <f>COUNT(AG38:AG63)</f>
        <v>25</v>
      </c>
      <c r="N94" s="12">
        <f>DEVSQ(AG38:AG63)</f>
        <v>3.1362000000000029E-2</v>
      </c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</row>
    <row r="95" spans="1:38" x14ac:dyDescent="0.3">
      <c r="A95" t="s">
        <v>126</v>
      </c>
      <c r="B95" s="11">
        <f>COUNT(AF38:AF63)</f>
        <v>26</v>
      </c>
      <c r="C95" s="11">
        <f t="shared" ref="C95:G95" si="2">COUNT(AG38:AG63)</f>
        <v>25</v>
      </c>
      <c r="D95" s="11">
        <f t="shared" si="2"/>
        <v>22</v>
      </c>
      <c r="E95" s="11">
        <f t="shared" si="2"/>
        <v>18</v>
      </c>
      <c r="F95" s="11">
        <f t="shared" si="2"/>
        <v>18</v>
      </c>
      <c r="G95" s="17">
        <f t="shared" si="2"/>
        <v>26</v>
      </c>
      <c r="H95" s="16">
        <f>SUM(B95:G95)</f>
        <v>135</v>
      </c>
      <c r="I95" s="12"/>
      <c r="J95" s="12"/>
      <c r="K95" s="12" t="str">
        <f>AH37</f>
        <v>µF</v>
      </c>
      <c r="L95" s="22">
        <f>AVERAGE(AH38:AH63)</f>
        <v>0.53911363636363629</v>
      </c>
      <c r="M95" s="12">
        <f>COUNT(AH38:AH63)</f>
        <v>22</v>
      </c>
      <c r="N95" s="12">
        <f>DEVSQ(AH38:AH63)</f>
        <v>2.1937245909090894E-2</v>
      </c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</row>
    <row r="96" spans="1:38" x14ac:dyDescent="0.3">
      <c r="A96" t="s">
        <v>127</v>
      </c>
      <c r="B96" s="14">
        <f>B94^2/B95</f>
        <v>339379.625</v>
      </c>
      <c r="C96" s="14">
        <f t="shared" ref="C96:G96" si="3">C94^2/C95</f>
        <v>108438.49</v>
      </c>
      <c r="D96" s="14">
        <f t="shared" si="3"/>
        <v>160654.54545454544</v>
      </c>
      <c r="E96" s="14">
        <f t="shared" si="3"/>
        <v>70625.347222222219</v>
      </c>
      <c r="F96" s="14">
        <f t="shared" si="3"/>
        <v>80333.680555555562</v>
      </c>
      <c r="G96" s="33">
        <f t="shared" si="3"/>
        <v>4792.6538461538457</v>
      </c>
      <c r="H96" s="17">
        <f>SUM(B96:G96)</f>
        <v>764224.34207847703</v>
      </c>
      <c r="I96" s="15"/>
      <c r="J96" s="15"/>
      <c r="K96" s="15" t="str">
        <f>AI37</f>
        <v>$P3+ acc</v>
      </c>
      <c r="L96" s="23">
        <f>AVERAGE(AI38:AI63)</f>
        <v>0.51466666666666661</v>
      </c>
      <c r="M96" s="15">
        <f>COUNT(AI38:AI63)</f>
        <v>18</v>
      </c>
      <c r="N96" s="15">
        <f>DEVSQ(AI38:AI63)</f>
        <v>1.6028000000000011E-2</v>
      </c>
      <c r="O96" s="15"/>
      <c r="P96" s="15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</row>
    <row r="97" spans="1:38" x14ac:dyDescent="0.3">
      <c r="A97" t="s">
        <v>128</v>
      </c>
      <c r="C97" s="20"/>
      <c r="D97" s="20"/>
      <c r="H97" s="34">
        <f>12*H96/(H95*(H95+1))-3*(H95+1)</f>
        <v>91.49303403822023</v>
      </c>
      <c r="J97" s="20"/>
      <c r="K97" s="20" t="str">
        <f>AJ37</f>
        <v>$P3+ gyro</v>
      </c>
      <c r="L97" s="20">
        <f>AVERAGE(AJ38:AJ63)</f>
        <v>0.5183333333333332</v>
      </c>
      <c r="M97">
        <f>COUNT(AJ38:AJ63)</f>
        <v>18</v>
      </c>
      <c r="N97">
        <f>DEVSQ(AJ38:AJ63)</f>
        <v>1.7764000000000023E-2</v>
      </c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</row>
    <row r="98" spans="1:38" x14ac:dyDescent="0.3">
      <c r="A98" t="s">
        <v>129</v>
      </c>
      <c r="C98" s="20"/>
      <c r="D98" s="20"/>
      <c r="H98" s="34">
        <f>H97/(1-[1]!TiesCorrection(AF38:AK63)/(H95*(H95^2-1)))</f>
        <v>91.51736189024939</v>
      </c>
      <c r="J98" s="20"/>
      <c r="K98" s="20" t="str">
        <f>AK37</f>
        <v>µV_n</v>
      </c>
      <c r="L98" s="20">
        <f>AVERAGE(AK38:AK63)</f>
        <v>0.37328846153846162</v>
      </c>
      <c r="M98">
        <f>COUNT(AK38:AK63)</f>
        <v>26</v>
      </c>
      <c r="N98">
        <f>DEVSQ(AK38:AK63)</f>
        <v>4.6506086538461527E-2</v>
      </c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</row>
    <row r="99" spans="1:38" x14ac:dyDescent="0.3">
      <c r="A99" t="s">
        <v>130</v>
      </c>
      <c r="C99" s="20"/>
      <c r="D99" s="20"/>
      <c r="H99" s="34">
        <f>COUNTA(B92:G92)-1</f>
        <v>5</v>
      </c>
      <c r="J99" s="20"/>
      <c r="K99" s="28"/>
      <c r="L99" s="25"/>
      <c r="M99" s="25">
        <f>SUM(M93:M98)</f>
        <v>135</v>
      </c>
      <c r="N99" s="25">
        <f>SUM(N93:N98)</f>
        <v>0.15603474783216784</v>
      </c>
      <c r="O99" s="25">
        <f>M99-COUNT(M93:M98)</f>
        <v>129</v>
      </c>
      <c r="P99" s="25">
        <f>[1]!QCRIT(COUNT(M93:M98),O99,O91,2)</f>
        <v>4.0913953488372092</v>
      </c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</row>
    <row r="100" spans="1:38" ht="15" thickBot="1" x14ac:dyDescent="0.35">
      <c r="A100" s="25" t="s">
        <v>131</v>
      </c>
      <c r="B100" s="25"/>
      <c r="C100" s="25"/>
      <c r="D100" s="25"/>
      <c r="E100" s="25"/>
      <c r="F100" s="25"/>
      <c r="G100" s="25"/>
      <c r="H100" s="39">
        <f>_xlfn.CHISQ.DIST.RT(H98,H99)</f>
        <v>3.2246940277865751E-18</v>
      </c>
      <c r="I100" s="25"/>
      <c r="J100" s="20"/>
      <c r="K100" s="20" t="s">
        <v>142</v>
      </c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</row>
    <row r="101" spans="1:38" ht="15.6" thickTop="1" thickBot="1" x14ac:dyDescent="0.35">
      <c r="A101" t="s">
        <v>132</v>
      </c>
      <c r="H101" s="34">
        <v>0.05</v>
      </c>
      <c r="J101" s="20"/>
      <c r="K101" s="29" t="s">
        <v>143</v>
      </c>
      <c r="L101" s="26" t="s">
        <v>144</v>
      </c>
      <c r="M101" s="26" t="s">
        <v>138</v>
      </c>
      <c r="N101" s="26" t="s">
        <v>145</v>
      </c>
      <c r="O101" s="26" t="s">
        <v>146</v>
      </c>
      <c r="P101" s="26" t="s">
        <v>147</v>
      </c>
      <c r="Q101" s="26" t="s">
        <v>148</v>
      </c>
      <c r="R101" s="26" t="s">
        <v>131</v>
      </c>
      <c r="S101" s="26" t="s">
        <v>149</v>
      </c>
      <c r="T101" s="26" t="s">
        <v>150</v>
      </c>
      <c r="U101" s="4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</row>
    <row r="102" spans="1:38" ht="15" thickTop="1" x14ac:dyDescent="0.3">
      <c r="A102" s="26" t="s">
        <v>133</v>
      </c>
      <c r="B102" s="26"/>
      <c r="C102" s="26"/>
      <c r="D102" s="26"/>
      <c r="E102" s="26"/>
      <c r="F102" s="26"/>
      <c r="G102" s="26"/>
      <c r="H102" s="35" t="str">
        <f>IF(H100&lt;H101,"yes","no")</f>
        <v>yes</v>
      </c>
      <c r="I102" s="26"/>
      <c r="J102" s="20"/>
      <c r="K102" s="28" t="str">
        <f>K93</f>
        <v>Jackknife</v>
      </c>
      <c r="L102" s="25" t="str">
        <f>K94</f>
        <v>$PN+</v>
      </c>
      <c r="M102" s="25">
        <f>ABS(L93-L94)</f>
        <v>6.256923076923071E-2</v>
      </c>
      <c r="N102" s="25">
        <f>SQRT(N99/O99/HARMEAN(M93,M94))</f>
        <v>6.8885722602278193E-3</v>
      </c>
      <c r="O102" s="25">
        <f>M102/N102</f>
        <v>9.0830477500371636</v>
      </c>
      <c r="P102" s="25">
        <f>M102-N102*P$99</f>
        <v>3.4385358263605587E-2</v>
      </c>
      <c r="Q102" s="25">
        <f>M102+N102*P$99</f>
        <v>9.0753103274855834E-2</v>
      </c>
      <c r="R102" s="52">
        <f>[1]!QDIST(O102,COUNT($M$93:$M$98),O$99)</f>
        <v>3.5124390063145938E-8</v>
      </c>
      <c r="S102" s="25">
        <f>N102*P$99</f>
        <v>2.818387250562512E-2</v>
      </c>
      <c r="T102" s="25">
        <f>M102*SQRT(O$99/N$99)</f>
        <v>1.7990573552883433</v>
      </c>
      <c r="U102" s="37"/>
      <c r="V102" s="12"/>
      <c r="W102" s="12"/>
      <c r="X102" s="12"/>
      <c r="Y102" s="12"/>
      <c r="Z102" s="12"/>
      <c r="AA102" s="12"/>
      <c r="AB102" s="12"/>
      <c r="AC102" s="12"/>
      <c r="AD102" s="41"/>
      <c r="AE102" s="12"/>
      <c r="AF102" s="12"/>
      <c r="AG102" s="12"/>
      <c r="AH102" s="12"/>
      <c r="AI102" s="12"/>
      <c r="AJ102" s="41"/>
      <c r="AK102" s="12"/>
      <c r="AL102" s="12"/>
    </row>
    <row r="103" spans="1:38" x14ac:dyDescent="0.3">
      <c r="H103" s="20"/>
      <c r="J103" s="20"/>
      <c r="K103" s="22" t="str">
        <f>K93</f>
        <v>Jackknife</v>
      </c>
      <c r="L103" s="12" t="str">
        <f>K95</f>
        <v>µF</v>
      </c>
      <c r="M103" s="12">
        <f>ABS(L93-L95)</f>
        <v>4.2055594405594587E-2</v>
      </c>
      <c r="N103" s="12">
        <f>SQRT(N99/O99/HARMEAN(M93,M95))</f>
        <v>7.1239918348099413E-3</v>
      </c>
      <c r="O103" s="12">
        <f t="shared" ref="O103:O116" si="4">M103/N103</f>
        <v>5.9033748747574997</v>
      </c>
      <c r="P103" s="12">
        <f t="shared" ref="P103:P116" si="5">M103-N103*P$99</f>
        <v>1.2908527347498939E-2</v>
      </c>
      <c r="Q103" s="12">
        <f t="shared" ref="Q103:Q116" si="6">M103+N103*P$99</f>
        <v>7.1202661463690239E-2</v>
      </c>
      <c r="R103" s="38">
        <f>[1]!QDIST(O103,COUNT($M$93:$M$98),O$99)</f>
        <v>7.6239103239561512E-4</v>
      </c>
      <c r="S103" s="12">
        <f t="shared" ref="S103:S116" si="7">N103*P$99</f>
        <v>2.9147067058095649E-2</v>
      </c>
      <c r="T103" s="12">
        <f t="shared" ref="T103:T116" si="8">M103*SQRT(O$99/N$99)</f>
        <v>1.2092273712851096</v>
      </c>
      <c r="U103" s="37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</row>
    <row r="104" spans="1:38" x14ac:dyDescent="0.3">
      <c r="H104" s="20"/>
      <c r="J104" s="20"/>
      <c r="K104" s="22" t="str">
        <f>K93</f>
        <v>Jackknife</v>
      </c>
      <c r="L104" s="12" t="str">
        <f>K96</f>
        <v>$P3+ acc</v>
      </c>
      <c r="M104" s="12">
        <f>ABS(L93-L96)</f>
        <v>6.6502564102564277E-2</v>
      </c>
      <c r="N104" s="12">
        <f>SQRT(N99/O99/HARMEAN(M93,M96))</f>
        <v>7.5405707731423955E-3</v>
      </c>
      <c r="O104" s="12">
        <f t="shared" si="4"/>
        <v>8.8193010984565756</v>
      </c>
      <c r="P104" s="12">
        <f t="shared" si="5"/>
        <v>3.565110791375168E-2</v>
      </c>
      <c r="Q104" s="12">
        <f t="shared" si="6"/>
        <v>9.735402029137688E-2</v>
      </c>
      <c r="R104" s="38">
        <f>[1]!QDIST(O104,COUNT($M$93:$M$98),O$99)</f>
        <v>8.8194741953984135E-8</v>
      </c>
      <c r="S104" s="12">
        <f t="shared" si="7"/>
        <v>3.0851456188812597E-2</v>
      </c>
      <c r="T104" s="12">
        <f t="shared" si="8"/>
        <v>1.9121527566084189</v>
      </c>
      <c r="U104" s="37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</row>
    <row r="105" spans="1:38" x14ac:dyDescent="0.3">
      <c r="A105" s="27" t="s">
        <v>135</v>
      </c>
      <c r="B105" s="27">
        <f>DEVSQ(AF38:AK63)</f>
        <v>0.79300771659259228</v>
      </c>
      <c r="C105" s="27">
        <f>COUNT(AF38:AK63)-1</f>
        <v>134</v>
      </c>
      <c r="D105" s="27">
        <f>B105/C105</f>
        <v>5.9179680342730766E-3</v>
      </c>
      <c r="E105" s="27"/>
      <c r="F105" s="27"/>
      <c r="G105" s="27"/>
      <c r="H105" s="22"/>
      <c r="I105" s="12"/>
      <c r="J105" s="20"/>
      <c r="K105" s="22" t="str">
        <f>K93</f>
        <v>Jackknife</v>
      </c>
      <c r="L105" s="22" t="str">
        <f>K97</f>
        <v>$P3+ gyro</v>
      </c>
      <c r="M105" s="12">
        <f>ABS(L93-L97)</f>
        <v>6.2835897435897681E-2</v>
      </c>
      <c r="N105" s="12">
        <f>SQRT(N99/O99/HARMEAN(M93,M97))</f>
        <v>7.5405707731423955E-3</v>
      </c>
      <c r="O105" s="12">
        <f t="shared" si="4"/>
        <v>8.3330425940305801</v>
      </c>
      <c r="P105" s="12">
        <f t="shared" si="5"/>
        <v>3.1984441247085084E-2</v>
      </c>
      <c r="Q105" s="12">
        <f t="shared" si="6"/>
        <v>9.3687353624710284E-2</v>
      </c>
      <c r="R105" s="38">
        <f>[1]!QDIST(O105,COUNT($M$93:$M$98),O$99)</f>
        <v>4.6416660426373824E-7</v>
      </c>
      <c r="S105" s="12">
        <f t="shared" si="7"/>
        <v>3.0851456188812597E-2</v>
      </c>
      <c r="T105" s="12">
        <f t="shared" si="8"/>
        <v>1.8067248401236109</v>
      </c>
      <c r="U105" s="37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</row>
    <row r="106" spans="1:38" x14ac:dyDescent="0.3">
      <c r="H106" s="22"/>
      <c r="I106" s="12"/>
      <c r="J106" s="20"/>
      <c r="K106" s="22" t="str">
        <f>K93</f>
        <v>Jackknife</v>
      </c>
      <c r="L106" s="22" t="str">
        <f>K98</f>
        <v>µV_n</v>
      </c>
      <c r="M106" s="12">
        <f>ABS(L93-L98)</f>
        <v>0.20788076923076926</v>
      </c>
      <c r="N106" s="12">
        <f>SQRT(N99/O99/HARMEAN(M93,M98))</f>
        <v>6.8207028980818507E-3</v>
      </c>
      <c r="O106" s="12">
        <f t="shared" si="4"/>
        <v>30.477910024380396</v>
      </c>
      <c r="P106" s="12">
        <f t="shared" si="5"/>
        <v>0.17997457711775669</v>
      </c>
      <c r="Q106" s="12">
        <f t="shared" si="6"/>
        <v>0.23578696134378183</v>
      </c>
      <c r="R106" s="38">
        <f>[1]!QDIST(O106,COUNT($M$93:$M$98),O$99)</f>
        <v>-1.9984014443252818E-15</v>
      </c>
      <c r="S106" s="12">
        <f t="shared" si="7"/>
        <v>2.7906192113012557E-2</v>
      </c>
      <c r="T106" s="12">
        <f t="shared" si="8"/>
        <v>5.9772099210708003</v>
      </c>
      <c r="U106" s="37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</row>
    <row r="107" spans="1:38" x14ac:dyDescent="0.3">
      <c r="H107" s="22"/>
      <c r="I107" s="12"/>
      <c r="J107" s="24"/>
      <c r="K107" s="24" t="str">
        <f>K94</f>
        <v>$PN+</v>
      </c>
      <c r="L107" s="10" t="str">
        <f>K95</f>
        <v>µF</v>
      </c>
      <c r="M107" s="10">
        <f>ABS(L94-L95)</f>
        <v>2.0513636363636123E-2</v>
      </c>
      <c r="N107" s="10">
        <f>SQRT(N99/O99/HARMEAN(M94,M95))</f>
        <v>7.1889984992985463E-3</v>
      </c>
      <c r="O107" s="12">
        <f t="shared" si="4"/>
        <v>2.8534762339479838</v>
      </c>
      <c r="P107" s="12">
        <f t="shared" si="5"/>
        <v>-8.8993986591916277E-3</v>
      </c>
      <c r="Q107" s="12">
        <f t="shared" si="6"/>
        <v>4.9926671386463874E-2</v>
      </c>
      <c r="R107" s="12">
        <f>[1]!QDIST(O107,COUNT($M$93:$M$98),O$99)</f>
        <v>0.33809028033978683</v>
      </c>
      <c r="S107" s="12">
        <f t="shared" si="7"/>
        <v>2.9413035022827751E-2</v>
      </c>
      <c r="T107" s="12">
        <f t="shared" si="8"/>
        <v>0.58982998400323383</v>
      </c>
      <c r="U107" s="37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</row>
    <row r="108" spans="1:38" x14ac:dyDescent="0.3">
      <c r="H108" s="22"/>
      <c r="I108" s="12"/>
      <c r="J108" s="22"/>
      <c r="K108" s="22" t="str">
        <f>K94</f>
        <v>$PN+</v>
      </c>
      <c r="L108" s="12" t="str">
        <f>K96</f>
        <v>$P3+ acc</v>
      </c>
      <c r="M108" s="12">
        <f>ABS(L94-L96)</f>
        <v>3.9333333333335663E-3</v>
      </c>
      <c r="N108" s="12">
        <f>SQRT(N99/O99/HARMEAN(M94,M96))</f>
        <v>7.6020160053269651E-3</v>
      </c>
      <c r="O108" s="12">
        <f t="shared" si="4"/>
        <v>0.51740661037511093</v>
      </c>
      <c r="P108" s="12">
        <f t="shared" si="5"/>
        <v>-2.7169519592647198E-2</v>
      </c>
      <c r="Q108" s="12">
        <f t="shared" si="6"/>
        <v>3.5036186259314331E-2</v>
      </c>
      <c r="R108" s="12">
        <f>[1]!QDIST(O108,COUNT($M$93:$M$98),O$99)</f>
        <v>0.99912518185291554</v>
      </c>
      <c r="S108" s="12">
        <f t="shared" si="7"/>
        <v>3.1102852925980765E-2</v>
      </c>
      <c r="T108" s="12">
        <f t="shared" si="8"/>
        <v>0.1130954013200756</v>
      </c>
      <c r="U108" s="37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</row>
    <row r="109" spans="1:38" x14ac:dyDescent="0.3">
      <c r="H109" s="22"/>
      <c r="I109" s="12"/>
      <c r="J109" s="22"/>
      <c r="K109" s="22" t="str">
        <f>K94</f>
        <v>$PN+</v>
      </c>
      <c r="L109" s="22" t="str">
        <f>K97</f>
        <v>$P3+ gyro</v>
      </c>
      <c r="M109" s="12">
        <f>ABS(L94-L97)</f>
        <v>2.6666666666697036E-4</v>
      </c>
      <c r="N109" s="12">
        <f>SQRT(N99/O99/HARMEAN(M94,M97))</f>
        <v>7.6020160053269651E-3</v>
      </c>
      <c r="O109" s="12">
        <f t="shared" si="4"/>
        <v>3.5078414262757256E-2</v>
      </c>
      <c r="P109" s="12">
        <f t="shared" si="5"/>
        <v>-3.0836186259313794E-2</v>
      </c>
      <c r="Q109" s="12">
        <f t="shared" si="6"/>
        <v>3.1369519592647735E-2</v>
      </c>
      <c r="R109" s="12">
        <f>[1]!QDIST(O109,COUNT($M$93:$M$98),O$99)</f>
        <v>0.99999999864740508</v>
      </c>
      <c r="S109" s="12">
        <f t="shared" si="7"/>
        <v>3.1102852925980765E-2</v>
      </c>
      <c r="T109" s="12">
        <f t="shared" si="8"/>
        <v>7.6674848352676411E-3</v>
      </c>
      <c r="U109" s="37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</row>
    <row r="110" spans="1:38" x14ac:dyDescent="0.3">
      <c r="H110" s="22"/>
      <c r="I110" s="12"/>
      <c r="J110" s="23"/>
      <c r="K110" s="23" t="str">
        <f>K94</f>
        <v>$PN+</v>
      </c>
      <c r="L110" s="23" t="str">
        <f>K98</f>
        <v>µV_n</v>
      </c>
      <c r="M110" s="15">
        <f>ABS(L94-L98)</f>
        <v>0.14531153846153855</v>
      </c>
      <c r="N110" s="15">
        <f>SQRT(N99/O99/HARMEAN(M94,M98))</f>
        <v>6.8885722602278193E-3</v>
      </c>
      <c r="O110" s="12">
        <f t="shared" si="4"/>
        <v>21.094579975667237</v>
      </c>
      <c r="P110" s="12">
        <f t="shared" si="5"/>
        <v>0.11712766595591342</v>
      </c>
      <c r="Q110" s="12">
        <f t="shared" si="6"/>
        <v>0.17349541096716367</v>
      </c>
      <c r="R110" s="38">
        <f>[1]!QDIST(O110,COUNT($M$93:$M$98),O$99)</f>
        <v>-1.9984014443252818E-15</v>
      </c>
      <c r="S110" s="12">
        <f t="shared" si="7"/>
        <v>2.818387250562512E-2</v>
      </c>
      <c r="T110" s="12">
        <f t="shared" si="8"/>
        <v>4.1781525657824563</v>
      </c>
      <c r="U110" s="37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</row>
    <row r="111" spans="1:38" x14ac:dyDescent="0.3">
      <c r="H111" s="22"/>
      <c r="I111" s="12"/>
      <c r="J111" s="20"/>
      <c r="K111" s="22" t="str">
        <f>K95</f>
        <v>µF</v>
      </c>
      <c r="L111" s="12" t="str">
        <f>K96</f>
        <v>$P3+ acc</v>
      </c>
      <c r="M111" s="12">
        <f>ABS(L95-L96)</f>
        <v>2.4446969696969689E-2</v>
      </c>
      <c r="N111" s="12">
        <f>SQRT(N99/O99/HARMEAN(M95,M96))</f>
        <v>7.8159758970525149E-3</v>
      </c>
      <c r="O111" s="12">
        <f t="shared" si="4"/>
        <v>3.1278205075055174</v>
      </c>
      <c r="P111" s="12">
        <f t="shared" si="5"/>
        <v>-7.5312777348547078E-3</v>
      </c>
      <c r="Q111" s="12">
        <f t="shared" si="6"/>
        <v>5.6425217128794086E-2</v>
      </c>
      <c r="R111" s="12">
        <f>[1]!QDIST(O111,COUNT($M$93:$M$98),O$99)</f>
        <v>0.23959140350210328</v>
      </c>
      <c r="S111" s="12">
        <f t="shared" si="7"/>
        <v>3.1978247431824397E-2</v>
      </c>
      <c r="T111" s="12">
        <f t="shared" si="8"/>
        <v>0.70292538532330939</v>
      </c>
      <c r="U111" s="37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</row>
    <row r="112" spans="1:38" x14ac:dyDescent="0.3">
      <c r="H112" s="20"/>
      <c r="J112" s="20"/>
      <c r="K112" s="22" t="str">
        <f>K95</f>
        <v>µF</v>
      </c>
      <c r="L112" s="22" t="str">
        <f>K97</f>
        <v>$P3+ gyro</v>
      </c>
      <c r="M112" s="12">
        <f>ABS(L95-L97)</f>
        <v>2.0780303030303093E-2</v>
      </c>
      <c r="N112" s="12">
        <f>SQRT(N99/O99/HARMEAN(M95,M97))</f>
        <v>7.8159758970525149E-3</v>
      </c>
      <c r="O112" s="12">
        <f t="shared" si="4"/>
        <v>2.658695894666149</v>
      </c>
      <c r="P112" s="12">
        <f t="shared" si="5"/>
        <v>-1.1197944401521304E-2</v>
      </c>
      <c r="Q112" s="12">
        <f t="shared" si="6"/>
        <v>5.275855046212749E-2</v>
      </c>
      <c r="R112" s="12">
        <f>[1]!QDIST(O112,COUNT($M$93:$M$98),O$99)</f>
        <v>0.41914299886204964</v>
      </c>
      <c r="S112" s="12">
        <f t="shared" si="7"/>
        <v>3.1978247431824397E-2</v>
      </c>
      <c r="T112" s="12">
        <f t="shared" si="8"/>
        <v>0.59749746883850141</v>
      </c>
      <c r="U112" s="37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</row>
    <row r="113" spans="2:38" x14ac:dyDescent="0.3">
      <c r="H113" s="20"/>
      <c r="J113" s="20"/>
      <c r="K113" s="22" t="str">
        <f>K95</f>
        <v>µF</v>
      </c>
      <c r="L113" s="22" t="str">
        <f>K98</f>
        <v>µV_n</v>
      </c>
      <c r="M113" s="12">
        <f>ABS(L95-L98)</f>
        <v>0.16582517482517467</v>
      </c>
      <c r="N113" s="12">
        <f>SQRT(N99/O99/HARMEAN(M95,M98))</f>
        <v>7.1239918348099413E-3</v>
      </c>
      <c r="O113" s="12">
        <f t="shared" si="4"/>
        <v>23.277002370342927</v>
      </c>
      <c r="P113" s="12">
        <f t="shared" si="5"/>
        <v>0.13667810776707903</v>
      </c>
      <c r="Q113" s="12">
        <f t="shared" si="6"/>
        <v>0.19497224188327031</v>
      </c>
      <c r="R113" s="38">
        <f>[1]!QDIST(O113,COUNT($M$93:$M$98),O$99)</f>
        <v>-1.9984014443252818E-15</v>
      </c>
      <c r="S113" s="12">
        <f t="shared" si="7"/>
        <v>2.9147067058095649E-2</v>
      </c>
      <c r="T113" s="12">
        <f t="shared" si="8"/>
        <v>4.7679825497856907</v>
      </c>
      <c r="U113" s="37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</row>
    <row r="114" spans="2:38" x14ac:dyDescent="0.3">
      <c r="H114" s="20"/>
      <c r="J114" s="20"/>
      <c r="K114" s="22" t="str">
        <f>K96</f>
        <v>$P3+ acc</v>
      </c>
      <c r="L114" s="22" t="str">
        <f>K97</f>
        <v>$P3+ gyro</v>
      </c>
      <c r="M114" s="12">
        <f>ABS(L96-L97)</f>
        <v>3.6666666666665959E-3</v>
      </c>
      <c r="N114" s="12">
        <f>SQRT(N99/O99/HARMEAN(M96,M97))</f>
        <v>8.1974646779133156E-3</v>
      </c>
      <c r="O114" s="12">
        <f t="shared" si="4"/>
        <v>0.44729276803666018</v>
      </c>
      <c r="P114" s="12">
        <f t="shared" si="5"/>
        <v>-2.9872402188805255E-2</v>
      </c>
      <c r="Q114" s="12">
        <f t="shared" si="6"/>
        <v>3.7205735522138447E-2</v>
      </c>
      <c r="R114" s="12">
        <f>[1]!QDIST(O114,COUNT($M$93:$M$98),O$99)</f>
        <v>0.99956936188145384</v>
      </c>
      <c r="S114" s="12">
        <f t="shared" si="7"/>
        <v>3.3539068855471851E-2</v>
      </c>
      <c r="T114" s="12">
        <f t="shared" si="8"/>
        <v>0.10542791648480795</v>
      </c>
      <c r="U114" s="37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</row>
    <row r="115" spans="2:38" x14ac:dyDescent="0.3">
      <c r="H115" s="20"/>
      <c r="J115" s="20"/>
      <c r="K115" s="22" t="str">
        <f>K96</f>
        <v>$P3+ acc</v>
      </c>
      <c r="L115" s="22" t="str">
        <f>K98</f>
        <v>µV_n</v>
      </c>
      <c r="M115" s="12">
        <f>ABS(L96-L98)</f>
        <v>0.14137820512820498</v>
      </c>
      <c r="N115" s="12">
        <f>SQRT(N99/O99/HARMEAN(M96,M98))</f>
        <v>7.5405707731423955E-3</v>
      </c>
      <c r="O115" s="12">
        <f t="shared" si="4"/>
        <v>18.749005795656526</v>
      </c>
      <c r="P115" s="12">
        <f t="shared" si="5"/>
        <v>0.11052674893939238</v>
      </c>
      <c r="Q115" s="12">
        <f t="shared" si="6"/>
        <v>0.17222966131701758</v>
      </c>
      <c r="R115" s="38">
        <f>[1]!QDIST(O115,COUNT($M$93:$M$98),O$99)</f>
        <v>-1.9984014443252818E-15</v>
      </c>
      <c r="S115" s="12">
        <f t="shared" si="7"/>
        <v>3.0851456188812597E-2</v>
      </c>
      <c r="T115" s="12">
        <f t="shared" si="8"/>
        <v>4.065057164462381</v>
      </c>
      <c r="U115" s="37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</row>
    <row r="116" spans="2:38" x14ac:dyDescent="0.3">
      <c r="H116" s="20"/>
      <c r="J116" s="20"/>
      <c r="K116" s="30" t="str">
        <f>K97</f>
        <v>$P3+ gyro</v>
      </c>
      <c r="L116" s="30" t="str">
        <f>K98</f>
        <v>µV_n</v>
      </c>
      <c r="M116" s="27">
        <f>ABS(L97-L98)</f>
        <v>0.14504487179487158</v>
      </c>
      <c r="N116" s="27">
        <f>SQRT(N99/O99/HARMEAN(M97,M98))</f>
        <v>7.5405707731423955E-3</v>
      </c>
      <c r="O116" s="27">
        <f t="shared" si="4"/>
        <v>19.23526430008252</v>
      </c>
      <c r="P116" s="27">
        <f t="shared" si="5"/>
        <v>0.11419341560605897</v>
      </c>
      <c r="Q116" s="27">
        <f t="shared" si="6"/>
        <v>0.17589632798368418</v>
      </c>
      <c r="R116" s="40">
        <f>[1]!QDIST(O116,COUNT($M$93:$M$98),O$99)</f>
        <v>-1.9984014443252818E-15</v>
      </c>
      <c r="S116" s="27">
        <f t="shared" si="7"/>
        <v>3.0851456188812597E-2</v>
      </c>
      <c r="T116" s="27">
        <f t="shared" si="8"/>
        <v>4.1704850809471887</v>
      </c>
      <c r="U116" s="37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41"/>
      <c r="AL116" s="12"/>
    </row>
    <row r="117" spans="2:38" x14ac:dyDescent="0.3">
      <c r="H117" s="20"/>
      <c r="J117" s="20"/>
      <c r="K117" s="20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</row>
    <row r="118" spans="2:38" x14ac:dyDescent="0.3">
      <c r="H118" s="20"/>
      <c r="J118" s="20"/>
      <c r="K118" s="20"/>
    </row>
    <row r="119" spans="2:38" x14ac:dyDescent="0.3">
      <c r="B119" s="48" t="s">
        <v>151</v>
      </c>
      <c r="H119" s="20"/>
      <c r="J119" s="20"/>
      <c r="K119" s="20"/>
    </row>
    <row r="120" spans="2:38" x14ac:dyDescent="0.3">
      <c r="C120" t="s">
        <v>112</v>
      </c>
      <c r="D120" t="s">
        <v>113</v>
      </c>
      <c r="E120" t="s">
        <v>115</v>
      </c>
      <c r="F120" s="12" t="s">
        <v>116</v>
      </c>
      <c r="H120" s="22"/>
      <c r="I120" s="12"/>
      <c r="J120" s="22"/>
      <c r="K120" s="22"/>
      <c r="L120" s="12"/>
      <c r="M120" s="12"/>
      <c r="N120" s="12"/>
      <c r="O120" s="12"/>
      <c r="P120" s="12"/>
      <c r="Q120" s="12"/>
    </row>
    <row r="121" spans="2:38" x14ac:dyDescent="0.3">
      <c r="C121" t="s">
        <v>0</v>
      </c>
      <c r="D121" s="49" cm="1">
        <f t="array" ref="D121">[1]!MEAN(B82:AB82)</f>
        <v>0.58079259259259264</v>
      </c>
      <c r="E121" s="49">
        <f>_xlfn.STDEV.P(B82:AB82)</f>
        <v>2.8891238271040207E-2</v>
      </c>
      <c r="F121" s="50">
        <f>_xlfn.CONFIDENCE.NORM(L121,E121,27)</f>
        <v>1.0897637689101536E-2</v>
      </c>
      <c r="H121" s="22"/>
      <c r="I121" s="12"/>
      <c r="J121" s="22"/>
      <c r="K121" s="22" t="s">
        <v>134</v>
      </c>
      <c r="L121" s="12">
        <v>0.05</v>
      </c>
      <c r="M121" s="12"/>
      <c r="N121" s="12"/>
      <c r="O121" s="12"/>
      <c r="P121" s="12"/>
      <c r="Q121" s="12"/>
    </row>
    <row r="122" spans="2:38" x14ac:dyDescent="0.3">
      <c r="C122" t="s">
        <v>22</v>
      </c>
      <c r="D122" s="49" cm="1">
        <f t="array" ref="D122">[1]!MEAN(B83:Z83)</f>
        <v>0.51860000000000017</v>
      </c>
      <c r="E122" s="49">
        <f>_xlfn.STDEV.P(B83:Z83)</f>
        <v>3.5418639160758297E-2</v>
      </c>
      <c r="F122" s="50">
        <f>_xlfn.CONFIDENCE.NORM(L121,E122,25)</f>
        <v>1.3883851427301244E-2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2:38" x14ac:dyDescent="0.3">
      <c r="C123" t="s">
        <v>91</v>
      </c>
      <c r="D123" s="49" cm="1">
        <f t="array" ref="D123">[1]!MEAN(B84:W84)</f>
        <v>0.53911363636363629</v>
      </c>
      <c r="E123" s="49">
        <f>_xlfn.STDEV.P(B84:W84)</f>
        <v>3.1577643061544564E-2</v>
      </c>
      <c r="F123" s="50">
        <f>_xlfn.CONFIDENCE.NORM(L121,E123,22)</f>
        <v>1.3195214728601872E-2</v>
      </c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2:38" x14ac:dyDescent="0.3">
      <c r="C124" t="s">
        <v>56</v>
      </c>
      <c r="D124" s="49" cm="1">
        <f t="array" ref="D124">[1]!MEAN(B85:S85)</f>
        <v>0.51466666666666661</v>
      </c>
      <c r="E124" s="49">
        <f>_xlfn.STDEV.P(B85:S85)</f>
        <v>2.9840315756446766E-2</v>
      </c>
      <c r="F124" s="50">
        <f>_xlfn.CONFIDENCE.NORM(L121,E124,18)</f>
        <v>1.3785269242220505E-2</v>
      </c>
      <c r="H124" s="43"/>
      <c r="I124" s="43"/>
      <c r="J124" s="43"/>
      <c r="K124" s="43"/>
      <c r="L124" s="43"/>
      <c r="M124" s="43"/>
      <c r="N124" s="43"/>
      <c r="O124" s="43"/>
      <c r="P124" s="43"/>
      <c r="Q124" s="12"/>
    </row>
    <row r="125" spans="2:38" x14ac:dyDescent="0.3">
      <c r="C125" t="s">
        <v>74</v>
      </c>
      <c r="D125" s="49" cm="1">
        <f t="array" ref="D125">[1]!MEAN(B86:S86)</f>
        <v>0.5183333333333332</v>
      </c>
      <c r="E125" s="49">
        <f>_xlfn.STDEV.P(B86:S86)</f>
        <v>3.1414787742222457E-2</v>
      </c>
      <c r="F125" s="50">
        <f>_xlfn.CONFIDENCE.NORM(L121,E125,18)</f>
        <v>1.4512624824359825E-2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2:38" x14ac:dyDescent="0.3">
      <c r="C126" t="s">
        <v>40</v>
      </c>
      <c r="D126" s="49" cm="1">
        <f t="array" ref="D126">[1]!MEAN(B87:AA87)</f>
        <v>0.37328846153846162</v>
      </c>
      <c r="E126" s="49">
        <f>_xlfn.STDEV.P(B87:AA87)</f>
        <v>4.2292973838388495E-2</v>
      </c>
      <c r="F126" s="50">
        <f>_xlfn.CONFIDENCE.NORM(L121,E126,26)</f>
        <v>1.6256597038188172E-2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2:38" x14ac:dyDescent="0.3"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2:38" x14ac:dyDescent="0.3"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1:17" x14ac:dyDescent="0.3"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1:17" x14ac:dyDescent="0.3"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43" spans="1:17" x14ac:dyDescent="0.3">
      <c r="A143" s="51" t="s">
        <v>153</v>
      </c>
      <c r="B143" s="51"/>
    </row>
    <row r="145" spans="1:8" x14ac:dyDescent="0.3">
      <c r="A145" s="48" t="s">
        <v>151</v>
      </c>
    </row>
    <row r="146" spans="1:8" x14ac:dyDescent="0.3">
      <c r="B146" s="47" t="s">
        <v>112</v>
      </c>
      <c r="C146" s="47" t="s">
        <v>113</v>
      </c>
      <c r="D146" s="47" t="s">
        <v>115</v>
      </c>
      <c r="E146" s="47" t="s">
        <v>116</v>
      </c>
    </row>
    <row r="147" spans="1:8" x14ac:dyDescent="0.3">
      <c r="B147" t="s">
        <v>0</v>
      </c>
      <c r="C147" s="49" cm="1">
        <f t="array" ref="C147">[1]!MEAN(C157:C160)</f>
        <v>0.73275000000000001</v>
      </c>
      <c r="D147" s="49">
        <v>1.3516193990913281E-2</v>
      </c>
      <c r="E147" s="49">
        <v>2.8312893240002027E-2</v>
      </c>
    </row>
    <row r="148" spans="1:8" x14ac:dyDescent="0.3">
      <c r="B148" t="s">
        <v>74</v>
      </c>
      <c r="C148" s="49" cm="1">
        <f t="array" ref="C148">[1]!MEAN(D157:D162)</f>
        <v>0.5581666666666667</v>
      </c>
      <c r="D148" s="49">
        <v>3.9864004927865536E-2</v>
      </c>
      <c r="E148" s="49">
        <v>3.1897261120745875E-2</v>
      </c>
    </row>
    <row r="149" spans="1:8" x14ac:dyDescent="0.3">
      <c r="B149" t="s">
        <v>91</v>
      </c>
      <c r="C149" s="49" cm="1">
        <f t="array" ref="C149">[1]!MEAN(E157:E162)</f>
        <v>0.57583333333333331</v>
      </c>
      <c r="D149" s="49">
        <v>2.511254666496409E-2</v>
      </c>
      <c r="E149" s="49">
        <v>2.2011713203122278E-2</v>
      </c>
    </row>
    <row r="150" spans="1:8" x14ac:dyDescent="0.3">
      <c r="B150" t="s">
        <v>56</v>
      </c>
      <c r="C150" s="49" cm="1">
        <f t="array" ref="C150">[1]!MEAN(F157:F161)</f>
        <v>0.54520000000000002</v>
      </c>
      <c r="D150" s="49">
        <v>4.3199074064150939E-2</v>
      </c>
      <c r="E150" s="49">
        <v>3.7864962149265477E-2</v>
      </c>
    </row>
    <row r="151" spans="1:8" x14ac:dyDescent="0.3">
      <c r="B151" t="s">
        <v>22</v>
      </c>
      <c r="C151" s="49" cm="1">
        <f t="array" ref="C151">[1]!MEAN(G157:G160)</f>
        <v>0.52524999999999999</v>
      </c>
      <c r="D151" s="49">
        <v>1.5368392889303696E-2</v>
      </c>
      <c r="E151" s="49">
        <v>1.5060748281648349E-2</v>
      </c>
    </row>
    <row r="152" spans="1:8" x14ac:dyDescent="0.3">
      <c r="B152" t="s">
        <v>40</v>
      </c>
      <c r="C152" s="49" cm="1">
        <f t="array" ref="C152">[1]!MEAN(H157)</f>
        <v>0.39400000000000002</v>
      </c>
      <c r="D152" s="49">
        <v>0</v>
      </c>
      <c r="E152" s="49">
        <v>0</v>
      </c>
    </row>
    <row r="156" spans="1:8" x14ac:dyDescent="0.3">
      <c r="C156" t="s">
        <v>0</v>
      </c>
      <c r="D156" t="s">
        <v>74</v>
      </c>
      <c r="E156" t="s">
        <v>91</v>
      </c>
      <c r="F156" t="s">
        <v>56</v>
      </c>
      <c r="G156" t="s">
        <v>22</v>
      </c>
      <c r="H156" t="s">
        <v>40</v>
      </c>
    </row>
    <row r="157" spans="1:8" x14ac:dyDescent="0.3">
      <c r="C157">
        <v>0.74</v>
      </c>
      <c r="D157">
        <v>0.60199999999999998</v>
      </c>
      <c r="E157">
        <v>0.52800000000000002</v>
      </c>
      <c r="F157">
        <v>0.56999999999999995</v>
      </c>
      <c r="G157">
        <v>0.55000000000000004</v>
      </c>
      <c r="H157">
        <v>0.39400000000000002</v>
      </c>
    </row>
    <row r="158" spans="1:8" x14ac:dyDescent="0.3">
      <c r="C158">
        <v>0.71</v>
      </c>
      <c r="D158">
        <v>0.54600000000000004</v>
      </c>
      <c r="E158">
        <v>0.58799999999999997</v>
      </c>
      <c r="F158">
        <v>0.55300000000000005</v>
      </c>
      <c r="G158">
        <v>0.50900000000000001</v>
      </c>
    </row>
    <row r="159" spans="1:8" x14ac:dyDescent="0.3">
      <c r="C159">
        <v>0.73599999999999999</v>
      </c>
      <c r="D159">
        <v>0.5</v>
      </c>
      <c r="E159">
        <v>0.57899999999999996</v>
      </c>
      <c r="F159">
        <v>0.56899999999999995</v>
      </c>
      <c r="G159">
        <v>0.51700000000000002</v>
      </c>
    </row>
    <row r="160" spans="1:8" x14ac:dyDescent="0.3">
      <c r="C160">
        <v>0.745</v>
      </c>
      <c r="D160">
        <v>0.51700000000000002</v>
      </c>
      <c r="E160">
        <v>0.58699999999999997</v>
      </c>
      <c r="F160">
        <v>0.57399999999999995</v>
      </c>
      <c r="G160">
        <v>0.52500000000000002</v>
      </c>
    </row>
    <row r="161" spans="1:20" x14ac:dyDescent="0.3">
      <c r="D161">
        <v>0.58499999999999996</v>
      </c>
      <c r="E161">
        <v>0.6</v>
      </c>
      <c r="F161">
        <v>0.46</v>
      </c>
    </row>
    <row r="162" spans="1:20" x14ac:dyDescent="0.3">
      <c r="D162">
        <v>0.59899999999999998</v>
      </c>
      <c r="E162">
        <v>0.57299999999999995</v>
      </c>
    </row>
    <row r="164" spans="1:20" x14ac:dyDescent="0.3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</row>
    <row r="165" spans="1:20" x14ac:dyDescent="0.3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</row>
    <row r="166" spans="1:20" x14ac:dyDescent="0.3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</row>
    <row r="167" spans="1:20" ht="15" thickBot="1" x14ac:dyDescent="0.35">
      <c r="A167" s="58" t="s">
        <v>123</v>
      </c>
      <c r="B167" s="58"/>
      <c r="C167" s="58"/>
      <c r="D167" s="58"/>
      <c r="E167" s="58"/>
      <c r="F167" s="58"/>
      <c r="G167" s="58"/>
      <c r="H167" s="58"/>
      <c r="I167" s="58"/>
      <c r="J167" s="58" t="s">
        <v>136</v>
      </c>
      <c r="K167" s="58"/>
      <c r="L167" s="58"/>
      <c r="M167" s="58" t="s">
        <v>132</v>
      </c>
      <c r="N167" s="58">
        <v>0.05</v>
      </c>
      <c r="O167" s="58"/>
      <c r="P167" s="58"/>
      <c r="Q167" s="58"/>
      <c r="R167" s="58"/>
      <c r="S167" s="58"/>
      <c r="T167" s="58"/>
    </row>
    <row r="168" spans="1:20" ht="15" thickTop="1" x14ac:dyDescent="0.3">
      <c r="A168" s="58"/>
      <c r="B168" s="58"/>
      <c r="C168" s="58"/>
      <c r="D168" s="58"/>
      <c r="E168" s="58"/>
      <c r="F168" s="58"/>
      <c r="G168" s="58"/>
      <c r="H168" s="58"/>
      <c r="I168" s="58"/>
      <c r="J168" s="59" t="s">
        <v>137</v>
      </c>
      <c r="K168" s="59" t="s">
        <v>138</v>
      </c>
      <c r="L168" s="59" t="s">
        <v>139</v>
      </c>
      <c r="M168" s="59" t="s">
        <v>140</v>
      </c>
      <c r="N168" s="59" t="s">
        <v>130</v>
      </c>
      <c r="O168" s="59" t="s">
        <v>141</v>
      </c>
      <c r="P168" s="58"/>
      <c r="Q168" s="58"/>
      <c r="R168" s="58"/>
      <c r="S168" s="58"/>
      <c r="T168" s="58"/>
    </row>
    <row r="169" spans="1:20" x14ac:dyDescent="0.3">
      <c r="A169" s="58"/>
      <c r="B169" s="58" t="s">
        <v>0</v>
      </c>
      <c r="C169" s="58" t="s">
        <v>74</v>
      </c>
      <c r="D169" s="58" t="s">
        <v>91</v>
      </c>
      <c r="E169" s="58" t="s">
        <v>56</v>
      </c>
      <c r="F169" s="58" t="s">
        <v>22</v>
      </c>
      <c r="G169" s="58" t="s">
        <v>40</v>
      </c>
      <c r="H169" s="58"/>
      <c r="I169" s="58"/>
      <c r="J169" s="58" t="s">
        <v>0</v>
      </c>
      <c r="K169" s="58">
        <v>0.73275000000000001</v>
      </c>
      <c r="L169" s="58">
        <v>4</v>
      </c>
      <c r="M169" s="58">
        <v>7.3075000000000126E-4</v>
      </c>
      <c r="N169" s="58"/>
      <c r="O169" s="58"/>
      <c r="P169" s="58"/>
      <c r="Q169" s="58"/>
      <c r="R169" s="58"/>
      <c r="S169" s="58"/>
      <c r="T169" s="58"/>
    </row>
    <row r="170" spans="1:20" x14ac:dyDescent="0.3">
      <c r="A170" s="58" t="s">
        <v>124</v>
      </c>
      <c r="B170" s="60">
        <v>0.73799999999999999</v>
      </c>
      <c r="C170" s="61">
        <v>0.5655</v>
      </c>
      <c r="D170" s="61">
        <v>0.58299999999999996</v>
      </c>
      <c r="E170" s="61">
        <v>0.56899999999999995</v>
      </c>
      <c r="F170" s="61">
        <v>0.52100000000000002</v>
      </c>
      <c r="G170" s="62">
        <v>0.39400000000000002</v>
      </c>
      <c r="H170" s="58"/>
      <c r="I170" s="58"/>
      <c r="J170" s="58" t="s">
        <v>74</v>
      </c>
      <c r="K170" s="58">
        <v>0.5581666666666667</v>
      </c>
      <c r="L170" s="58">
        <v>6</v>
      </c>
      <c r="M170" s="58">
        <v>9.5348333333333257E-3</v>
      </c>
      <c r="N170" s="58"/>
      <c r="O170" s="58"/>
      <c r="P170" s="58"/>
      <c r="Q170" s="58"/>
      <c r="R170" s="58"/>
      <c r="S170" s="58"/>
      <c r="T170" s="58"/>
    </row>
    <row r="171" spans="1:20" x14ac:dyDescent="0.3">
      <c r="A171" s="58" t="s">
        <v>125</v>
      </c>
      <c r="B171" s="63">
        <v>98</v>
      </c>
      <c r="C171" s="58">
        <v>76.5</v>
      </c>
      <c r="D171" s="58">
        <v>96</v>
      </c>
      <c r="E171" s="58">
        <v>53</v>
      </c>
      <c r="F171" s="58">
        <v>26.5</v>
      </c>
      <c r="G171" s="64">
        <v>1</v>
      </c>
      <c r="H171" s="58"/>
      <c r="I171" s="58"/>
      <c r="J171" s="58" t="s">
        <v>91</v>
      </c>
      <c r="K171" s="58">
        <v>0.57583333333333331</v>
      </c>
      <c r="L171" s="58">
        <v>6</v>
      </c>
      <c r="M171" s="58">
        <v>3.1628333333333283E-3</v>
      </c>
      <c r="N171" s="58"/>
      <c r="O171" s="58"/>
      <c r="P171" s="58"/>
      <c r="Q171" s="58"/>
      <c r="R171" s="58"/>
      <c r="S171" s="58"/>
      <c r="T171" s="58"/>
    </row>
    <row r="172" spans="1:20" x14ac:dyDescent="0.3">
      <c r="A172" s="58" t="s">
        <v>126</v>
      </c>
      <c r="B172" s="63">
        <v>4</v>
      </c>
      <c r="C172" s="58">
        <v>6</v>
      </c>
      <c r="D172" s="58">
        <v>6</v>
      </c>
      <c r="E172" s="58">
        <v>5</v>
      </c>
      <c r="F172" s="58">
        <v>4</v>
      </c>
      <c r="G172" s="64">
        <v>1</v>
      </c>
      <c r="H172" s="65">
        <v>26</v>
      </c>
      <c r="I172" s="58"/>
      <c r="J172" s="58" t="s">
        <v>56</v>
      </c>
      <c r="K172" s="58">
        <v>0.54520000000000002</v>
      </c>
      <c r="L172" s="58">
        <v>5</v>
      </c>
      <c r="M172" s="58">
        <v>9.3307999999999898E-3</v>
      </c>
      <c r="N172" s="58"/>
      <c r="O172" s="58"/>
      <c r="P172" s="58"/>
      <c r="Q172" s="58"/>
      <c r="R172" s="58"/>
      <c r="S172" s="58"/>
      <c r="T172" s="58"/>
    </row>
    <row r="173" spans="1:20" x14ac:dyDescent="0.3">
      <c r="A173" s="58" t="s">
        <v>127</v>
      </c>
      <c r="B173" s="66">
        <v>2401</v>
      </c>
      <c r="C173" s="67">
        <v>975.375</v>
      </c>
      <c r="D173" s="67">
        <v>1536</v>
      </c>
      <c r="E173" s="67">
        <v>561.79999999999995</v>
      </c>
      <c r="F173" s="67">
        <v>175.5625</v>
      </c>
      <c r="G173" s="68">
        <v>1</v>
      </c>
      <c r="H173" s="69">
        <v>5650.7375000000002</v>
      </c>
      <c r="I173" s="58"/>
      <c r="J173" s="58" t="s">
        <v>22</v>
      </c>
      <c r="K173" s="58">
        <v>0.52524999999999999</v>
      </c>
      <c r="L173" s="58">
        <v>4</v>
      </c>
      <c r="M173" s="58">
        <v>9.4475000000000158E-4</v>
      </c>
      <c r="N173" s="58"/>
      <c r="O173" s="58"/>
      <c r="P173" s="58"/>
      <c r="Q173" s="58"/>
      <c r="R173" s="58"/>
      <c r="S173" s="58"/>
      <c r="T173" s="58"/>
    </row>
    <row r="174" spans="1:20" x14ac:dyDescent="0.3">
      <c r="A174" s="58" t="s">
        <v>128</v>
      </c>
      <c r="B174" s="58"/>
      <c r="C174" s="58"/>
      <c r="D174" s="58"/>
      <c r="E174" s="58"/>
      <c r="F174" s="58"/>
      <c r="G174" s="58"/>
      <c r="H174" s="69">
        <v>15.593803418803432</v>
      </c>
      <c r="I174" s="58"/>
      <c r="J174" s="58" t="s">
        <v>40</v>
      </c>
      <c r="K174" s="58">
        <v>0.39400000000000002</v>
      </c>
      <c r="L174" s="58">
        <v>1</v>
      </c>
      <c r="M174" s="58">
        <v>0</v>
      </c>
      <c r="N174" s="58"/>
      <c r="O174" s="58"/>
      <c r="P174" s="58"/>
      <c r="Q174" s="58"/>
      <c r="R174" s="58"/>
      <c r="S174" s="58"/>
      <c r="T174" s="58"/>
    </row>
    <row r="175" spans="1:20" x14ac:dyDescent="0.3">
      <c r="A175" s="58" t="s">
        <v>129</v>
      </c>
      <c r="B175" s="58"/>
      <c r="C175" s="58"/>
      <c r="D175" s="58"/>
      <c r="E175" s="58"/>
      <c r="F175" s="58"/>
      <c r="G175" s="58"/>
      <c r="H175" s="69">
        <v>15.599136456908358</v>
      </c>
      <c r="I175" s="58"/>
      <c r="J175" s="70"/>
      <c r="K175" s="70"/>
      <c r="L175" s="70">
        <v>26</v>
      </c>
      <c r="M175" s="70">
        <v>2.3703966666666645E-2</v>
      </c>
      <c r="N175" s="70">
        <v>20</v>
      </c>
      <c r="O175" s="70">
        <v>4.4450000000000003</v>
      </c>
      <c r="P175" s="58"/>
      <c r="Q175" s="58"/>
      <c r="R175" s="58"/>
      <c r="S175" s="58"/>
      <c r="T175" s="58"/>
    </row>
    <row r="176" spans="1:20" ht="15" thickBot="1" x14ac:dyDescent="0.35">
      <c r="A176" s="58" t="s">
        <v>130</v>
      </c>
      <c r="B176" s="58"/>
      <c r="C176" s="58"/>
      <c r="D176" s="58"/>
      <c r="E176" s="58"/>
      <c r="F176" s="58"/>
      <c r="G176" s="58"/>
      <c r="H176" s="69">
        <v>5</v>
      </c>
      <c r="I176" s="58"/>
      <c r="J176" s="58" t="s">
        <v>142</v>
      </c>
      <c r="K176" s="58"/>
      <c r="L176" s="58"/>
      <c r="M176" s="58"/>
      <c r="N176" s="58"/>
      <c r="O176" s="58"/>
      <c r="P176" s="58"/>
      <c r="Q176" s="58"/>
      <c r="R176" s="58"/>
      <c r="S176" s="58"/>
      <c r="T176" s="58"/>
    </row>
    <row r="177" spans="1:20" ht="15" thickTop="1" x14ac:dyDescent="0.3">
      <c r="A177" s="58" t="s">
        <v>131</v>
      </c>
      <c r="B177" s="58"/>
      <c r="C177" s="58"/>
      <c r="D177" s="58"/>
      <c r="E177" s="58"/>
      <c r="F177" s="58"/>
      <c r="G177" s="58"/>
      <c r="H177" s="71">
        <v>8.086813262787422E-3</v>
      </c>
      <c r="I177" s="58"/>
      <c r="J177" s="59" t="s">
        <v>143</v>
      </c>
      <c r="K177" s="59" t="s">
        <v>144</v>
      </c>
      <c r="L177" s="59" t="s">
        <v>138</v>
      </c>
      <c r="M177" s="59" t="s">
        <v>145</v>
      </c>
      <c r="N177" s="59" t="s">
        <v>146</v>
      </c>
      <c r="O177" s="59" t="s">
        <v>147</v>
      </c>
      <c r="P177" s="59" t="s">
        <v>148</v>
      </c>
      <c r="Q177" s="59" t="s">
        <v>131</v>
      </c>
      <c r="R177" s="59" t="s">
        <v>149</v>
      </c>
      <c r="S177" s="59" t="s">
        <v>150</v>
      </c>
      <c r="T177" s="58"/>
    </row>
    <row r="178" spans="1:20" x14ac:dyDescent="0.3">
      <c r="A178" s="58" t="s">
        <v>132</v>
      </c>
      <c r="B178" s="58"/>
      <c r="C178" s="58"/>
      <c r="D178" s="58"/>
      <c r="E178" s="58"/>
      <c r="F178" s="58"/>
      <c r="G178" s="58"/>
      <c r="H178" s="69">
        <v>0.05</v>
      </c>
      <c r="I178" s="58"/>
      <c r="J178" s="70" t="s">
        <v>0</v>
      </c>
      <c r="K178" s="70" t="s">
        <v>74</v>
      </c>
      <c r="L178" s="70">
        <v>0.17458333333333331</v>
      </c>
      <c r="M178" s="70">
        <v>1.5713571186857688E-2</v>
      </c>
      <c r="N178" s="70">
        <v>11.11035367182153</v>
      </c>
      <c r="O178" s="70">
        <v>0.10473650940775088</v>
      </c>
      <c r="P178" s="70">
        <v>0.24443015725891576</v>
      </c>
      <c r="Q178" s="72">
        <v>2.0750291501725471E-6</v>
      </c>
      <c r="R178" s="70">
        <v>6.9846823925582432E-2</v>
      </c>
      <c r="S178" s="70">
        <v>5.0711594399308337</v>
      </c>
      <c r="T178" s="58"/>
    </row>
    <row r="179" spans="1:20" x14ac:dyDescent="0.3">
      <c r="A179" s="58" t="s">
        <v>133</v>
      </c>
      <c r="B179" s="58"/>
      <c r="C179" s="58"/>
      <c r="D179" s="58"/>
      <c r="E179" s="58"/>
      <c r="F179" s="58"/>
      <c r="G179" s="58"/>
      <c r="H179" s="73" t="s">
        <v>155</v>
      </c>
      <c r="I179" s="58"/>
      <c r="J179" s="58" t="s">
        <v>0</v>
      </c>
      <c r="K179" s="58" t="s">
        <v>91</v>
      </c>
      <c r="L179" s="58">
        <v>0.1569166666666667</v>
      </c>
      <c r="M179" s="58">
        <v>1.5713571186857688E-2</v>
      </c>
      <c r="N179" s="58">
        <v>9.9860601260333883</v>
      </c>
      <c r="O179" s="58">
        <v>8.7069842741084272E-2</v>
      </c>
      <c r="P179" s="58">
        <v>0.22676349059224915</v>
      </c>
      <c r="Q179" s="74">
        <v>1.0065951177584687E-5</v>
      </c>
      <c r="R179" s="58">
        <v>6.9846823925582432E-2</v>
      </c>
      <c r="S179" s="58">
        <v>4.5579919930261399</v>
      </c>
      <c r="T179" s="58"/>
    </row>
    <row r="180" spans="1:20" x14ac:dyDescent="0.3">
      <c r="A180" s="58"/>
      <c r="B180" s="58"/>
      <c r="C180" s="58"/>
      <c r="D180" s="58"/>
      <c r="E180" s="58"/>
      <c r="F180" s="58"/>
      <c r="G180" s="58"/>
      <c r="H180" s="58"/>
      <c r="I180" s="58"/>
      <c r="J180" s="58" t="s">
        <v>0</v>
      </c>
      <c r="K180" s="58" t="s">
        <v>56</v>
      </c>
      <c r="L180" s="58">
        <v>0.18754999999999999</v>
      </c>
      <c r="M180" s="58">
        <v>1.6330022198392743E-2</v>
      </c>
      <c r="N180" s="58">
        <v>11.484981325895522</v>
      </c>
      <c r="O180" s="58">
        <v>0.11496305132814424</v>
      </c>
      <c r="P180" s="58">
        <v>0.26013694867185577</v>
      </c>
      <c r="Q180" s="74">
        <v>1.2481396874930439E-6</v>
      </c>
      <c r="R180" s="58">
        <v>7.258694867185575E-2</v>
      </c>
      <c r="S180" s="58">
        <v>5.447804981149563</v>
      </c>
      <c r="T180" s="58"/>
    </row>
    <row r="181" spans="1:20" x14ac:dyDescent="0.3">
      <c r="A181" s="58"/>
      <c r="B181" s="58"/>
      <c r="C181" s="58"/>
      <c r="D181" s="58"/>
      <c r="E181" s="58"/>
      <c r="F181" s="58"/>
      <c r="G181" s="58"/>
      <c r="H181" s="58"/>
      <c r="I181" s="58"/>
      <c r="J181" s="58" t="s">
        <v>0</v>
      </c>
      <c r="K181" s="58" t="s">
        <v>22</v>
      </c>
      <c r="L181" s="58">
        <v>0.20750000000000002</v>
      </c>
      <c r="M181" s="58">
        <v>1.7213354796010365E-2</v>
      </c>
      <c r="N181" s="58">
        <v>12.054593799931054</v>
      </c>
      <c r="O181" s="58">
        <v>0.13098663793173393</v>
      </c>
      <c r="P181" s="58">
        <v>0.28401336206826611</v>
      </c>
      <c r="Q181" s="74">
        <v>5.8614250575406146E-7</v>
      </c>
      <c r="R181" s="58">
        <v>7.6513362068266075E-2</v>
      </c>
      <c r="S181" s="58">
        <v>6.0272968999655268</v>
      </c>
      <c r="T181" s="58"/>
    </row>
    <row r="182" spans="1:20" x14ac:dyDescent="0.3">
      <c r="A182" s="58"/>
      <c r="B182" s="58"/>
      <c r="C182" s="58"/>
      <c r="D182" s="58"/>
      <c r="E182" s="58"/>
      <c r="F182" s="58"/>
      <c r="G182" s="58"/>
      <c r="H182" s="58"/>
      <c r="I182" s="58"/>
      <c r="J182" s="58" t="s">
        <v>0</v>
      </c>
      <c r="K182" s="58" t="s">
        <v>40</v>
      </c>
      <c r="L182" s="58">
        <v>0.33875</v>
      </c>
      <c r="M182" s="58">
        <v>2.7216703663987905E-2</v>
      </c>
      <c r="N182" s="58">
        <v>12.446400717079525</v>
      </c>
      <c r="O182" s="58">
        <v>0.21777175221357375</v>
      </c>
      <c r="P182" s="58">
        <v>0.45972824778642624</v>
      </c>
      <c r="Q182" s="74">
        <v>3.5264227227216338E-7</v>
      </c>
      <c r="R182" s="58">
        <v>0.12097824778642624</v>
      </c>
      <c r="S182" s="58">
        <v>9.8397437342810701</v>
      </c>
      <c r="T182" s="58"/>
    </row>
    <row r="183" spans="1:20" x14ac:dyDescent="0.3">
      <c r="A183" s="58"/>
      <c r="B183" s="58"/>
      <c r="C183" s="58"/>
      <c r="D183" s="58"/>
      <c r="E183" s="58"/>
      <c r="F183" s="58"/>
      <c r="G183" s="58"/>
      <c r="H183" s="58"/>
      <c r="I183" s="58"/>
      <c r="J183" s="58" t="s">
        <v>74</v>
      </c>
      <c r="K183" s="58" t="s">
        <v>91</v>
      </c>
      <c r="L183" s="58">
        <v>1.7666666666666608E-2</v>
      </c>
      <c r="M183" s="58">
        <v>1.4054645337238339E-2</v>
      </c>
      <c r="N183" s="58">
        <v>1.2569983975232784</v>
      </c>
      <c r="O183" s="58">
        <v>-4.4806231857357812E-2</v>
      </c>
      <c r="P183" s="58">
        <v>8.0139565190691028E-2</v>
      </c>
      <c r="Q183" s="58">
        <v>0.94483272941498719</v>
      </c>
      <c r="R183" s="58">
        <v>6.247289852402442E-2</v>
      </c>
      <c r="S183" s="58">
        <v>0.51316744690469374</v>
      </c>
      <c r="T183" s="58"/>
    </row>
    <row r="184" spans="1:20" x14ac:dyDescent="0.3">
      <c r="A184" s="58"/>
      <c r="B184" s="58"/>
      <c r="C184" s="58"/>
      <c r="D184" s="58"/>
      <c r="E184" s="58"/>
      <c r="F184" s="58"/>
      <c r="G184" s="58"/>
      <c r="H184" s="58"/>
      <c r="I184" s="58"/>
      <c r="J184" s="58" t="s">
        <v>74</v>
      </c>
      <c r="K184" s="58" t="s">
        <v>56</v>
      </c>
      <c r="L184" s="58">
        <v>1.2966666666666682E-2</v>
      </c>
      <c r="M184" s="58">
        <v>1.4740636387588933E-2</v>
      </c>
      <c r="N184" s="58">
        <v>0.87965446848577944</v>
      </c>
      <c r="O184" s="58">
        <v>-5.2555462076166126E-2</v>
      </c>
      <c r="P184" s="58">
        <v>7.848879540949949E-2</v>
      </c>
      <c r="Q184" s="58">
        <v>0.98802635562186347</v>
      </c>
      <c r="R184" s="58">
        <v>6.5522128742832808E-2</v>
      </c>
      <c r="S184" s="58">
        <v>0.37664554121872967</v>
      </c>
      <c r="T184" s="58"/>
    </row>
    <row r="185" spans="1:20" x14ac:dyDescent="0.3">
      <c r="A185" s="58"/>
      <c r="B185" s="58"/>
      <c r="C185" s="58"/>
      <c r="D185" s="58"/>
      <c r="E185" s="58"/>
      <c r="F185" s="58"/>
      <c r="G185" s="58"/>
      <c r="H185" s="58"/>
      <c r="I185" s="58"/>
      <c r="J185" s="58" t="s">
        <v>74</v>
      </c>
      <c r="K185" s="58" t="s">
        <v>22</v>
      </c>
      <c r="L185" s="58">
        <v>3.2916666666666705E-2</v>
      </c>
      <c r="M185" s="58">
        <v>1.5713571186857688E-2</v>
      </c>
      <c r="N185" s="58">
        <v>2.094792219746783</v>
      </c>
      <c r="O185" s="58">
        <v>-3.6930157258915727E-2</v>
      </c>
      <c r="P185" s="58">
        <v>0.10276349059224914</v>
      </c>
      <c r="Q185" s="58">
        <v>0.67931085246824718</v>
      </c>
      <c r="R185" s="58">
        <v>6.9846823925582432E-2</v>
      </c>
      <c r="S185" s="58">
        <v>0.95613746003469302</v>
      </c>
      <c r="T185" s="58"/>
    </row>
    <row r="186" spans="1:20" x14ac:dyDescent="0.3">
      <c r="A186" s="58"/>
      <c r="B186" s="58"/>
      <c r="C186" s="58"/>
      <c r="D186" s="58"/>
      <c r="E186" s="58"/>
      <c r="F186" s="58"/>
      <c r="G186" s="58"/>
      <c r="H186" s="58"/>
      <c r="I186" s="58"/>
      <c r="J186" s="58" t="s">
        <v>74</v>
      </c>
      <c r="K186" s="58" t="s">
        <v>40</v>
      </c>
      <c r="L186" s="58">
        <v>0.16416666666666668</v>
      </c>
      <c r="M186" s="58">
        <v>2.6293833772282883E-2</v>
      </c>
      <c r="N186" s="58">
        <v>6.2435424247535813</v>
      </c>
      <c r="O186" s="58">
        <v>4.7290575548869257E-2</v>
      </c>
      <c r="P186" s="58">
        <v>0.28104275778446408</v>
      </c>
      <c r="Q186" s="74">
        <v>3.1455298311543478E-3</v>
      </c>
      <c r="R186" s="58">
        <v>0.11687609111779743</v>
      </c>
      <c r="S186" s="58">
        <v>4.7685842943502355</v>
      </c>
      <c r="T186" s="58"/>
    </row>
    <row r="187" spans="1:20" x14ac:dyDescent="0.3">
      <c r="A187" s="58"/>
      <c r="B187" s="58"/>
      <c r="C187" s="58"/>
      <c r="D187" s="58"/>
      <c r="E187" s="58"/>
      <c r="F187" s="58"/>
      <c r="G187" s="58"/>
      <c r="H187" s="58"/>
      <c r="I187" s="58"/>
      <c r="J187" s="58" t="s">
        <v>91</v>
      </c>
      <c r="K187" s="58" t="s">
        <v>56</v>
      </c>
      <c r="L187" s="58">
        <v>3.063333333333329E-2</v>
      </c>
      <c r="M187" s="58">
        <v>1.4740636387588933E-2</v>
      </c>
      <c r="N187" s="58">
        <v>2.078155415265885</v>
      </c>
      <c r="O187" s="58">
        <v>-3.4888795409499518E-2</v>
      </c>
      <c r="P187" s="58">
        <v>9.6155462076166098E-2</v>
      </c>
      <c r="Q187" s="58">
        <v>0.68626935443305914</v>
      </c>
      <c r="R187" s="58">
        <v>6.5522128742832808E-2</v>
      </c>
      <c r="S187" s="58">
        <v>0.88981298812342335</v>
      </c>
      <c r="T187" s="58"/>
    </row>
    <row r="188" spans="1:20" x14ac:dyDescent="0.3">
      <c r="A188" s="58"/>
      <c r="B188" s="58"/>
      <c r="C188" s="58"/>
      <c r="D188" s="58"/>
      <c r="E188" s="58"/>
      <c r="F188" s="58"/>
      <c r="G188" s="58"/>
      <c r="H188" s="58"/>
      <c r="I188" s="58"/>
      <c r="J188" s="58" t="s">
        <v>91</v>
      </c>
      <c r="K188" s="58" t="s">
        <v>22</v>
      </c>
      <c r="L188" s="58">
        <v>5.0583333333333313E-2</v>
      </c>
      <c r="M188" s="58">
        <v>1.5713571186857688E-2</v>
      </c>
      <c r="N188" s="58">
        <v>3.2190857655349245</v>
      </c>
      <c r="O188" s="58">
        <v>-1.9263490592249119E-2</v>
      </c>
      <c r="P188" s="58">
        <v>0.12043015725891575</v>
      </c>
      <c r="Q188" s="58">
        <v>0.24897802043615669</v>
      </c>
      <c r="R188" s="58">
        <v>6.9846823925582432E-2</v>
      </c>
      <c r="S188" s="58">
        <v>1.4693049069393866</v>
      </c>
      <c r="T188" s="58"/>
    </row>
    <row r="189" spans="1:20" x14ac:dyDescent="0.3">
      <c r="A189" s="58"/>
      <c r="B189" s="58"/>
      <c r="C189" s="58"/>
      <c r="D189" s="58"/>
      <c r="E189" s="58"/>
      <c r="F189" s="58"/>
      <c r="G189" s="58"/>
      <c r="H189" s="58"/>
      <c r="I189" s="58"/>
      <c r="J189" s="58" t="s">
        <v>91</v>
      </c>
      <c r="K189" s="58" t="s">
        <v>40</v>
      </c>
      <c r="L189" s="58">
        <v>0.18183333333333329</v>
      </c>
      <c r="M189" s="58">
        <v>2.6293833772282883E-2</v>
      </c>
      <c r="N189" s="58">
        <v>6.9154363303615787</v>
      </c>
      <c r="O189" s="58">
        <v>6.4957242215535865E-2</v>
      </c>
      <c r="P189" s="58">
        <v>0.29870942445113069</v>
      </c>
      <c r="Q189" s="74">
        <v>1.0831925287069222E-3</v>
      </c>
      <c r="R189" s="58">
        <v>0.11687609111779743</v>
      </c>
      <c r="S189" s="58">
        <v>5.2817517412549293</v>
      </c>
      <c r="T189" s="58"/>
    </row>
    <row r="190" spans="1:20" x14ac:dyDescent="0.3">
      <c r="A190" s="58"/>
      <c r="B190" s="58"/>
      <c r="C190" s="58"/>
      <c r="D190" s="58"/>
      <c r="E190" s="58"/>
      <c r="F190" s="58"/>
      <c r="G190" s="58"/>
      <c r="H190" s="58"/>
      <c r="I190" s="58"/>
      <c r="J190" s="58" t="s">
        <v>56</v>
      </c>
      <c r="K190" s="58" t="s">
        <v>22</v>
      </c>
      <c r="L190" s="58">
        <v>1.9950000000000023E-2</v>
      </c>
      <c r="M190" s="58">
        <v>1.6330022198392743E-2</v>
      </c>
      <c r="N190" s="58">
        <v>1.2216762327465527</v>
      </c>
      <c r="O190" s="58">
        <v>-5.2636948671855727E-2</v>
      </c>
      <c r="P190" s="58">
        <v>9.2536948671855773E-2</v>
      </c>
      <c r="Q190" s="58">
        <v>0.95084022711211147</v>
      </c>
      <c r="R190" s="58">
        <v>7.258694867185575E-2</v>
      </c>
      <c r="S190" s="58">
        <v>0.57949191881596329</v>
      </c>
      <c r="T190" s="58"/>
    </row>
    <row r="191" spans="1:20" x14ac:dyDescent="0.3">
      <c r="A191" s="58"/>
      <c r="B191" s="58"/>
      <c r="C191" s="58"/>
      <c r="D191" s="58"/>
      <c r="E191" s="58"/>
      <c r="F191" s="58"/>
      <c r="G191" s="58"/>
      <c r="H191" s="58"/>
      <c r="I191" s="58"/>
      <c r="J191" s="58" t="s">
        <v>56</v>
      </c>
      <c r="K191" s="58" t="s">
        <v>40</v>
      </c>
      <c r="L191" s="58">
        <v>0.1512</v>
      </c>
      <c r="M191" s="58">
        <v>2.6666814582923085E-2</v>
      </c>
      <c r="N191" s="58">
        <v>5.6699685494804308</v>
      </c>
      <c r="O191" s="58">
        <v>3.2666009178906885E-2</v>
      </c>
      <c r="P191" s="58">
        <v>0.26973399082109312</v>
      </c>
      <c r="Q191" s="74">
        <v>7.7802118295010603E-3</v>
      </c>
      <c r="R191" s="58">
        <v>0.11853399082109312</v>
      </c>
      <c r="S191" s="58">
        <v>4.3919387531315062</v>
      </c>
      <c r="T191" s="58"/>
    </row>
    <row r="192" spans="1:20" x14ac:dyDescent="0.3">
      <c r="A192" s="58"/>
      <c r="B192" s="58"/>
      <c r="C192" s="58"/>
      <c r="D192" s="58"/>
      <c r="E192" s="58"/>
      <c r="F192" s="58"/>
      <c r="G192" s="58"/>
      <c r="H192" s="58"/>
      <c r="I192" s="58"/>
      <c r="J192" s="75" t="s">
        <v>22</v>
      </c>
      <c r="K192" s="75" t="s">
        <v>40</v>
      </c>
      <c r="L192" s="75">
        <v>0.13124999999999998</v>
      </c>
      <c r="M192" s="75">
        <v>2.7216703663987905E-2</v>
      </c>
      <c r="N192" s="75">
        <v>4.8224061818942801</v>
      </c>
      <c r="O192" s="75">
        <v>1.0271752213573737E-2</v>
      </c>
      <c r="P192" s="75">
        <v>0.25222824778642622</v>
      </c>
      <c r="Q192" s="76">
        <v>2.8678090552658353E-2</v>
      </c>
      <c r="R192" s="75">
        <v>0.12097824778642624</v>
      </c>
      <c r="S192" s="75">
        <v>3.8124468343155429</v>
      </c>
      <c r="T192" s="58"/>
    </row>
    <row r="193" spans="1:20" x14ac:dyDescent="0.3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</row>
    <row r="194" spans="1:20" x14ac:dyDescent="0.3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</row>
  </sheetData>
  <mergeCells count="6">
    <mergeCell ref="B36:T36"/>
    <mergeCell ref="B1:M1"/>
    <mergeCell ref="B8:Q8"/>
    <mergeCell ref="B15:M15"/>
    <mergeCell ref="B22:U22"/>
    <mergeCell ref="B29:S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Steeman</dc:creator>
  <cp:lastModifiedBy>Sarah Steeman</cp:lastModifiedBy>
  <dcterms:created xsi:type="dcterms:W3CDTF">2022-05-17T07:51:18Z</dcterms:created>
  <dcterms:modified xsi:type="dcterms:W3CDTF">2022-06-05T15:01:44Z</dcterms:modified>
</cp:coreProperties>
</file>