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h\Downloads\"/>
    </mc:Choice>
  </mc:AlternateContent>
  <xr:revisionPtr revIDLastSave="0" documentId="13_ncr:1_{104E2EAF-CFBD-4872-A86C-75C5C30B4083}" xr6:coauthVersionLast="47" xr6:coauthVersionMax="47" xr10:uidLastSave="{00000000-0000-0000-0000-000000000000}"/>
  <bookViews>
    <workbookView xWindow="-108" yWindow="-108" windowWidth="23256" windowHeight="12576" xr2:uid="{DE5FEEA0-0ECB-4670-8201-05A709173B7E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78" i="1" l="1"/>
  <c r="AE78" i="1"/>
  <c r="AF78" i="1"/>
  <c r="AH78" i="1"/>
  <c r="AI78" i="1"/>
  <c r="AD79" i="1"/>
  <c r="AE79" i="1"/>
  <c r="AF79" i="1"/>
  <c r="AH79" i="1"/>
  <c r="AI79" i="1"/>
  <c r="AD80" i="1"/>
  <c r="AE80" i="1"/>
  <c r="AF80" i="1"/>
  <c r="AH80" i="1"/>
  <c r="AI80" i="1"/>
  <c r="AD81" i="1"/>
  <c r="AE81" i="1"/>
  <c r="AF81" i="1"/>
  <c r="AH81" i="1"/>
  <c r="AI81" i="1"/>
  <c r="AD82" i="1"/>
  <c r="AE82" i="1"/>
  <c r="AF82" i="1"/>
  <c r="AH82" i="1"/>
  <c r="AI82" i="1"/>
  <c r="AD83" i="1"/>
  <c r="AE83" i="1"/>
  <c r="AF83" i="1"/>
  <c r="AH83" i="1"/>
  <c r="AI83" i="1"/>
  <c r="AD84" i="1"/>
  <c r="AE84" i="1"/>
  <c r="AF84" i="1"/>
  <c r="AH84" i="1"/>
  <c r="AI84" i="1"/>
  <c r="AD85" i="1"/>
  <c r="AE85" i="1"/>
  <c r="AF85" i="1"/>
  <c r="AH85" i="1"/>
  <c r="AI85" i="1"/>
  <c r="AD86" i="1"/>
  <c r="AE86" i="1"/>
  <c r="AF86" i="1"/>
  <c r="AH86" i="1"/>
  <c r="AI86" i="1"/>
  <c r="AD87" i="1"/>
  <c r="AE87" i="1"/>
  <c r="AF87" i="1"/>
  <c r="AH87" i="1"/>
  <c r="AI87" i="1"/>
  <c r="AD88" i="1"/>
  <c r="AE88" i="1"/>
  <c r="AF88" i="1"/>
  <c r="AH88" i="1"/>
  <c r="AI88" i="1"/>
  <c r="AD89" i="1"/>
  <c r="AE89" i="1"/>
  <c r="AF89" i="1"/>
  <c r="AH89" i="1"/>
  <c r="AI89" i="1"/>
  <c r="AD90" i="1"/>
  <c r="AE90" i="1"/>
  <c r="AF90" i="1"/>
  <c r="AH90" i="1"/>
  <c r="AI90" i="1"/>
  <c r="AD91" i="1"/>
  <c r="AE91" i="1"/>
  <c r="AF91" i="1"/>
  <c r="AH91" i="1"/>
  <c r="AI91" i="1"/>
  <c r="AI77" i="1"/>
  <c r="AH77" i="1"/>
  <c r="AF77" i="1"/>
  <c r="AE77" i="1"/>
  <c r="AD77" i="1"/>
  <c r="AC91" i="1"/>
  <c r="AB91" i="1"/>
  <c r="AA91" i="1"/>
  <c r="Z91" i="1"/>
  <c r="AC90" i="1"/>
  <c r="AB90" i="1"/>
  <c r="AA90" i="1"/>
  <c r="Z90" i="1"/>
  <c r="AC89" i="1"/>
  <c r="AB89" i="1"/>
  <c r="AA89" i="1"/>
  <c r="Z89" i="1"/>
  <c r="AC88" i="1"/>
  <c r="AB88" i="1"/>
  <c r="AA88" i="1"/>
  <c r="Z88" i="1"/>
  <c r="AC87" i="1"/>
  <c r="AB87" i="1"/>
  <c r="AA87" i="1"/>
  <c r="Z87" i="1"/>
  <c r="AC86" i="1"/>
  <c r="AB86" i="1"/>
  <c r="AA86" i="1"/>
  <c r="Z86" i="1"/>
  <c r="AC85" i="1"/>
  <c r="AB85" i="1"/>
  <c r="AA85" i="1"/>
  <c r="Z85" i="1"/>
  <c r="AC84" i="1"/>
  <c r="AB84" i="1"/>
  <c r="AA84" i="1"/>
  <c r="Z84" i="1"/>
  <c r="AC83" i="1"/>
  <c r="AB83" i="1"/>
  <c r="AA83" i="1"/>
  <c r="Z83" i="1"/>
  <c r="AC82" i="1"/>
  <c r="AB82" i="1"/>
  <c r="AA82" i="1"/>
  <c r="Z82" i="1"/>
  <c r="AC81" i="1"/>
  <c r="AB81" i="1"/>
  <c r="AA81" i="1"/>
  <c r="Z81" i="1"/>
  <c r="AC80" i="1"/>
  <c r="AB80" i="1"/>
  <c r="AA80" i="1"/>
  <c r="Z80" i="1"/>
  <c r="AC79" i="1"/>
  <c r="AB79" i="1"/>
  <c r="AA79" i="1"/>
  <c r="Z79" i="1"/>
  <c r="AC78" i="1"/>
  <c r="AB78" i="1"/>
  <c r="AA78" i="1"/>
  <c r="Z78" i="1"/>
  <c r="AC77" i="1"/>
  <c r="AB77" i="1"/>
  <c r="AA77" i="1"/>
  <c r="Z77" i="1"/>
  <c r="AD74" i="1"/>
  <c r="AC74" i="1"/>
  <c r="AB74" i="1"/>
  <c r="AC73" i="1"/>
  <c r="AB73" i="1"/>
  <c r="AA73" i="1"/>
  <c r="Z73" i="1"/>
  <c r="AC72" i="1"/>
  <c r="AB72" i="1"/>
  <c r="AA72" i="1"/>
  <c r="Z72" i="1"/>
  <c r="AC71" i="1"/>
  <c r="AB71" i="1"/>
  <c r="AA71" i="1"/>
  <c r="Z71" i="1"/>
  <c r="AC70" i="1"/>
  <c r="AB70" i="1"/>
  <c r="AA70" i="1"/>
  <c r="Z70" i="1"/>
  <c r="AC69" i="1"/>
  <c r="AB69" i="1"/>
  <c r="AA69" i="1"/>
  <c r="Z69" i="1"/>
  <c r="AC68" i="1"/>
  <c r="AB68" i="1"/>
  <c r="AA68" i="1"/>
  <c r="Z68" i="1"/>
  <c r="AG78" i="1"/>
  <c r="AG80" i="1"/>
  <c r="AG82" i="1"/>
  <c r="AG84" i="1"/>
  <c r="AG86" i="1"/>
  <c r="AG88" i="1"/>
  <c r="AG90" i="1"/>
  <c r="AG79" i="1"/>
  <c r="AG81" i="1"/>
  <c r="AG83" i="1"/>
  <c r="AG85" i="1"/>
  <c r="AG87" i="1"/>
  <c r="AG89" i="1"/>
  <c r="AG91" i="1"/>
  <c r="AG77" i="1"/>
  <c r="AE74" i="1"/>
  <c r="N164" i="1" l="1"/>
  <c r="S164" i="1"/>
  <c r="N165" i="1"/>
  <c r="S165" i="1"/>
  <c r="N166" i="1"/>
  <c r="S166" i="1"/>
  <c r="N167" i="1"/>
  <c r="S167" i="1"/>
  <c r="N168" i="1"/>
  <c r="S168" i="1"/>
  <c r="N169" i="1"/>
  <c r="S169" i="1"/>
  <c r="N170" i="1"/>
  <c r="S170" i="1"/>
  <c r="N171" i="1"/>
  <c r="S171" i="1"/>
  <c r="N172" i="1"/>
  <c r="S172" i="1"/>
  <c r="N173" i="1"/>
  <c r="S173" i="1"/>
  <c r="N174" i="1"/>
  <c r="S174" i="1"/>
  <c r="N175" i="1"/>
  <c r="S175" i="1"/>
  <c r="N176" i="1"/>
  <c r="S176" i="1"/>
  <c r="N177" i="1"/>
  <c r="S177" i="1"/>
  <c r="S163" i="1"/>
  <c r="N163" i="1"/>
  <c r="M177" i="1"/>
  <c r="L177" i="1"/>
  <c r="K177" i="1"/>
  <c r="J177" i="1"/>
  <c r="M176" i="1"/>
  <c r="L176" i="1"/>
  <c r="K176" i="1"/>
  <c r="J176" i="1"/>
  <c r="M175" i="1"/>
  <c r="L175" i="1"/>
  <c r="K175" i="1"/>
  <c r="J175" i="1"/>
  <c r="M174" i="1"/>
  <c r="L174" i="1"/>
  <c r="K174" i="1"/>
  <c r="J174" i="1"/>
  <c r="M173" i="1"/>
  <c r="L173" i="1"/>
  <c r="K173" i="1"/>
  <c r="J173" i="1"/>
  <c r="M172" i="1"/>
  <c r="L172" i="1"/>
  <c r="K172" i="1"/>
  <c r="J172" i="1"/>
  <c r="M171" i="1"/>
  <c r="L171" i="1"/>
  <c r="K171" i="1"/>
  <c r="J171" i="1"/>
  <c r="M170" i="1"/>
  <c r="L170" i="1"/>
  <c r="K170" i="1"/>
  <c r="J170" i="1"/>
  <c r="M169" i="1"/>
  <c r="L169" i="1"/>
  <c r="K169" i="1"/>
  <c r="J169" i="1"/>
  <c r="M168" i="1"/>
  <c r="L168" i="1"/>
  <c r="K168" i="1"/>
  <c r="J168" i="1"/>
  <c r="M167" i="1"/>
  <c r="L167" i="1"/>
  <c r="K167" i="1"/>
  <c r="J167" i="1"/>
  <c r="M166" i="1"/>
  <c r="L166" i="1"/>
  <c r="K166" i="1"/>
  <c r="J166" i="1"/>
  <c r="M165" i="1"/>
  <c r="L165" i="1"/>
  <c r="K165" i="1"/>
  <c r="J165" i="1"/>
  <c r="M164" i="1"/>
  <c r="L164" i="1"/>
  <c r="K164" i="1"/>
  <c r="J164" i="1"/>
  <c r="M163" i="1"/>
  <c r="L163" i="1"/>
  <c r="K163" i="1"/>
  <c r="J163" i="1"/>
  <c r="N160" i="1"/>
  <c r="M160" i="1"/>
  <c r="L160" i="1"/>
  <c r="M159" i="1"/>
  <c r="L159" i="1"/>
  <c r="K159" i="1"/>
  <c r="J159" i="1"/>
  <c r="M158" i="1"/>
  <c r="L158" i="1"/>
  <c r="K158" i="1"/>
  <c r="J158" i="1"/>
  <c r="M157" i="1"/>
  <c r="L157" i="1"/>
  <c r="K157" i="1"/>
  <c r="J157" i="1"/>
  <c r="M156" i="1"/>
  <c r="L156" i="1"/>
  <c r="K156" i="1"/>
  <c r="J156" i="1"/>
  <c r="M155" i="1"/>
  <c r="L155" i="1"/>
  <c r="K155" i="1"/>
  <c r="J155" i="1"/>
  <c r="M154" i="1"/>
  <c r="L154" i="1"/>
  <c r="K154" i="1"/>
  <c r="J154" i="1"/>
  <c r="H161" i="1"/>
  <c r="H157" i="1"/>
  <c r="C157" i="1"/>
  <c r="D157" i="1"/>
  <c r="E157" i="1"/>
  <c r="F157" i="1"/>
  <c r="G157" i="1"/>
  <c r="B157" i="1"/>
  <c r="C155" i="1"/>
  <c r="D155" i="1"/>
  <c r="E155" i="1"/>
  <c r="F155" i="1"/>
  <c r="G155" i="1"/>
  <c r="B155" i="1"/>
  <c r="C154" i="1"/>
  <c r="D154" i="1"/>
  <c r="E154" i="1"/>
  <c r="F154" i="1"/>
  <c r="G154" i="1"/>
  <c r="B154" i="1"/>
  <c r="Q165" i="1"/>
  <c r="B156" i="1"/>
  <c r="Q177" i="1"/>
  <c r="C156" i="1"/>
  <c r="Q169" i="1"/>
  <c r="Q173" i="1"/>
  <c r="Q170" i="1"/>
  <c r="Q175" i="1"/>
  <c r="Q163" i="1"/>
  <c r="O160" i="1"/>
  <c r="Q176" i="1"/>
  <c r="Q164" i="1"/>
  <c r="Q166" i="1"/>
  <c r="Q168" i="1"/>
  <c r="G156" i="1"/>
  <c r="F156" i="1"/>
  <c r="E156" i="1"/>
  <c r="D156" i="1"/>
  <c r="Q172" i="1"/>
  <c r="Q174" i="1"/>
  <c r="Q171" i="1"/>
  <c r="Q167" i="1"/>
  <c r="D158" i="1" l="1"/>
  <c r="E158" i="1"/>
  <c r="F158" i="1"/>
  <c r="P164" i="1"/>
  <c r="C158" i="1"/>
  <c r="B158" i="1"/>
  <c r="O163" i="1"/>
  <c r="O176" i="1"/>
  <c r="P171" i="1"/>
  <c r="R166" i="1"/>
  <c r="O164" i="1"/>
  <c r="P163" i="1"/>
  <c r="R173" i="1"/>
  <c r="O171" i="1"/>
  <c r="P166" i="1"/>
  <c r="R163" i="1"/>
  <c r="P173" i="1"/>
  <c r="R168" i="1"/>
  <c r="O166" i="1"/>
  <c r="R175" i="1"/>
  <c r="O173" i="1"/>
  <c r="P168" i="1"/>
  <c r="P175" i="1"/>
  <c r="R170" i="1"/>
  <c r="O168" i="1"/>
  <c r="R177" i="1"/>
  <c r="O175" i="1"/>
  <c r="P170" i="1"/>
  <c r="R165" i="1"/>
  <c r="P177" i="1"/>
  <c r="R172" i="1"/>
  <c r="O170" i="1"/>
  <c r="P165" i="1"/>
  <c r="O177" i="1"/>
  <c r="P172" i="1"/>
  <c r="R167" i="1"/>
  <c r="O165" i="1"/>
  <c r="R174" i="1"/>
  <c r="O172" i="1"/>
  <c r="P167" i="1"/>
  <c r="G158" i="1"/>
  <c r="P174" i="1"/>
  <c r="R169" i="1"/>
  <c r="O167" i="1"/>
  <c r="R176" i="1"/>
  <c r="O174" i="1"/>
  <c r="P169" i="1"/>
  <c r="R164" i="1"/>
  <c r="P176" i="1"/>
  <c r="R171" i="1"/>
  <c r="O169" i="1"/>
  <c r="H82" i="1"/>
  <c r="H78" i="1"/>
  <c r="C78" i="1"/>
  <c r="D78" i="1"/>
  <c r="E78" i="1"/>
  <c r="F78" i="1"/>
  <c r="G78" i="1"/>
  <c r="B78" i="1"/>
  <c r="C76" i="1"/>
  <c r="D76" i="1"/>
  <c r="E76" i="1"/>
  <c r="F76" i="1"/>
  <c r="G76" i="1"/>
  <c r="B76" i="1"/>
  <c r="C75" i="1"/>
  <c r="D75" i="1"/>
  <c r="E75" i="1"/>
  <c r="F75" i="1"/>
  <c r="G75" i="1"/>
  <c r="B75" i="1"/>
  <c r="G77" i="1"/>
  <c r="D77" i="1"/>
  <c r="F77" i="1"/>
  <c r="E77" i="1"/>
  <c r="C77" i="1"/>
  <c r="B77" i="1"/>
  <c r="H158" i="1" l="1"/>
  <c r="H159" i="1" s="1"/>
  <c r="B79" i="1"/>
  <c r="C79" i="1"/>
  <c r="D79" i="1"/>
  <c r="E79" i="1"/>
  <c r="F79" i="1"/>
  <c r="G79" i="1"/>
  <c r="P107" i="1"/>
  <c r="P106" i="1"/>
  <c r="P105" i="1"/>
  <c r="P104" i="1"/>
  <c r="P103" i="1"/>
  <c r="P102" i="1"/>
  <c r="O107" i="1"/>
  <c r="O106" i="1"/>
  <c r="O105" i="1"/>
  <c r="O104" i="1"/>
  <c r="O103" i="1"/>
  <c r="O102" i="1"/>
  <c r="N107" i="1"/>
  <c r="D107" i="1"/>
  <c r="N105" i="1"/>
  <c r="D105" i="1"/>
  <c r="N104" i="1"/>
  <c r="D104" i="1"/>
  <c r="N103" i="1"/>
  <c r="D103" i="1"/>
  <c r="N102" i="1"/>
  <c r="N106" i="1"/>
  <c r="D102" i="1"/>
  <c r="H160" i="1"/>
  <c r="H162" i="1" l="1"/>
  <c r="H164" i="1" s="1"/>
  <c r="H79" i="1"/>
  <c r="H80" i="1" s="1"/>
  <c r="Q51" i="1"/>
  <c r="R51" i="1" s="1"/>
  <c r="Q50" i="1"/>
  <c r="R50" i="1" s="1"/>
  <c r="Q49" i="1"/>
  <c r="R49" i="1" s="1"/>
  <c r="Q48" i="1"/>
  <c r="R48" i="1" s="1"/>
  <c r="Q47" i="1"/>
  <c r="R47" i="1" s="1"/>
  <c r="Q46" i="1"/>
  <c r="R46" i="1" s="1"/>
  <c r="P51" i="1"/>
  <c r="D51" i="1"/>
  <c r="E51" i="1" s="1"/>
  <c r="P50" i="1"/>
  <c r="D50" i="1"/>
  <c r="P49" i="1"/>
  <c r="D49" i="1"/>
  <c r="P48" i="1"/>
  <c r="D48" i="1"/>
  <c r="P47" i="1"/>
  <c r="P46" i="1"/>
  <c r="D47" i="1"/>
  <c r="E47" i="1" s="1"/>
  <c r="H81" i="1"/>
  <c r="H83" i="1" l="1"/>
  <c r="H85" i="1" s="1"/>
  <c r="E107" i="1"/>
  <c r="E105" i="1"/>
  <c r="E104" i="1"/>
  <c r="E103" i="1"/>
  <c r="E102" i="1"/>
  <c r="D106" i="1"/>
  <c r="E106" i="1" s="1"/>
  <c r="E50" i="1" l="1"/>
  <c r="E49" i="1"/>
  <c r="E48" i="1"/>
  <c r="D46" i="1" l="1"/>
  <c r="E46" i="1" s="1"/>
</calcChain>
</file>

<file path=xl/sharedStrings.xml><?xml version="1.0" encoding="utf-8"?>
<sst xmlns="http://schemas.openxmlformats.org/spreadsheetml/2006/main" count="314" uniqueCount="152">
  <si>
    <t>Jackknife</t>
  </si>
  <si>
    <t>Repetition</t>
  </si>
  <si>
    <t>Sampling points</t>
  </si>
  <si>
    <t>(People)</t>
  </si>
  <si>
    <t>Ancien Dataset</t>
  </si>
  <si>
    <t>0.71</t>
  </si>
  <si>
    <t>0.684</t>
  </si>
  <si>
    <t>0.706</t>
  </si>
  <si>
    <t>0.699</t>
  </si>
  <si>
    <t>0.753</t>
  </si>
  <si>
    <t>0.739</t>
  </si>
  <si>
    <t>0.73</t>
  </si>
  <si>
    <t>0.77</t>
  </si>
  <si>
    <t>0.785</t>
  </si>
  <si>
    <t>0.75</t>
  </si>
  <si>
    <t>0.79</t>
  </si>
  <si>
    <t>0.776</t>
  </si>
  <si>
    <t>Nouveau Dataset</t>
  </si>
  <si>
    <t>0.858</t>
  </si>
  <si>
    <t>0.837</t>
  </si>
  <si>
    <t>0.863</t>
  </si>
  <si>
    <t>0.853</t>
  </si>
  <si>
    <t>$PN+</t>
  </si>
  <si>
    <t>0.757</t>
  </si>
  <si>
    <t>0.826</t>
  </si>
  <si>
    <t>0.848</t>
  </si>
  <si>
    <t>0.83</t>
  </si>
  <si>
    <t>0.80</t>
  </si>
  <si>
    <t>0.828</t>
  </si>
  <si>
    <t>0.86</t>
  </si>
  <si>
    <t>0.87</t>
  </si>
  <si>
    <t>0.867</t>
  </si>
  <si>
    <t>0.877</t>
  </si>
  <si>
    <t>0.878</t>
  </si>
  <si>
    <t>0.873</t>
  </si>
  <si>
    <t>0.872</t>
  </si>
  <si>
    <t>0.798</t>
  </si>
  <si>
    <t>0.85</t>
  </si>
  <si>
    <t>0.835</t>
  </si>
  <si>
    <t>0.845</t>
  </si>
  <si>
    <t>µV_n</t>
  </si>
  <si>
    <t>0.446</t>
  </si>
  <si>
    <t>0.50</t>
  </si>
  <si>
    <t>0.518</t>
  </si>
  <si>
    <t>0.448</t>
  </si>
  <si>
    <t>0.53</t>
  </si>
  <si>
    <t>0.554</t>
  </si>
  <si>
    <t>0.528</t>
  </si>
  <si>
    <t>0.44</t>
  </si>
  <si>
    <t>0.52</t>
  </si>
  <si>
    <t>0.507</t>
  </si>
  <si>
    <t>0.533</t>
  </si>
  <si>
    <t>0.517</t>
  </si>
  <si>
    <t>0.572</t>
  </si>
  <si>
    <t>0.603</t>
  </si>
  <si>
    <t>0.598</t>
  </si>
  <si>
    <t>$P3+ acc</t>
  </si>
  <si>
    <t>0.813</t>
  </si>
  <si>
    <t>0.857</t>
  </si>
  <si>
    <t>0.868</t>
  </si>
  <si>
    <t>0.88</t>
  </si>
  <si>
    <t>0.876</t>
  </si>
  <si>
    <t>0.879</t>
  </si>
  <si>
    <t>0.816</t>
  </si>
  <si>
    <t>0.843</t>
  </si>
  <si>
    <t>0.890</t>
  </si>
  <si>
    <t>0.886</t>
  </si>
  <si>
    <t>0.892</t>
  </si>
  <si>
    <t>0.956</t>
  </si>
  <si>
    <t>0.97</t>
  </si>
  <si>
    <t>0.971</t>
  </si>
  <si>
    <t>0.969</t>
  </si>
  <si>
    <t>0.964</t>
  </si>
  <si>
    <t>$P3+ gyro</t>
  </si>
  <si>
    <t>0.812</t>
  </si>
  <si>
    <t>0.844</t>
  </si>
  <si>
    <t>0.846</t>
  </si>
  <si>
    <t>0.854</t>
  </si>
  <si>
    <t>0.767</t>
  </si>
  <si>
    <t>0.866</t>
  </si>
  <si>
    <t>0.852</t>
  </si>
  <si>
    <t>0.804</t>
  </si>
  <si>
    <t>0.880</t>
  </si>
  <si>
    <t>0.888</t>
  </si>
  <si>
    <t>0.885</t>
  </si>
  <si>
    <t>0.9725</t>
  </si>
  <si>
    <t>0.98</t>
  </si>
  <si>
    <t>0.9875</t>
  </si>
  <si>
    <t>0.985</t>
  </si>
  <si>
    <t>0.988</t>
  </si>
  <si>
    <t>µF</t>
  </si>
  <si>
    <t>0.562</t>
  </si>
  <si>
    <t>0.580</t>
  </si>
  <si>
    <t>0.56</t>
  </si>
  <si>
    <t>0.584</t>
  </si>
  <si>
    <t>0.613</t>
  </si>
  <si>
    <t>0.622</t>
  </si>
  <si>
    <t>0.621</t>
  </si>
  <si>
    <t>0.630</t>
  </si>
  <si>
    <t>0.6304</t>
  </si>
  <si>
    <t>0.618</t>
  </si>
  <si>
    <t>0.639</t>
  </si>
  <si>
    <t>0.6290</t>
  </si>
  <si>
    <t>0.616</t>
  </si>
  <si>
    <t>0.633</t>
  </si>
  <si>
    <t>NEW DATASET</t>
  </si>
  <si>
    <t>Recognizer</t>
  </si>
  <si>
    <t>Accuracy</t>
  </si>
  <si>
    <t>Configuration</t>
  </si>
  <si>
    <t>Standard deviation</t>
  </si>
  <si>
    <t>CI</t>
  </si>
  <si>
    <t>OLD DATASET</t>
  </si>
  <si>
    <t xml:space="preserve">MEILLEUR </t>
  </si>
  <si>
    <t>alpha</t>
  </si>
  <si>
    <t>0.975</t>
  </si>
  <si>
    <t>0.965</t>
  </si>
  <si>
    <t>R=100, N=64</t>
  </si>
  <si>
    <t>R=50, N=128</t>
  </si>
  <si>
    <t>R=50, N=16</t>
  </si>
  <si>
    <t>R=50, N=32</t>
  </si>
  <si>
    <t>R=100, N=32</t>
  </si>
  <si>
    <t>R=100, N=128, P=10</t>
  </si>
  <si>
    <t>R=100, N=64, P=10</t>
  </si>
  <si>
    <t>R=50, N=16, P=10</t>
  </si>
  <si>
    <t>R=100, N=32, P=10</t>
  </si>
  <si>
    <t>R=50, N=32, P=20</t>
  </si>
  <si>
    <t>MOYENNE</t>
  </si>
  <si>
    <t>Kruskal-Wallis Test</t>
  </si>
  <si>
    <t>median</t>
  </si>
  <si>
    <t>rank sum</t>
  </si>
  <si>
    <t>count</t>
  </si>
  <si>
    <t>r^2/n</t>
  </si>
  <si>
    <t>H-stat</t>
  </si>
  <si>
    <t>H-ties</t>
  </si>
  <si>
    <t>df</t>
  </si>
  <si>
    <t>p-value</t>
  </si>
  <si>
    <t>sig</t>
  </si>
  <si>
    <t>TUKEY HSD/KRAMER</t>
  </si>
  <si>
    <t>group</t>
  </si>
  <si>
    <t>mean</t>
  </si>
  <si>
    <t>n</t>
  </si>
  <si>
    <t>ss</t>
  </si>
  <si>
    <t>q-crit</t>
  </si>
  <si>
    <t>Q TEST</t>
  </si>
  <si>
    <t>group 1</t>
  </si>
  <si>
    <t>group 2</t>
  </si>
  <si>
    <t>std err</t>
  </si>
  <si>
    <t>q-stat</t>
  </si>
  <si>
    <t>lower</t>
  </si>
  <si>
    <t>upper</t>
  </si>
  <si>
    <t>mean-crit</t>
  </si>
  <si>
    <t>Cohen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</si>
</sst>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4472C4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0" borderId="1" xfId="0" applyFont="1" applyBorder="1"/>
    <xf numFmtId="0" fontId="2" fillId="0" borderId="0" xfId="0" applyFont="1"/>
    <xf numFmtId="10" fontId="1" fillId="0" borderId="0" xfId="0" applyNumberFormat="1" applyFont="1"/>
    <xf numFmtId="0" fontId="1" fillId="6" borderId="0" xfId="0" applyFont="1" applyFill="1"/>
    <xf numFmtId="0" fontId="1" fillId="7" borderId="0" xfId="0" applyFont="1" applyFill="1"/>
    <xf numFmtId="10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right"/>
    </xf>
    <xf numFmtId="0" fontId="0" fillId="8" borderId="11" xfId="0" applyFill="1" applyBorder="1"/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6" xfId="0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Feuil1!$B$45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12B-4EAF-A9DE-F4F9149953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2B-4EAF-A9DE-F4F9149953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2B-4EAF-A9DE-F4F914995382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2B-4EAF-A9DE-F4F9149953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12B-4EAF-A9DE-F4F9149953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2B-4EAF-A9DE-F4F91499538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7C529ACA-610A-4219-B6C0-481EDFB749C1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12B-4EAF-A9DE-F4F91499538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50A89EE-A16C-496B-9804-65D7C7292729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12B-4EAF-A9DE-F4F91499538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30207EE-A80F-4A23-8122-EDADA024D7AF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12B-4EAF-A9DE-F4F91499538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C7BFE3D-94AA-4155-92B4-70981BBF5B15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12B-4EAF-A9DE-F4F91499538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DCEC6DE-3023-4EC5-A48D-CA953100EF43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12B-4EAF-A9DE-F4F91499538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B397866-EC1E-4902-B611-9E5D9C0EB9E0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512B-4EAF-A9DE-F4F9149953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Feuil1!$A$46:$A$51</c:f>
              <c:strCache>
                <c:ptCount val="6"/>
                <c:pt idx="0">
                  <c:v>$P3+ gyro</c:v>
                </c:pt>
                <c:pt idx="1">
                  <c:v>µF</c:v>
                </c:pt>
                <c:pt idx="2">
                  <c:v>$P3+ acc</c:v>
                </c:pt>
                <c:pt idx="3">
                  <c:v>Jackknife</c:v>
                </c:pt>
                <c:pt idx="4">
                  <c:v>$PN+</c:v>
                </c:pt>
                <c:pt idx="5">
                  <c:v>µV_n</c:v>
                </c:pt>
              </c:strCache>
            </c:strRef>
          </c:cat>
          <c:val>
            <c:numRef>
              <c:f>Feuil1!$B$46:$B$51</c:f>
              <c:numCache>
                <c:formatCode>0.00%</c:formatCode>
                <c:ptCount val="6"/>
                <c:pt idx="0">
                  <c:v>0.98750000000000004</c:v>
                </c:pt>
                <c:pt idx="1">
                  <c:v>0.98750000000000004</c:v>
                </c:pt>
                <c:pt idx="2">
                  <c:v>0.97</c:v>
                </c:pt>
                <c:pt idx="3">
                  <c:v>0.86299999999999999</c:v>
                </c:pt>
                <c:pt idx="4">
                  <c:v>0.85</c:v>
                </c:pt>
                <c:pt idx="5">
                  <c:v>0.60299999999999998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Feuil1!$C$46:$C$51</c15:f>
                <c15:dlblRangeCache>
                  <c:ptCount val="6"/>
                  <c:pt idx="0">
                    <c:v>R=50, N=128</c:v>
                  </c:pt>
                  <c:pt idx="1">
                    <c:v>R=100, N=64</c:v>
                  </c:pt>
                  <c:pt idx="2">
                    <c:v>R=100, N=32</c:v>
                  </c:pt>
                  <c:pt idx="3">
                    <c:v>R=50, N=16</c:v>
                  </c:pt>
                  <c:pt idx="4">
                    <c:v>R=100, N=64</c:v>
                  </c:pt>
                  <c:pt idx="5">
                    <c:v>R=50, N=32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512B-4EAF-A9DE-F4F914995382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Feuil1!$B$101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12B-4EAF-A9DE-F4F9149953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2B-4EAF-A9DE-F4F9149953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2B-4EAF-A9DE-F4F914995382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2B-4EAF-A9DE-F4F9149953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12B-4EAF-A9DE-F4F9149953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2B-4EAF-A9DE-F4F91499538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944672DD-8354-4FA2-8EF9-1BE24F702F19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12B-4EAF-A9DE-F4F91499538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00122C9-68AE-43DE-94E5-EFD923706370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12B-4EAF-A9DE-F4F91499538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12A009D-EF8B-4C47-B560-35B4C4D92EEB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12B-4EAF-A9DE-F4F91499538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A2B0CF1-EEF5-4065-8A09-DDC53756FE92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12B-4EAF-A9DE-F4F91499538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4F2649D-7707-43B4-8F19-06ABA7F9F024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12B-4EAF-A9DE-F4F91499538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32ABF86-8EB7-4F21-9C98-474DF8539632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512B-4EAF-A9DE-F4F9149953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Feuil1!$A$102:$A$107</c:f>
              <c:strCache>
                <c:ptCount val="6"/>
                <c:pt idx="0">
                  <c:v>$P3+ acc</c:v>
                </c:pt>
                <c:pt idx="1">
                  <c:v>$P3+ gyro</c:v>
                </c:pt>
                <c:pt idx="2">
                  <c:v>$PN+</c:v>
                </c:pt>
                <c:pt idx="3">
                  <c:v>Jackknife</c:v>
                </c:pt>
                <c:pt idx="4">
                  <c:v>µF</c:v>
                </c:pt>
                <c:pt idx="5">
                  <c:v>µV_n</c:v>
                </c:pt>
              </c:strCache>
            </c:strRef>
          </c:cat>
          <c:val>
            <c:numRef>
              <c:f>Feuil1!$B$102:$B$107</c:f>
              <c:numCache>
                <c:formatCode>0.00%</c:formatCode>
                <c:ptCount val="6"/>
                <c:pt idx="0">
                  <c:v>0.89</c:v>
                </c:pt>
                <c:pt idx="1">
                  <c:v>0.88800000000000001</c:v>
                </c:pt>
                <c:pt idx="2">
                  <c:v>0.877</c:v>
                </c:pt>
                <c:pt idx="3">
                  <c:v>0.79</c:v>
                </c:pt>
                <c:pt idx="4">
                  <c:v>0.63900000000000001</c:v>
                </c:pt>
                <c:pt idx="5">
                  <c:v>0.55400000000000005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Feuil1!$C$102:$C$107</c15:f>
                <c15:dlblRangeCache>
                  <c:ptCount val="6"/>
                  <c:pt idx="0">
                    <c:v>R=100, N=128, P=10</c:v>
                  </c:pt>
                  <c:pt idx="1">
                    <c:v>R=100, N=128, P=10</c:v>
                  </c:pt>
                  <c:pt idx="2">
                    <c:v>R=100, N=64, P=10</c:v>
                  </c:pt>
                  <c:pt idx="3">
                    <c:v>R=50, N=16, P=10</c:v>
                  </c:pt>
                  <c:pt idx="4">
                    <c:v>R=100, N=32, P=10</c:v>
                  </c:pt>
                  <c:pt idx="5">
                    <c:v>R=50, N=32, P=20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512B-4EAF-A9DE-F4F914995382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Feuil1!$P$45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12B-4EAF-A9DE-F4F9149953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2B-4EAF-A9DE-F4F9149953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2B-4EAF-A9DE-F4F914995382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2B-4EAF-A9DE-F4F9149953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12B-4EAF-A9DE-F4F9149953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2B-4EAF-A9DE-F4F914995382}"/>
              </c:ext>
            </c:extLst>
          </c:dPt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Feuil1!$O$46:$O$51</c:f>
              <c:strCache>
                <c:ptCount val="6"/>
                <c:pt idx="0">
                  <c:v>$P3+ gyro</c:v>
                </c:pt>
                <c:pt idx="1">
                  <c:v>µF</c:v>
                </c:pt>
                <c:pt idx="2">
                  <c:v>$P3+ acc</c:v>
                </c:pt>
                <c:pt idx="3">
                  <c:v>Jackknife</c:v>
                </c:pt>
                <c:pt idx="4">
                  <c:v>$PN+</c:v>
                </c:pt>
                <c:pt idx="5">
                  <c:v>µV_n</c:v>
                </c:pt>
              </c:strCache>
            </c:strRef>
          </c:cat>
          <c:val>
            <c:numRef>
              <c:f>Feuil1!$P$46:$P$51</c:f>
              <c:numCache>
                <c:formatCode>0.00%</c:formatCode>
                <c:ptCount val="6"/>
                <c:pt idx="0">
                  <c:v>0.9830000000000001</c:v>
                </c:pt>
                <c:pt idx="1">
                  <c:v>0.9770833333333333</c:v>
                </c:pt>
                <c:pt idx="2">
                  <c:v>0.96650000000000003</c:v>
                </c:pt>
                <c:pt idx="3">
                  <c:v>0.8527499999999999</c:v>
                </c:pt>
                <c:pt idx="4">
                  <c:v>0.83160000000000012</c:v>
                </c:pt>
                <c:pt idx="5">
                  <c:v>0.57250000000000001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B-4EAF-A9DE-F4F914995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Feuil1!$N$101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12B-4EAF-A9DE-F4F9149953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2B-4EAF-A9DE-F4F9149953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2B-4EAF-A9DE-F4F914995382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2B-4EAF-A9DE-F4F9149953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12B-4EAF-A9DE-F4F9149953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2B-4EAF-A9DE-F4F914995382}"/>
              </c:ext>
            </c:extLst>
          </c:dPt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Feuil1!$M$102:$M$107</c:f>
              <c:strCache>
                <c:ptCount val="6"/>
                <c:pt idx="0">
                  <c:v>$P3+ acc</c:v>
                </c:pt>
                <c:pt idx="1">
                  <c:v>$P3+ gyro</c:v>
                </c:pt>
                <c:pt idx="2">
                  <c:v>$PN+</c:v>
                </c:pt>
                <c:pt idx="3">
                  <c:v>Jackknife</c:v>
                </c:pt>
                <c:pt idx="4">
                  <c:v>µF</c:v>
                </c:pt>
                <c:pt idx="5">
                  <c:v>µV_n</c:v>
                </c:pt>
              </c:strCache>
            </c:strRef>
          </c:cat>
          <c:val>
            <c:numRef>
              <c:f>Feuil1!$N$102:$N$107</c:f>
              <c:numCache>
                <c:formatCode>0.00%</c:formatCode>
                <c:ptCount val="6"/>
                <c:pt idx="0">
                  <c:v>0.85538888888888887</c:v>
                </c:pt>
                <c:pt idx="1">
                  <c:v>0.84666666666666679</c:v>
                </c:pt>
                <c:pt idx="2">
                  <c:v>0.84275000000000011</c:v>
                </c:pt>
                <c:pt idx="3">
                  <c:v>0.74099999999999999</c:v>
                </c:pt>
                <c:pt idx="4">
                  <c:v>0.6030777777777776</c:v>
                </c:pt>
                <c:pt idx="5">
                  <c:v>0.50200000000000011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B-4EAF-A9DE-F4F914995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Feuil1!$B$45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9D-45E3-8975-BA1D4A80743D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9D-45E3-8975-BA1D4A80743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E9D-45E3-8975-BA1D4A80743D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E9D-45E3-8975-BA1D4A80743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E9D-45E3-8975-BA1D4A80743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E9D-45E3-8975-BA1D4A80743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R=50, N=128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2E9D-45E3-8975-BA1D4A80743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AD1A72E-C9B1-4F9B-A982-94425A9D90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E9D-45E3-8975-BA1D4A80743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32F3228-207C-43FD-9D8C-4689655E09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E9D-45E3-8975-BA1D4A80743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4137801-7239-419F-8221-94BC73BEE4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E9D-45E3-8975-BA1D4A80743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0AFE229-3F5F-4EB6-BA59-83EA4385A5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E9D-45E3-8975-BA1D4A80743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D13F758-5046-45A1-89AA-CA647A55BC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E9D-45E3-8975-BA1D4A8074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Feuil1!$A$46:$A$51</c:f>
              <c:strCache>
                <c:ptCount val="6"/>
                <c:pt idx="0">
                  <c:v>$P3+ gyro</c:v>
                </c:pt>
                <c:pt idx="1">
                  <c:v>µF</c:v>
                </c:pt>
                <c:pt idx="2">
                  <c:v>$P3+ acc</c:v>
                </c:pt>
                <c:pt idx="3">
                  <c:v>Jackknife</c:v>
                </c:pt>
                <c:pt idx="4">
                  <c:v>$PN+</c:v>
                </c:pt>
                <c:pt idx="5">
                  <c:v>µV_n</c:v>
                </c:pt>
              </c:strCache>
            </c:strRef>
          </c:cat>
          <c:val>
            <c:numRef>
              <c:f>Feuil1!$B$46:$B$51</c:f>
              <c:numCache>
                <c:formatCode>0.00%</c:formatCode>
                <c:ptCount val="6"/>
                <c:pt idx="0">
                  <c:v>0.98750000000000004</c:v>
                </c:pt>
                <c:pt idx="1">
                  <c:v>0.98750000000000004</c:v>
                </c:pt>
                <c:pt idx="2">
                  <c:v>0.97</c:v>
                </c:pt>
                <c:pt idx="3">
                  <c:v>0.86299999999999999</c:v>
                </c:pt>
                <c:pt idx="4">
                  <c:v>0.85</c:v>
                </c:pt>
                <c:pt idx="5">
                  <c:v>0.60299999999999998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Feuil1!$C$46:$C$51</c15:f>
                <c15:dlblRangeCache>
                  <c:ptCount val="6"/>
                  <c:pt idx="0">
                    <c:v>R=50, N=128</c:v>
                  </c:pt>
                  <c:pt idx="1">
                    <c:v>R=100, N=64</c:v>
                  </c:pt>
                  <c:pt idx="2">
                    <c:v>R=100, N=32</c:v>
                  </c:pt>
                  <c:pt idx="3">
                    <c:v>R=50, N=16</c:v>
                  </c:pt>
                  <c:pt idx="4">
                    <c:v>R=100, N=64</c:v>
                  </c:pt>
                  <c:pt idx="5">
                    <c:v>R=50, N=32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2E9D-45E3-8975-BA1D4A80743D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Feuil1!$P$45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FB6-480F-B7DD-5FCBFB864E8F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FB6-480F-B7DD-5FCBFB864E8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FB6-480F-B7DD-5FCBFB864E8F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FB6-480F-B7DD-5FCBFB864E8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FB6-480F-B7DD-5FCBFB864E8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FB6-480F-B7DD-5FCBFB864E8F}"/>
              </c:ext>
            </c:extLst>
          </c:dPt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Feuil1!$O$46:$O$51</c:f>
              <c:strCache>
                <c:ptCount val="6"/>
                <c:pt idx="0">
                  <c:v>$P3+ gyro</c:v>
                </c:pt>
                <c:pt idx="1">
                  <c:v>µF</c:v>
                </c:pt>
                <c:pt idx="2">
                  <c:v>$P3+ acc</c:v>
                </c:pt>
                <c:pt idx="3">
                  <c:v>Jackknife</c:v>
                </c:pt>
                <c:pt idx="4">
                  <c:v>$PN+</c:v>
                </c:pt>
                <c:pt idx="5">
                  <c:v>µV_n</c:v>
                </c:pt>
              </c:strCache>
            </c:strRef>
          </c:cat>
          <c:val>
            <c:numRef>
              <c:f>Feuil1!$P$46:$P$51</c:f>
              <c:numCache>
                <c:formatCode>0.00%</c:formatCode>
                <c:ptCount val="6"/>
                <c:pt idx="0">
                  <c:v>0.9830000000000001</c:v>
                </c:pt>
                <c:pt idx="1">
                  <c:v>0.9770833333333333</c:v>
                </c:pt>
                <c:pt idx="2">
                  <c:v>0.96650000000000003</c:v>
                </c:pt>
                <c:pt idx="3">
                  <c:v>0.8527499999999999</c:v>
                </c:pt>
                <c:pt idx="4">
                  <c:v>0.83160000000000012</c:v>
                </c:pt>
                <c:pt idx="5">
                  <c:v>0.57250000000000001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FB6-480F-B7DD-5FCBFB864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192801964095239"/>
          <c:y val="4.3315415148782309E-2"/>
          <c:w val="0.80190227704518013"/>
          <c:h val="0.809667689068333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Feuil1!$B$101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52D-45AA-A123-CAB442092560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52D-45AA-A123-CAB44209256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52D-45AA-A123-CAB442092560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52D-45AA-A123-CAB44209256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52D-45AA-A123-CAB44209256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52D-45AA-A123-CAB44209256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pt-BR"/>
                      <a:t>R=100, N=128,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852D-45AA-A123-CAB44209256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pt-BR"/>
                      <a:t>R=100, N=128,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3-852D-45AA-A123-CAB44209256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pt-BR"/>
                      <a:t>R=100, N=64,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5-852D-45AA-A123-CAB44209256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pt-BR"/>
                      <a:t>R=50, N=16,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7-852D-45AA-A123-CAB44209256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pt-BR"/>
                      <a:t>R=100, N=32,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9-852D-45AA-A123-CAB44209256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pt-BR"/>
                      <a:t>R=50, N=32, P=20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B-852D-45AA-A123-CAB4420925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Feuil1!$A$102:$A$107</c:f>
              <c:strCache>
                <c:ptCount val="6"/>
                <c:pt idx="0">
                  <c:v>$P3+ acc</c:v>
                </c:pt>
                <c:pt idx="1">
                  <c:v>$P3+ gyro</c:v>
                </c:pt>
                <c:pt idx="2">
                  <c:v>$PN+</c:v>
                </c:pt>
                <c:pt idx="3">
                  <c:v>Jackknife</c:v>
                </c:pt>
                <c:pt idx="4">
                  <c:v>µF</c:v>
                </c:pt>
                <c:pt idx="5">
                  <c:v>µV_n</c:v>
                </c:pt>
              </c:strCache>
            </c:strRef>
          </c:cat>
          <c:val>
            <c:numRef>
              <c:f>Feuil1!$B$102:$B$107</c:f>
              <c:numCache>
                <c:formatCode>0.00%</c:formatCode>
                <c:ptCount val="6"/>
                <c:pt idx="0">
                  <c:v>0.89</c:v>
                </c:pt>
                <c:pt idx="1">
                  <c:v>0.88800000000000001</c:v>
                </c:pt>
                <c:pt idx="2">
                  <c:v>0.877</c:v>
                </c:pt>
                <c:pt idx="3">
                  <c:v>0.79</c:v>
                </c:pt>
                <c:pt idx="4">
                  <c:v>0.63900000000000001</c:v>
                </c:pt>
                <c:pt idx="5">
                  <c:v>0.55400000000000005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Feuil1!$C$102:$C$107</c15:f>
                <c15:dlblRangeCache>
                  <c:ptCount val="6"/>
                  <c:pt idx="0">
                    <c:v>R=100, N=128, P=10</c:v>
                  </c:pt>
                  <c:pt idx="1">
                    <c:v>R=100, N=128, P=10</c:v>
                  </c:pt>
                  <c:pt idx="2">
                    <c:v>R=100, N=64, P=10</c:v>
                  </c:pt>
                  <c:pt idx="3">
                    <c:v>R=50, N=16, P=10</c:v>
                  </c:pt>
                  <c:pt idx="4">
                    <c:v>R=100, N=32, P=10</c:v>
                  </c:pt>
                  <c:pt idx="5">
                    <c:v>R=50, N=32, P=20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852D-45AA-A123-CAB442092560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Feuil1!$N$101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A4F-4225-A84C-4A52A821779D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4F-4225-A84C-4A52A821779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A4F-4225-A84C-4A52A821779D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A4F-4225-A84C-4A52A821779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A4F-4225-A84C-4A52A821779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A4F-4225-A84C-4A52A821779D}"/>
              </c:ext>
            </c:extLst>
          </c:dPt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Feuil1!$M$102:$M$107</c:f>
              <c:strCache>
                <c:ptCount val="6"/>
                <c:pt idx="0">
                  <c:v>$P3+ acc</c:v>
                </c:pt>
                <c:pt idx="1">
                  <c:v>$P3+ gyro</c:v>
                </c:pt>
                <c:pt idx="2">
                  <c:v>$PN+</c:v>
                </c:pt>
                <c:pt idx="3">
                  <c:v>Jackknife</c:v>
                </c:pt>
                <c:pt idx="4">
                  <c:v>µF</c:v>
                </c:pt>
                <c:pt idx="5">
                  <c:v>µV_n</c:v>
                </c:pt>
              </c:strCache>
            </c:strRef>
          </c:cat>
          <c:val>
            <c:numRef>
              <c:f>Feuil1!$N$102:$N$107</c:f>
              <c:numCache>
                <c:formatCode>0.00%</c:formatCode>
                <c:ptCount val="6"/>
                <c:pt idx="0">
                  <c:v>0.85538888888888887</c:v>
                </c:pt>
                <c:pt idx="1">
                  <c:v>0.84666666666666679</c:v>
                </c:pt>
                <c:pt idx="2">
                  <c:v>0.84275000000000011</c:v>
                </c:pt>
                <c:pt idx="3">
                  <c:v>0.74099999999999999</c:v>
                </c:pt>
                <c:pt idx="4">
                  <c:v>0.6030777777777776</c:v>
                </c:pt>
                <c:pt idx="5">
                  <c:v>0.50200000000000011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4F-4225-A84C-4A52A8217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403225</xdr:colOff>
      <xdr:row>41</xdr:row>
      <xdr:rowOff>149225</xdr:rowOff>
    </xdr:from>
    <xdr:to>
      <xdr:col>12</xdr:col>
      <xdr:colOff>403225</xdr:colOff>
      <xdr:row>56</xdr:row>
      <xdr:rowOff>130175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423333</xdr:colOff>
      <xdr:row>91</xdr:row>
      <xdr:rowOff>11289</xdr:rowOff>
    </xdr:from>
    <xdr:to>
      <xdr:col>11</xdr:col>
      <xdr:colOff>423333</xdr:colOff>
      <xdr:row>106</xdr:row>
      <xdr:rowOff>2822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338666</xdr:colOff>
      <xdr:row>43</xdr:row>
      <xdr:rowOff>81844</xdr:rowOff>
    </xdr:from>
    <xdr:to>
      <xdr:col>24</xdr:col>
      <xdr:colOff>338666</xdr:colOff>
      <xdr:row>58</xdr:row>
      <xdr:rowOff>73377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275167</xdr:colOff>
      <xdr:row>92</xdr:row>
      <xdr:rowOff>138288</xdr:rowOff>
    </xdr:from>
    <xdr:to>
      <xdr:col>21</xdr:col>
      <xdr:colOff>430389</xdr:colOff>
      <xdr:row>107</xdr:row>
      <xdr:rowOff>129821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328977</xdr:colOff>
      <xdr:row>42</xdr:row>
      <xdr:rowOff>126188</xdr:rowOff>
    </xdr:from>
    <xdr:to>
      <xdr:col>33</xdr:col>
      <xdr:colOff>308560</xdr:colOff>
      <xdr:row>60</xdr:row>
      <xdr:rowOff>122716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71012</xdr:colOff>
      <xdr:row>42</xdr:row>
      <xdr:rowOff>24582</xdr:rowOff>
    </xdr:from>
    <xdr:to>
      <xdr:col>32</xdr:col>
      <xdr:colOff>611684</xdr:colOff>
      <xdr:row>43</xdr:row>
      <xdr:rowOff>111552</xdr:rowOff>
    </xdr:to>
    <xdr:sp macro="" textlink="">
      <xdr:nvSpPr>
        <xdr:cNvPr id="7" name="Left Bracke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5400000">
          <a:off x="25789670" y="6071225"/>
          <a:ext cx="270585" cy="360091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29</xdr:col>
      <xdr:colOff>722392</xdr:colOff>
      <xdr:row>42</xdr:row>
      <xdr:rowOff>19461</xdr:rowOff>
    </xdr:from>
    <xdr:to>
      <xdr:col>30</xdr:col>
      <xdr:colOff>414532</xdr:colOff>
      <xdr:row>45</xdr:row>
      <xdr:rowOff>20029</xdr:rowOff>
    </xdr:to>
    <xdr:sp macro="" textlink="">
      <xdr:nvSpPr>
        <xdr:cNvPr id="8" name="Arc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5540946" y="7731268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28</xdr:col>
      <xdr:colOff>761122</xdr:colOff>
      <xdr:row>42</xdr:row>
      <xdr:rowOff>23550</xdr:rowOff>
    </xdr:from>
    <xdr:to>
      <xdr:col>29</xdr:col>
      <xdr:colOff>453262</xdr:colOff>
      <xdr:row>45</xdr:row>
      <xdr:rowOff>24118</xdr:rowOff>
    </xdr:to>
    <xdr:sp macro="" textlink="">
      <xdr:nvSpPr>
        <xdr:cNvPr id="9" name="Arc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flipH="1">
          <a:off x="24814616" y="7735357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30</xdr:col>
      <xdr:colOff>33626</xdr:colOff>
      <xdr:row>40</xdr:row>
      <xdr:rowOff>175881</xdr:rowOff>
    </xdr:from>
    <xdr:to>
      <xdr:col>30</xdr:col>
      <xdr:colOff>526069</xdr:colOff>
      <xdr:row>42</xdr:row>
      <xdr:rowOff>147206</xdr:rowOff>
    </xdr:to>
    <xdr:sp macro="" textlink="">
      <xdr:nvSpPr>
        <xdr:cNvPr id="10" name="TextBox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5617240" y="7520459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31</xdr:col>
      <xdr:colOff>618977</xdr:colOff>
      <xdr:row>44</xdr:row>
      <xdr:rowOff>29803</xdr:rowOff>
    </xdr:from>
    <xdr:to>
      <xdr:col>32</xdr:col>
      <xdr:colOff>611684</xdr:colOff>
      <xdr:row>45</xdr:row>
      <xdr:rowOff>116773</xdr:rowOff>
    </xdr:to>
    <xdr:sp macro="" textlink="">
      <xdr:nvSpPr>
        <xdr:cNvPr id="11" name="Left Bracke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 rot="5400000">
          <a:off x="27211243" y="7865248"/>
          <a:ext cx="270585" cy="757767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31</xdr:col>
      <xdr:colOff>751638</xdr:colOff>
      <xdr:row>42</xdr:row>
      <xdr:rowOff>160109</xdr:rowOff>
    </xdr:from>
    <xdr:to>
      <xdr:col>32</xdr:col>
      <xdr:colOff>479021</xdr:colOff>
      <xdr:row>44</xdr:row>
      <xdr:rowOff>131434</xdr:rowOff>
    </xdr:to>
    <xdr:sp macro="" textlink="">
      <xdr:nvSpPr>
        <xdr:cNvPr id="12" name="TextBox 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7100313" y="7871916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28</xdr:col>
      <xdr:colOff>71011</xdr:colOff>
      <xdr:row>40</xdr:row>
      <xdr:rowOff>62114</xdr:rowOff>
    </xdr:from>
    <xdr:to>
      <xdr:col>31</xdr:col>
      <xdr:colOff>700415</xdr:colOff>
      <xdr:row>41</xdr:row>
      <xdr:rowOff>149084</xdr:rowOff>
    </xdr:to>
    <xdr:sp macro="" textlink="">
      <xdr:nvSpPr>
        <xdr:cNvPr id="13" name="Left Bracke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5400000">
          <a:off x="25451505" y="6079692"/>
          <a:ext cx="270585" cy="2924585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29</xdr:col>
      <xdr:colOff>736935</xdr:colOff>
      <xdr:row>40</xdr:row>
      <xdr:rowOff>56993</xdr:rowOff>
    </xdr:from>
    <xdr:to>
      <xdr:col>30</xdr:col>
      <xdr:colOff>429075</xdr:colOff>
      <xdr:row>43</xdr:row>
      <xdr:rowOff>57561</xdr:rowOff>
    </xdr:to>
    <xdr:sp macro="" textlink="">
      <xdr:nvSpPr>
        <xdr:cNvPr id="14" name="Arc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flipH="1">
          <a:off x="25555489" y="7401571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29</xdr:col>
      <xdr:colOff>37083</xdr:colOff>
      <xdr:row>40</xdr:row>
      <xdr:rowOff>56993</xdr:rowOff>
    </xdr:from>
    <xdr:to>
      <xdr:col>29</xdr:col>
      <xdr:colOff>494283</xdr:colOff>
      <xdr:row>43</xdr:row>
      <xdr:rowOff>57561</xdr:rowOff>
    </xdr:to>
    <xdr:sp macro="" textlink="">
      <xdr:nvSpPr>
        <xdr:cNvPr id="15" name="Arc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flipH="1">
          <a:off x="24855637" y="7401571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30</xdr:col>
      <xdr:colOff>68197</xdr:colOff>
      <xdr:row>39</xdr:row>
      <xdr:rowOff>11777</xdr:rowOff>
    </xdr:from>
    <xdr:to>
      <xdr:col>30</xdr:col>
      <xdr:colOff>560640</xdr:colOff>
      <xdr:row>40</xdr:row>
      <xdr:rowOff>166717</xdr:rowOff>
    </xdr:to>
    <xdr:sp macro="" textlink="">
      <xdr:nvSpPr>
        <xdr:cNvPr id="16" name="TextBox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651811" y="7172741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30</xdr:col>
      <xdr:colOff>651672</xdr:colOff>
      <xdr:row>43</xdr:row>
      <xdr:rowOff>20893</xdr:rowOff>
    </xdr:from>
    <xdr:to>
      <xdr:col>32</xdr:col>
      <xdr:colOff>611684</xdr:colOff>
      <xdr:row>44</xdr:row>
      <xdr:rowOff>107864</xdr:rowOff>
    </xdr:to>
    <xdr:sp macro="" textlink="">
      <xdr:nvSpPr>
        <xdr:cNvPr id="17" name="Left Bracke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 rot="5400000">
          <a:off x="26845060" y="7306541"/>
          <a:ext cx="270585" cy="149013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31</xdr:col>
      <xdr:colOff>418561</xdr:colOff>
      <xdr:row>42</xdr:row>
      <xdr:rowOff>7546</xdr:rowOff>
    </xdr:from>
    <xdr:to>
      <xdr:col>32</xdr:col>
      <xdr:colOff>145944</xdr:colOff>
      <xdr:row>43</xdr:row>
      <xdr:rowOff>162485</xdr:rowOff>
    </xdr:to>
    <xdr:sp macro="" textlink="">
      <xdr:nvSpPr>
        <xdr:cNvPr id="18" name="TextBox 1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6767236" y="7719353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28</xdr:col>
      <xdr:colOff>103223</xdr:colOff>
      <xdr:row>38</xdr:row>
      <xdr:rowOff>94083</xdr:rowOff>
    </xdr:from>
    <xdr:to>
      <xdr:col>30</xdr:col>
      <xdr:colOff>685535</xdr:colOff>
      <xdr:row>39</xdr:row>
      <xdr:rowOff>181053</xdr:rowOff>
    </xdr:to>
    <xdr:sp macro="" textlink="">
      <xdr:nvSpPr>
        <xdr:cNvPr id="19" name="Left Bracket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 rot="5400000">
          <a:off x="25077640" y="6150509"/>
          <a:ext cx="270585" cy="2112432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30</xdr:col>
      <xdr:colOff>2318</xdr:colOff>
      <xdr:row>38</xdr:row>
      <xdr:rowOff>88963</xdr:rowOff>
    </xdr:from>
    <xdr:to>
      <xdr:col>30</xdr:col>
      <xdr:colOff>459518</xdr:colOff>
      <xdr:row>41</xdr:row>
      <xdr:rowOff>89531</xdr:rowOff>
    </xdr:to>
    <xdr:sp macro="" textlink="">
      <xdr:nvSpPr>
        <xdr:cNvPr id="20" name="Arc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 flipH="1">
          <a:off x="25585932" y="7066312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29</xdr:col>
      <xdr:colOff>154840</xdr:colOff>
      <xdr:row>38</xdr:row>
      <xdr:rowOff>88963</xdr:rowOff>
    </xdr:from>
    <xdr:to>
      <xdr:col>29</xdr:col>
      <xdr:colOff>612040</xdr:colOff>
      <xdr:row>41</xdr:row>
      <xdr:rowOff>89531</xdr:rowOff>
    </xdr:to>
    <xdr:sp macro="" textlink="">
      <xdr:nvSpPr>
        <xdr:cNvPr id="21" name="Arc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 flipH="1">
          <a:off x="24973394" y="7066312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29</xdr:col>
      <xdr:colOff>148156</xdr:colOff>
      <xdr:row>37</xdr:row>
      <xdr:rowOff>58284</xdr:rowOff>
    </xdr:from>
    <xdr:to>
      <xdr:col>29</xdr:col>
      <xdr:colOff>640599</xdr:colOff>
      <xdr:row>39</xdr:row>
      <xdr:rowOff>29609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966710" y="6852019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34</xdr:col>
      <xdr:colOff>45904</xdr:colOff>
      <xdr:row>42</xdr:row>
      <xdr:rowOff>59731</xdr:rowOff>
    </xdr:from>
    <xdr:to>
      <xdr:col>41</xdr:col>
      <xdr:colOff>72069</xdr:colOff>
      <xdr:row>60</xdr:row>
      <xdr:rowOff>13496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564104</xdr:colOff>
      <xdr:row>41</xdr:row>
      <xdr:rowOff>157563</xdr:rowOff>
    </xdr:from>
    <xdr:to>
      <xdr:col>40</xdr:col>
      <xdr:colOff>339716</xdr:colOff>
      <xdr:row>43</xdr:row>
      <xdr:rowOff>60919</xdr:rowOff>
    </xdr:to>
    <xdr:sp macro="" textlink="">
      <xdr:nvSpPr>
        <xdr:cNvPr id="26" name="Left Bracket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 rot="5400000">
          <a:off x="31638184" y="6020592"/>
          <a:ext cx="270585" cy="360091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37</xdr:col>
      <xdr:colOff>450424</xdr:colOff>
      <xdr:row>41</xdr:row>
      <xdr:rowOff>152442</xdr:rowOff>
    </xdr:from>
    <xdr:to>
      <xdr:col>38</xdr:col>
      <xdr:colOff>142564</xdr:colOff>
      <xdr:row>44</xdr:row>
      <xdr:rowOff>153011</xdr:rowOff>
    </xdr:to>
    <xdr:sp macro="" textlink="">
      <xdr:nvSpPr>
        <xdr:cNvPr id="27" name="Arc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 flipH="1">
          <a:off x="31389460" y="7680635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36</xdr:col>
      <xdr:colOff>489154</xdr:colOff>
      <xdr:row>41</xdr:row>
      <xdr:rowOff>156531</xdr:rowOff>
    </xdr:from>
    <xdr:to>
      <xdr:col>37</xdr:col>
      <xdr:colOff>181294</xdr:colOff>
      <xdr:row>44</xdr:row>
      <xdr:rowOff>157100</xdr:rowOff>
    </xdr:to>
    <xdr:sp macro="" textlink="">
      <xdr:nvSpPr>
        <xdr:cNvPr id="28" name="Arc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 flipH="1">
          <a:off x="30663130" y="7684724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37</xdr:col>
      <xdr:colOff>526718</xdr:colOff>
      <xdr:row>40</xdr:row>
      <xdr:rowOff>125248</xdr:rowOff>
    </xdr:from>
    <xdr:to>
      <xdr:col>38</xdr:col>
      <xdr:colOff>254101</xdr:colOff>
      <xdr:row>42</xdr:row>
      <xdr:rowOff>96573</xdr:rowOff>
    </xdr:to>
    <xdr:sp macro="" textlink="">
      <xdr:nvSpPr>
        <xdr:cNvPr id="29" name="TextBox 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1465754" y="7469826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39</xdr:col>
      <xdr:colOff>347009</xdr:colOff>
      <xdr:row>43</xdr:row>
      <xdr:rowOff>162784</xdr:rowOff>
    </xdr:from>
    <xdr:to>
      <xdr:col>40</xdr:col>
      <xdr:colOff>339716</xdr:colOff>
      <xdr:row>45</xdr:row>
      <xdr:rowOff>66140</xdr:rowOff>
    </xdr:to>
    <xdr:sp macro="" textlink="">
      <xdr:nvSpPr>
        <xdr:cNvPr id="30" name="Left Bracket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 rot="5400000">
          <a:off x="33059757" y="7814615"/>
          <a:ext cx="270585" cy="757767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39</xdr:col>
      <xdr:colOff>479670</xdr:colOff>
      <xdr:row>42</xdr:row>
      <xdr:rowOff>109476</xdr:rowOff>
    </xdr:from>
    <xdr:to>
      <xdr:col>40</xdr:col>
      <xdr:colOff>207053</xdr:colOff>
      <xdr:row>44</xdr:row>
      <xdr:rowOff>80801</xdr:rowOff>
    </xdr:to>
    <xdr:sp macro="" textlink="">
      <xdr:nvSpPr>
        <xdr:cNvPr id="31" name="TextBox 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2948827" y="7821283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35</xdr:col>
      <xdr:colOff>564103</xdr:colOff>
      <xdr:row>40</xdr:row>
      <xdr:rowOff>11481</xdr:rowOff>
    </xdr:from>
    <xdr:to>
      <xdr:col>39</xdr:col>
      <xdr:colOff>428447</xdr:colOff>
      <xdr:row>41</xdr:row>
      <xdr:rowOff>98451</xdr:rowOff>
    </xdr:to>
    <xdr:sp macro="" textlink="">
      <xdr:nvSpPr>
        <xdr:cNvPr id="32" name="Left Bracket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 rot="5400000">
          <a:off x="31300019" y="6029059"/>
          <a:ext cx="270585" cy="2924585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37</xdr:col>
      <xdr:colOff>464967</xdr:colOff>
      <xdr:row>40</xdr:row>
      <xdr:rowOff>6360</xdr:rowOff>
    </xdr:from>
    <xdr:to>
      <xdr:col>38</xdr:col>
      <xdr:colOff>157107</xdr:colOff>
      <xdr:row>43</xdr:row>
      <xdr:rowOff>6928</xdr:rowOff>
    </xdr:to>
    <xdr:sp macro="" textlink="">
      <xdr:nvSpPr>
        <xdr:cNvPr id="33" name="Arc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 flipH="1">
          <a:off x="31404003" y="7350938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36</xdr:col>
      <xdr:colOff>530175</xdr:colOff>
      <xdr:row>40</xdr:row>
      <xdr:rowOff>6360</xdr:rowOff>
    </xdr:from>
    <xdr:to>
      <xdr:col>37</xdr:col>
      <xdr:colOff>222315</xdr:colOff>
      <xdr:row>43</xdr:row>
      <xdr:rowOff>6928</xdr:rowOff>
    </xdr:to>
    <xdr:sp macro="" textlink="">
      <xdr:nvSpPr>
        <xdr:cNvPr id="34" name="Arc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 flipH="1">
          <a:off x="30704151" y="7350938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37</xdr:col>
      <xdr:colOff>561289</xdr:colOff>
      <xdr:row>38</xdr:row>
      <xdr:rowOff>144759</xdr:rowOff>
    </xdr:from>
    <xdr:to>
      <xdr:col>38</xdr:col>
      <xdr:colOff>288672</xdr:colOff>
      <xdr:row>40</xdr:row>
      <xdr:rowOff>116084</xdr:rowOff>
    </xdr:to>
    <xdr:sp macro="" textlink="">
      <xdr:nvSpPr>
        <xdr:cNvPr id="35" name="TextBox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1500325" y="7122108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38</xdr:col>
      <xdr:colOff>379704</xdr:colOff>
      <xdr:row>42</xdr:row>
      <xdr:rowOff>153875</xdr:rowOff>
    </xdr:from>
    <xdr:to>
      <xdr:col>40</xdr:col>
      <xdr:colOff>339716</xdr:colOff>
      <xdr:row>44</xdr:row>
      <xdr:rowOff>57231</xdr:rowOff>
    </xdr:to>
    <xdr:sp macro="" textlink="">
      <xdr:nvSpPr>
        <xdr:cNvPr id="36" name="Left Bracket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 rot="5400000">
          <a:off x="32693574" y="7255908"/>
          <a:ext cx="270585" cy="149013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39</xdr:col>
      <xdr:colOff>146593</xdr:colOff>
      <xdr:row>41</xdr:row>
      <xdr:rowOff>140527</xdr:rowOff>
    </xdr:from>
    <xdr:to>
      <xdr:col>39</xdr:col>
      <xdr:colOff>639036</xdr:colOff>
      <xdr:row>43</xdr:row>
      <xdr:rowOff>111852</xdr:rowOff>
    </xdr:to>
    <xdr:sp macro="" textlink="">
      <xdr:nvSpPr>
        <xdr:cNvPr id="37" name="TextBox 1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2615750" y="7668720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35</xdr:col>
      <xdr:colOff>596315</xdr:colOff>
      <xdr:row>38</xdr:row>
      <xdr:rowOff>43450</xdr:rowOff>
    </xdr:from>
    <xdr:to>
      <xdr:col>38</xdr:col>
      <xdr:colOff>413567</xdr:colOff>
      <xdr:row>39</xdr:row>
      <xdr:rowOff>130420</xdr:rowOff>
    </xdr:to>
    <xdr:sp macro="" textlink="">
      <xdr:nvSpPr>
        <xdr:cNvPr id="38" name="Left Bracket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 rot="5400000">
          <a:off x="30926154" y="6099876"/>
          <a:ext cx="270585" cy="2112432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37</xdr:col>
      <xdr:colOff>495410</xdr:colOff>
      <xdr:row>38</xdr:row>
      <xdr:rowOff>38330</xdr:rowOff>
    </xdr:from>
    <xdr:to>
      <xdr:col>38</xdr:col>
      <xdr:colOff>187550</xdr:colOff>
      <xdr:row>41</xdr:row>
      <xdr:rowOff>38898</xdr:rowOff>
    </xdr:to>
    <xdr:sp macro="" textlink="">
      <xdr:nvSpPr>
        <xdr:cNvPr id="39" name="Arc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 flipH="1">
          <a:off x="31434446" y="7015679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36</xdr:col>
      <xdr:colOff>647932</xdr:colOff>
      <xdr:row>38</xdr:row>
      <xdr:rowOff>38330</xdr:rowOff>
    </xdr:from>
    <xdr:to>
      <xdr:col>37</xdr:col>
      <xdr:colOff>340072</xdr:colOff>
      <xdr:row>41</xdr:row>
      <xdr:rowOff>38898</xdr:rowOff>
    </xdr:to>
    <xdr:sp macro="" textlink="">
      <xdr:nvSpPr>
        <xdr:cNvPr id="40" name="Arc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 flipH="1">
          <a:off x="30821908" y="7015679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36</xdr:col>
      <xdr:colOff>641248</xdr:colOff>
      <xdr:row>37</xdr:row>
      <xdr:rowOff>7651</xdr:rowOff>
    </xdr:from>
    <xdr:to>
      <xdr:col>37</xdr:col>
      <xdr:colOff>368631</xdr:colOff>
      <xdr:row>38</xdr:row>
      <xdr:rowOff>162591</xdr:rowOff>
    </xdr:to>
    <xdr:sp macro="" textlink="">
      <xdr:nvSpPr>
        <xdr:cNvPr id="41" name="TextBox 1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0815224" y="6801386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22</xdr:col>
      <xdr:colOff>575734</xdr:colOff>
      <xdr:row>97</xdr:row>
      <xdr:rowOff>182527</xdr:rowOff>
    </xdr:from>
    <xdr:to>
      <xdr:col>29</xdr:col>
      <xdr:colOff>579968</xdr:colOff>
      <xdr:row>115</xdr:row>
      <xdr:rowOff>175118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325504</xdr:colOff>
      <xdr:row>96</xdr:row>
      <xdr:rowOff>81659</xdr:rowOff>
    </xdr:from>
    <xdr:to>
      <xdr:col>29</xdr:col>
      <xdr:colOff>116417</xdr:colOff>
      <xdr:row>97</xdr:row>
      <xdr:rowOff>165978</xdr:rowOff>
    </xdr:to>
    <xdr:sp macro="" textlink="">
      <xdr:nvSpPr>
        <xdr:cNvPr id="62" name="Left Bracket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 rot="5400000">
          <a:off x="23047268" y="16331962"/>
          <a:ext cx="270585" cy="360091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25</xdr:col>
      <xdr:colOff>271032</xdr:colOff>
      <xdr:row>96</xdr:row>
      <xdr:rowOff>72464</xdr:rowOff>
    </xdr:from>
    <xdr:to>
      <xdr:col>25</xdr:col>
      <xdr:colOff>728232</xdr:colOff>
      <xdr:row>99</xdr:row>
      <xdr:rowOff>65076</xdr:rowOff>
    </xdr:to>
    <xdr:sp macro="" textlink="">
      <xdr:nvSpPr>
        <xdr:cNvPr id="63" name="Arc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 flipH="1">
          <a:off x="22089632" y="17987931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28</xdr:col>
      <xdr:colOff>130507</xdr:colOff>
      <xdr:row>96</xdr:row>
      <xdr:rowOff>72464</xdr:rowOff>
    </xdr:from>
    <xdr:to>
      <xdr:col>28</xdr:col>
      <xdr:colOff>587707</xdr:colOff>
      <xdr:row>99</xdr:row>
      <xdr:rowOff>65076</xdr:rowOff>
    </xdr:to>
    <xdr:sp macro="" textlink="">
      <xdr:nvSpPr>
        <xdr:cNvPr id="64" name="Arc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 flipH="1">
          <a:off x="24235107" y="17987931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26</xdr:col>
      <xdr:colOff>355738</xdr:colOff>
      <xdr:row>95</xdr:row>
      <xdr:rowOff>34303</xdr:rowOff>
    </xdr:from>
    <xdr:to>
      <xdr:col>27</xdr:col>
      <xdr:colOff>86181</xdr:colOff>
      <xdr:row>97</xdr:row>
      <xdr:rowOff>324</xdr:rowOff>
    </xdr:to>
    <xdr:sp macro="" textlink="">
      <xdr:nvSpPr>
        <xdr:cNvPr id="65" name="TextBox 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2936338" y="17763503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27</xdr:col>
      <xdr:colOff>164637</xdr:colOff>
      <xdr:row>99</xdr:row>
      <xdr:rowOff>43615</xdr:rowOff>
    </xdr:from>
    <xdr:to>
      <xdr:col>29</xdr:col>
      <xdr:colOff>116417</xdr:colOff>
      <xdr:row>100</xdr:row>
      <xdr:rowOff>127934</xdr:rowOff>
    </xdr:to>
    <xdr:sp macro="" textlink="">
      <xdr:nvSpPr>
        <xdr:cNvPr id="66" name="Left Bracket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 rot="5400000">
          <a:off x="24109834" y="17915285"/>
          <a:ext cx="270585" cy="1475780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27</xdr:col>
      <xdr:colOff>454073</xdr:colOff>
      <xdr:row>99</xdr:row>
      <xdr:rowOff>38495</xdr:rowOff>
    </xdr:from>
    <xdr:to>
      <xdr:col>28</xdr:col>
      <xdr:colOff>149273</xdr:colOff>
      <xdr:row>102</xdr:row>
      <xdr:rowOff>31107</xdr:rowOff>
    </xdr:to>
    <xdr:sp macro="" textlink="">
      <xdr:nvSpPr>
        <xdr:cNvPr id="67" name="Arc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23796673" y="18512762"/>
          <a:ext cx="457200" cy="551412"/>
        </a:xfrm>
        <a:prstGeom prst="arc">
          <a:avLst>
            <a:gd name="adj1" fmla="val 16647361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27</xdr:col>
      <xdr:colOff>404384</xdr:colOff>
      <xdr:row>98</xdr:row>
      <xdr:rowOff>2124</xdr:rowOff>
    </xdr:from>
    <xdr:to>
      <xdr:col>28</xdr:col>
      <xdr:colOff>134827</xdr:colOff>
      <xdr:row>99</xdr:row>
      <xdr:rowOff>154411</xdr:rowOff>
    </xdr:to>
    <xdr:sp macro="" textlink="">
      <xdr:nvSpPr>
        <xdr:cNvPr id="68" name="Text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746984" y="18290124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24</xdr:col>
      <xdr:colOff>325502</xdr:colOff>
      <xdr:row>94</xdr:row>
      <xdr:rowOff>161494</xdr:rowOff>
    </xdr:from>
    <xdr:to>
      <xdr:col>27</xdr:col>
      <xdr:colOff>164636</xdr:colOff>
      <xdr:row>96</xdr:row>
      <xdr:rowOff>59545</xdr:rowOff>
    </xdr:to>
    <xdr:sp macro="" textlink="">
      <xdr:nvSpPr>
        <xdr:cNvPr id="69" name="Left Bracket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 rot="5400000">
          <a:off x="22309376" y="16777153"/>
          <a:ext cx="270585" cy="2125134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25</xdr:col>
      <xdr:colOff>278589</xdr:colOff>
      <xdr:row>94</xdr:row>
      <xdr:rowOff>156374</xdr:rowOff>
    </xdr:from>
    <xdr:to>
      <xdr:col>25</xdr:col>
      <xdr:colOff>735789</xdr:colOff>
      <xdr:row>97</xdr:row>
      <xdr:rowOff>148986</xdr:rowOff>
    </xdr:to>
    <xdr:sp macro="" textlink="">
      <xdr:nvSpPr>
        <xdr:cNvPr id="70" name="Arc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 flipH="1">
          <a:off x="22097189" y="17699307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26</xdr:col>
      <xdr:colOff>201609</xdr:colOff>
      <xdr:row>94</xdr:row>
      <xdr:rowOff>156374</xdr:rowOff>
    </xdr:from>
    <xdr:to>
      <xdr:col>26</xdr:col>
      <xdr:colOff>658809</xdr:colOff>
      <xdr:row>97</xdr:row>
      <xdr:rowOff>148986</xdr:rowOff>
    </xdr:to>
    <xdr:sp macro="" textlink="">
      <xdr:nvSpPr>
        <xdr:cNvPr id="71" name="Arc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 flipH="1">
          <a:off x="22782209" y="17699307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25</xdr:col>
      <xdr:colOff>357043</xdr:colOff>
      <xdr:row>93</xdr:row>
      <xdr:rowOff>147282</xdr:rowOff>
    </xdr:from>
    <xdr:to>
      <xdr:col>26</xdr:col>
      <xdr:colOff>87486</xdr:colOff>
      <xdr:row>95</xdr:row>
      <xdr:rowOff>113303</xdr:rowOff>
    </xdr:to>
    <xdr:sp macro="" textlink="">
      <xdr:nvSpPr>
        <xdr:cNvPr id="72" name="TextBox 1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2175643" y="17503949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26</xdr:col>
      <xdr:colOff>201183</xdr:colOff>
      <xdr:row>97</xdr:row>
      <xdr:rowOff>87469</xdr:rowOff>
    </xdr:from>
    <xdr:to>
      <xdr:col>28</xdr:col>
      <xdr:colOff>134826</xdr:colOff>
      <xdr:row>98</xdr:row>
      <xdr:rowOff>171787</xdr:rowOff>
    </xdr:to>
    <xdr:sp macro="" textlink="">
      <xdr:nvSpPr>
        <xdr:cNvPr id="73" name="Left Bracket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 rot="5400000">
          <a:off x="23375312" y="17595673"/>
          <a:ext cx="270585" cy="145764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26</xdr:col>
      <xdr:colOff>680414</xdr:colOff>
      <xdr:row>96</xdr:row>
      <xdr:rowOff>65972</xdr:rowOff>
    </xdr:from>
    <xdr:to>
      <xdr:col>27</xdr:col>
      <xdr:colOff>410857</xdr:colOff>
      <xdr:row>98</xdr:row>
      <xdr:rowOff>31993</xdr:rowOff>
    </xdr:to>
    <xdr:sp macro="" textlink="">
      <xdr:nvSpPr>
        <xdr:cNvPr id="74" name="TextBox 1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261014" y="17981439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24</xdr:col>
      <xdr:colOff>325501</xdr:colOff>
      <xdr:row>93</xdr:row>
      <xdr:rowOff>28482</xdr:rowOff>
    </xdr:from>
    <xdr:to>
      <xdr:col>26</xdr:col>
      <xdr:colOff>259144</xdr:colOff>
      <xdr:row>94</xdr:row>
      <xdr:rowOff>112801</xdr:rowOff>
    </xdr:to>
    <xdr:sp macro="" textlink="">
      <xdr:nvSpPr>
        <xdr:cNvPr id="75" name="Left Bracket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 rot="5400000">
          <a:off x="21975630" y="16791620"/>
          <a:ext cx="270585" cy="145764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25</xdr:col>
      <xdr:colOff>297600</xdr:colOff>
      <xdr:row>93</xdr:row>
      <xdr:rowOff>23361</xdr:rowOff>
    </xdr:from>
    <xdr:to>
      <xdr:col>25</xdr:col>
      <xdr:colOff>754800</xdr:colOff>
      <xdr:row>96</xdr:row>
      <xdr:rowOff>15973</xdr:rowOff>
    </xdr:to>
    <xdr:sp macro="" textlink="">
      <xdr:nvSpPr>
        <xdr:cNvPr id="76" name="Arc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 flipH="1">
          <a:off x="22116200" y="17380028"/>
          <a:ext cx="457200" cy="551412"/>
        </a:xfrm>
        <a:prstGeom prst="arc">
          <a:avLst>
            <a:gd name="adj1" fmla="val 16831500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25</xdr:col>
      <xdr:colOff>60187</xdr:colOff>
      <xdr:row>92</xdr:row>
      <xdr:rowOff>5348</xdr:rowOff>
    </xdr:from>
    <xdr:to>
      <xdr:col>25</xdr:col>
      <xdr:colOff>552630</xdr:colOff>
      <xdr:row>93</xdr:row>
      <xdr:rowOff>157635</xdr:rowOff>
    </xdr:to>
    <xdr:sp macro="" textlink="">
      <xdr:nvSpPr>
        <xdr:cNvPr id="77" name="TextBox 1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1878787" y="17175748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30</xdr:col>
      <xdr:colOff>694266</xdr:colOff>
      <xdr:row>98</xdr:row>
      <xdr:rowOff>152515</xdr:rowOff>
    </xdr:from>
    <xdr:to>
      <xdr:col>38</xdr:col>
      <xdr:colOff>13053</xdr:colOff>
      <xdr:row>116</xdr:row>
      <xdr:rowOff>49857</xdr:rowOff>
    </xdr:to>
    <xdr:graphicFrame macro="">
      <xdr:nvGraphicFramePr>
        <xdr:cNvPr id="80" name="Chart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463263</xdr:colOff>
      <xdr:row>97</xdr:row>
      <xdr:rowOff>166326</xdr:rowOff>
    </xdr:from>
    <xdr:to>
      <xdr:col>37</xdr:col>
      <xdr:colOff>254176</xdr:colOff>
      <xdr:row>99</xdr:row>
      <xdr:rowOff>64377</xdr:rowOff>
    </xdr:to>
    <xdr:sp macro="" textlink="">
      <xdr:nvSpPr>
        <xdr:cNvPr id="81" name="Left Bracket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 rot="5400000">
          <a:off x="29281027" y="16602895"/>
          <a:ext cx="270585" cy="360091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33</xdr:col>
      <xdr:colOff>408791</xdr:colOff>
      <xdr:row>97</xdr:row>
      <xdr:rowOff>157131</xdr:rowOff>
    </xdr:from>
    <xdr:to>
      <xdr:col>34</xdr:col>
      <xdr:colOff>103991</xdr:colOff>
      <xdr:row>100</xdr:row>
      <xdr:rowOff>149743</xdr:rowOff>
    </xdr:to>
    <xdr:sp macro="" textlink="">
      <xdr:nvSpPr>
        <xdr:cNvPr id="82" name="Arc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 flipH="1">
          <a:off x="28323391" y="18258864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36</xdr:col>
      <xdr:colOff>268266</xdr:colOff>
      <xdr:row>97</xdr:row>
      <xdr:rowOff>157131</xdr:rowOff>
    </xdr:from>
    <xdr:to>
      <xdr:col>36</xdr:col>
      <xdr:colOff>725466</xdr:colOff>
      <xdr:row>100</xdr:row>
      <xdr:rowOff>149743</xdr:rowOff>
    </xdr:to>
    <xdr:sp macro="" textlink="">
      <xdr:nvSpPr>
        <xdr:cNvPr id="83" name="Arc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 flipH="1">
          <a:off x="30468866" y="18258864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34</xdr:col>
      <xdr:colOff>493497</xdr:colOff>
      <xdr:row>96</xdr:row>
      <xdr:rowOff>118969</xdr:rowOff>
    </xdr:from>
    <xdr:to>
      <xdr:col>35</xdr:col>
      <xdr:colOff>223940</xdr:colOff>
      <xdr:row>98</xdr:row>
      <xdr:rowOff>84990</xdr:rowOff>
    </xdr:to>
    <xdr:sp macro="" textlink="">
      <xdr:nvSpPr>
        <xdr:cNvPr id="84" name="TextBox 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9170097" y="18034436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35</xdr:col>
      <xdr:colOff>302396</xdr:colOff>
      <xdr:row>100</xdr:row>
      <xdr:rowOff>128282</xdr:rowOff>
    </xdr:from>
    <xdr:to>
      <xdr:col>37</xdr:col>
      <xdr:colOff>254176</xdr:colOff>
      <xdr:row>102</xdr:row>
      <xdr:rowOff>26333</xdr:rowOff>
    </xdr:to>
    <xdr:sp macro="" textlink="">
      <xdr:nvSpPr>
        <xdr:cNvPr id="85" name="Left Bracket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 rot="5400000">
          <a:off x="30343593" y="18186218"/>
          <a:ext cx="270585" cy="1475780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35</xdr:col>
      <xdr:colOff>591832</xdr:colOff>
      <xdr:row>100</xdr:row>
      <xdr:rowOff>123162</xdr:rowOff>
    </xdr:from>
    <xdr:to>
      <xdr:col>36</xdr:col>
      <xdr:colOff>287032</xdr:colOff>
      <xdr:row>103</xdr:row>
      <xdr:rowOff>115774</xdr:rowOff>
    </xdr:to>
    <xdr:sp macro="" textlink="">
      <xdr:nvSpPr>
        <xdr:cNvPr id="86" name="Arc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30030432" y="18783695"/>
          <a:ext cx="457200" cy="551412"/>
        </a:xfrm>
        <a:prstGeom prst="arc">
          <a:avLst>
            <a:gd name="adj1" fmla="val 16647361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35</xdr:col>
      <xdr:colOff>542143</xdr:colOff>
      <xdr:row>99</xdr:row>
      <xdr:rowOff>86790</xdr:rowOff>
    </xdr:from>
    <xdr:to>
      <xdr:col>36</xdr:col>
      <xdr:colOff>272586</xdr:colOff>
      <xdr:row>101</xdr:row>
      <xdr:rowOff>52811</xdr:rowOff>
    </xdr:to>
    <xdr:sp macro="" textlink="">
      <xdr:nvSpPr>
        <xdr:cNvPr id="87" name="TextBox 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9980743" y="18561057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32</xdr:col>
      <xdr:colOff>463261</xdr:colOff>
      <xdr:row>96</xdr:row>
      <xdr:rowOff>59893</xdr:rowOff>
    </xdr:from>
    <xdr:to>
      <xdr:col>35</xdr:col>
      <xdr:colOff>302395</xdr:colOff>
      <xdr:row>97</xdr:row>
      <xdr:rowOff>144212</xdr:rowOff>
    </xdr:to>
    <xdr:sp macro="" textlink="">
      <xdr:nvSpPr>
        <xdr:cNvPr id="88" name="Left Bracket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 rot="5400000">
          <a:off x="28543135" y="17048086"/>
          <a:ext cx="270585" cy="2125134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33</xdr:col>
      <xdr:colOff>416348</xdr:colOff>
      <xdr:row>96</xdr:row>
      <xdr:rowOff>54773</xdr:rowOff>
    </xdr:from>
    <xdr:to>
      <xdr:col>34</xdr:col>
      <xdr:colOff>111548</xdr:colOff>
      <xdr:row>99</xdr:row>
      <xdr:rowOff>47385</xdr:rowOff>
    </xdr:to>
    <xdr:sp macro="" textlink="">
      <xdr:nvSpPr>
        <xdr:cNvPr id="89" name="Arc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 flipH="1">
          <a:off x="28330948" y="17970240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34</xdr:col>
      <xdr:colOff>339368</xdr:colOff>
      <xdr:row>96</xdr:row>
      <xdr:rowOff>54773</xdr:rowOff>
    </xdr:from>
    <xdr:to>
      <xdr:col>35</xdr:col>
      <xdr:colOff>34568</xdr:colOff>
      <xdr:row>99</xdr:row>
      <xdr:rowOff>47385</xdr:rowOff>
    </xdr:to>
    <xdr:sp macro="" textlink="">
      <xdr:nvSpPr>
        <xdr:cNvPr id="90" name="Arc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 flipH="1">
          <a:off x="29015968" y="17970240"/>
          <a:ext cx="457200" cy="551412"/>
        </a:xfrm>
        <a:prstGeom prst="arc">
          <a:avLst>
            <a:gd name="adj1" fmla="val 16835142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33</xdr:col>
      <xdr:colOff>494802</xdr:colOff>
      <xdr:row>95</xdr:row>
      <xdr:rowOff>45682</xdr:rowOff>
    </xdr:from>
    <xdr:to>
      <xdr:col>34</xdr:col>
      <xdr:colOff>225245</xdr:colOff>
      <xdr:row>97</xdr:row>
      <xdr:rowOff>11703</xdr:rowOff>
    </xdr:to>
    <xdr:sp macro="" textlink="">
      <xdr:nvSpPr>
        <xdr:cNvPr id="91" name="TextBox 13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8409402" y="17774882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34</xdr:col>
      <xdr:colOff>338942</xdr:colOff>
      <xdr:row>98</xdr:row>
      <xdr:rowOff>172135</xdr:rowOff>
    </xdr:from>
    <xdr:to>
      <xdr:col>36</xdr:col>
      <xdr:colOff>272585</xdr:colOff>
      <xdr:row>100</xdr:row>
      <xdr:rowOff>70187</xdr:rowOff>
    </xdr:to>
    <xdr:sp macro="" textlink="">
      <xdr:nvSpPr>
        <xdr:cNvPr id="92" name="Left Bracket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 rot="5400000">
          <a:off x="29609071" y="17866606"/>
          <a:ext cx="270585" cy="145764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35</xdr:col>
      <xdr:colOff>56173</xdr:colOff>
      <xdr:row>97</xdr:row>
      <xdr:rowOff>150639</xdr:rowOff>
    </xdr:from>
    <xdr:to>
      <xdr:col>35</xdr:col>
      <xdr:colOff>548616</xdr:colOff>
      <xdr:row>99</xdr:row>
      <xdr:rowOff>116659</xdr:rowOff>
    </xdr:to>
    <xdr:sp macro="" textlink="">
      <xdr:nvSpPr>
        <xdr:cNvPr id="93" name="TextBox 15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9494773" y="18252372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32</xdr:col>
      <xdr:colOff>463260</xdr:colOff>
      <xdr:row>94</xdr:row>
      <xdr:rowOff>113149</xdr:rowOff>
    </xdr:from>
    <xdr:to>
      <xdr:col>34</xdr:col>
      <xdr:colOff>396903</xdr:colOff>
      <xdr:row>96</xdr:row>
      <xdr:rowOff>11200</xdr:rowOff>
    </xdr:to>
    <xdr:sp macro="" textlink="">
      <xdr:nvSpPr>
        <xdr:cNvPr id="94" name="Left Bracket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 rot="5400000">
          <a:off x="28209389" y="17062553"/>
          <a:ext cx="270585" cy="145764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33</xdr:col>
      <xdr:colOff>435359</xdr:colOff>
      <xdr:row>94</xdr:row>
      <xdr:rowOff>108028</xdr:rowOff>
    </xdr:from>
    <xdr:to>
      <xdr:col>34</xdr:col>
      <xdr:colOff>130559</xdr:colOff>
      <xdr:row>97</xdr:row>
      <xdr:rowOff>100640</xdr:rowOff>
    </xdr:to>
    <xdr:sp macro="" textlink="">
      <xdr:nvSpPr>
        <xdr:cNvPr id="95" name="Arc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 flipH="1">
          <a:off x="28349959" y="17650961"/>
          <a:ext cx="457200" cy="551412"/>
        </a:xfrm>
        <a:prstGeom prst="arc">
          <a:avLst>
            <a:gd name="adj1" fmla="val 16831500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33</xdr:col>
      <xdr:colOff>197946</xdr:colOff>
      <xdr:row>93</xdr:row>
      <xdr:rowOff>90014</xdr:rowOff>
    </xdr:from>
    <xdr:to>
      <xdr:col>33</xdr:col>
      <xdr:colOff>690389</xdr:colOff>
      <xdr:row>95</xdr:row>
      <xdr:rowOff>56035</xdr:rowOff>
    </xdr:to>
    <xdr:sp macro="" textlink="">
      <xdr:nvSpPr>
        <xdr:cNvPr id="96" name="TextBox 1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8112546" y="17446681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h/AppData/Roaming/Microsoft/AddIns/XRealStat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AD2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Dunnett 1"/>
      <sheetName val="Prime"/>
      <sheetName val="MSSD"/>
      <sheetName val="Dict"/>
      <sheetName val="ADict"/>
      <sheetName val="XRealStats"/>
    </sheetNames>
    <definedNames>
      <definedName name="QCRIT"/>
      <definedName name="QDIST"/>
      <definedName name="RANK_SUM"/>
      <definedName name="TiesCorrectio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B4B1A-425A-4F06-BE60-BD55D3AE11B7}">
  <dimension ref="A1:AI177"/>
  <sheetViews>
    <sheetView tabSelected="1" topLeftCell="A127" zoomScale="60" zoomScaleNormal="60" workbookViewId="0">
      <selection activeCell="Y64" sqref="Y64:AF64"/>
    </sheetView>
  </sheetViews>
  <sheetFormatPr baseColWidth="10" defaultColWidth="10.88671875" defaultRowHeight="14.4" x14ac:dyDescent="0.3"/>
  <cols>
    <col min="1" max="1" width="12.77734375" customWidth="1"/>
    <col min="2" max="2" width="11" bestFit="1" customWidth="1"/>
    <col min="3" max="3" width="17.5546875" customWidth="1"/>
    <col min="4" max="4" width="17.33203125" customWidth="1"/>
    <col min="5" max="7" width="11" bestFit="1" customWidth="1"/>
    <col min="8" max="8" width="12.5546875" bestFit="1" customWidth="1"/>
    <col min="9" max="12" width="11" bestFit="1" customWidth="1"/>
    <col min="13" max="13" width="13.6640625" customWidth="1"/>
    <col min="14" max="14" width="11" bestFit="1" customWidth="1"/>
    <col min="15" max="15" width="18.5546875" customWidth="1"/>
    <col min="16" max="16" width="11" bestFit="1" customWidth="1"/>
    <col min="17" max="17" width="19.6640625" customWidth="1"/>
    <col min="18" max="18" width="11" bestFit="1" customWidth="1"/>
    <col min="19" max="19" width="13.21875" bestFit="1" customWidth="1"/>
    <col min="20" max="20" width="11" bestFit="1" customWidth="1"/>
  </cols>
  <sheetData>
    <row r="1" spans="1:21" x14ac:dyDescent="0.3">
      <c r="A1" s="1"/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1"/>
      <c r="O1" s="1"/>
      <c r="P1" s="1"/>
      <c r="Q1" s="1"/>
      <c r="R1" s="1"/>
      <c r="S1" s="1"/>
      <c r="T1" s="1"/>
      <c r="U1" s="1"/>
    </row>
    <row r="2" spans="1:21" x14ac:dyDescent="0.3">
      <c r="A2" s="2" t="s">
        <v>1</v>
      </c>
      <c r="B2" s="1">
        <v>100</v>
      </c>
      <c r="C2" s="1">
        <v>100</v>
      </c>
      <c r="D2" s="1">
        <v>50</v>
      </c>
      <c r="E2" s="1">
        <v>150</v>
      </c>
      <c r="F2" s="1">
        <v>100</v>
      </c>
      <c r="G2" s="1">
        <v>100</v>
      </c>
      <c r="H2" s="1">
        <v>50</v>
      </c>
      <c r="I2" s="1">
        <v>150</v>
      </c>
      <c r="J2" s="1">
        <v>100</v>
      </c>
      <c r="K2" s="1">
        <v>100</v>
      </c>
      <c r="L2" s="1">
        <v>50</v>
      </c>
      <c r="M2" s="1">
        <v>150</v>
      </c>
      <c r="N2" s="1"/>
      <c r="O2" s="1"/>
      <c r="P2" s="1"/>
      <c r="Q2" s="1"/>
      <c r="R2" s="1"/>
      <c r="S2" s="1"/>
      <c r="T2" s="1"/>
      <c r="U2" s="1"/>
    </row>
    <row r="3" spans="1:21" x14ac:dyDescent="0.3">
      <c r="A3" s="2" t="s">
        <v>2</v>
      </c>
      <c r="B3" s="1">
        <v>16</v>
      </c>
      <c r="C3" s="1">
        <v>32</v>
      </c>
      <c r="D3" s="1">
        <v>16</v>
      </c>
      <c r="E3" s="1">
        <v>16</v>
      </c>
      <c r="F3" s="1">
        <v>16</v>
      </c>
      <c r="G3" s="1">
        <v>32</v>
      </c>
      <c r="H3" s="1">
        <v>16</v>
      </c>
      <c r="I3" s="1">
        <v>16</v>
      </c>
      <c r="J3" s="1">
        <v>16</v>
      </c>
      <c r="K3" s="1">
        <v>32</v>
      </c>
      <c r="L3" s="1">
        <v>16</v>
      </c>
      <c r="M3" s="1">
        <v>16</v>
      </c>
      <c r="N3" s="1"/>
      <c r="O3" s="1"/>
      <c r="P3" s="1"/>
      <c r="Q3" s="1"/>
      <c r="R3" s="1"/>
      <c r="S3" s="1"/>
      <c r="T3" s="1"/>
      <c r="U3" s="1"/>
    </row>
    <row r="4" spans="1:21" x14ac:dyDescent="0.3">
      <c r="A4" s="2" t="s">
        <v>3</v>
      </c>
      <c r="B4" s="1">
        <v>30</v>
      </c>
      <c r="C4" s="1">
        <v>30</v>
      </c>
      <c r="D4" s="1">
        <v>30</v>
      </c>
      <c r="E4" s="1">
        <v>30</v>
      </c>
      <c r="F4" s="1">
        <v>20</v>
      </c>
      <c r="G4" s="1">
        <v>20</v>
      </c>
      <c r="H4" s="1">
        <v>20</v>
      </c>
      <c r="I4" s="1">
        <v>20</v>
      </c>
      <c r="J4" s="1">
        <v>10</v>
      </c>
      <c r="K4" s="1">
        <v>10</v>
      </c>
      <c r="L4" s="1">
        <v>10</v>
      </c>
      <c r="M4" s="1">
        <v>10</v>
      </c>
      <c r="N4" s="1"/>
      <c r="O4" s="1"/>
      <c r="P4" s="1"/>
      <c r="Q4" s="1"/>
      <c r="R4" s="1"/>
      <c r="S4" s="1"/>
      <c r="T4" s="1"/>
      <c r="U4" s="1"/>
    </row>
    <row r="5" spans="1:21" x14ac:dyDescent="0.3">
      <c r="A5" s="3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4" t="s">
        <v>15</v>
      </c>
      <c r="M5" s="1" t="s">
        <v>16</v>
      </c>
      <c r="N5" s="1"/>
      <c r="O5" s="1"/>
      <c r="P5" s="1"/>
      <c r="Q5" s="1"/>
      <c r="R5" s="1"/>
      <c r="S5" s="1"/>
      <c r="T5" s="1"/>
      <c r="U5" s="1"/>
    </row>
    <row r="6" spans="1:21" x14ac:dyDescent="0.3">
      <c r="A6" s="3" t="s">
        <v>17</v>
      </c>
      <c r="B6" s="1" t="s">
        <v>18</v>
      </c>
      <c r="C6" s="1" t="s">
        <v>19</v>
      </c>
      <c r="D6" s="4" t="s">
        <v>20</v>
      </c>
      <c r="E6" s="1" t="s">
        <v>21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3">
      <c r="A8" s="1"/>
      <c r="B8" s="32" t="s">
        <v>22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1"/>
      <c r="S8" s="1"/>
      <c r="T8" s="1"/>
      <c r="U8" s="1"/>
    </row>
    <row r="9" spans="1:21" x14ac:dyDescent="0.3">
      <c r="A9" s="2" t="s">
        <v>1</v>
      </c>
      <c r="B9" s="1">
        <v>100</v>
      </c>
      <c r="C9" s="1">
        <v>100</v>
      </c>
      <c r="D9" s="1">
        <v>100</v>
      </c>
      <c r="E9" s="1">
        <v>50</v>
      </c>
      <c r="F9" s="1">
        <v>150</v>
      </c>
      <c r="G9" s="1">
        <v>100</v>
      </c>
      <c r="H9" s="1">
        <v>100</v>
      </c>
      <c r="I9" s="1">
        <v>100</v>
      </c>
      <c r="J9" s="1">
        <v>50</v>
      </c>
      <c r="K9" s="1">
        <v>150</v>
      </c>
      <c r="L9" s="1">
        <v>100</v>
      </c>
      <c r="M9" s="1">
        <v>100</v>
      </c>
      <c r="N9" s="1">
        <v>100</v>
      </c>
      <c r="O9" s="1">
        <v>100</v>
      </c>
      <c r="P9" s="1">
        <v>50</v>
      </c>
      <c r="Q9" s="1">
        <v>150</v>
      </c>
      <c r="R9" s="1"/>
      <c r="S9" s="1"/>
      <c r="T9" s="1"/>
      <c r="U9" s="1"/>
    </row>
    <row r="10" spans="1:21" x14ac:dyDescent="0.3">
      <c r="A10" s="2" t="s">
        <v>2</v>
      </c>
      <c r="B10" s="1">
        <v>16</v>
      </c>
      <c r="C10" s="1">
        <v>32</v>
      </c>
      <c r="D10" s="1">
        <v>64</v>
      </c>
      <c r="E10" s="1">
        <v>64</v>
      </c>
      <c r="F10" s="1">
        <v>64</v>
      </c>
      <c r="G10" s="1">
        <v>16</v>
      </c>
      <c r="H10" s="1">
        <v>32</v>
      </c>
      <c r="I10" s="1">
        <v>64</v>
      </c>
      <c r="J10" s="1">
        <v>64</v>
      </c>
      <c r="K10" s="1">
        <v>64</v>
      </c>
      <c r="L10" s="1">
        <v>16</v>
      </c>
      <c r="M10" s="1">
        <v>32</v>
      </c>
      <c r="N10" s="1">
        <v>64</v>
      </c>
      <c r="O10" s="1">
        <v>128</v>
      </c>
      <c r="P10" s="1">
        <v>64</v>
      </c>
      <c r="Q10" s="1">
        <v>64</v>
      </c>
      <c r="R10" s="1"/>
      <c r="S10" s="1"/>
      <c r="T10" s="1"/>
      <c r="U10" s="1"/>
    </row>
    <row r="11" spans="1:21" x14ac:dyDescent="0.3">
      <c r="A11" s="2" t="s">
        <v>3</v>
      </c>
      <c r="B11" s="1">
        <v>30</v>
      </c>
      <c r="C11" s="1">
        <v>30</v>
      </c>
      <c r="D11" s="1">
        <v>30</v>
      </c>
      <c r="E11" s="1">
        <v>30</v>
      </c>
      <c r="F11" s="1">
        <v>30</v>
      </c>
      <c r="G11" s="1">
        <v>20</v>
      </c>
      <c r="H11" s="1">
        <v>20</v>
      </c>
      <c r="I11" s="1">
        <v>20</v>
      </c>
      <c r="J11" s="1">
        <v>20</v>
      </c>
      <c r="K11" s="1">
        <v>20</v>
      </c>
      <c r="L11" s="1">
        <v>10</v>
      </c>
      <c r="M11" s="1">
        <v>10</v>
      </c>
      <c r="N11" s="1">
        <v>10</v>
      </c>
      <c r="O11" s="1">
        <v>10</v>
      </c>
      <c r="P11" s="1">
        <v>10</v>
      </c>
      <c r="Q11" s="1">
        <v>10</v>
      </c>
      <c r="R11" s="1"/>
      <c r="S11" s="1"/>
      <c r="T11" s="1"/>
      <c r="U11" s="1"/>
    </row>
    <row r="12" spans="1:21" x14ac:dyDescent="0.3">
      <c r="A12" s="3" t="s">
        <v>4</v>
      </c>
      <c r="B12" s="1" t="s">
        <v>23</v>
      </c>
      <c r="C12" s="1" t="s">
        <v>24</v>
      </c>
      <c r="D12" s="1" t="s">
        <v>25</v>
      </c>
      <c r="E12" s="1" t="s">
        <v>26</v>
      </c>
      <c r="F12" s="1" t="s">
        <v>25</v>
      </c>
      <c r="G12" s="1" t="s">
        <v>27</v>
      </c>
      <c r="H12" s="1" t="s">
        <v>28</v>
      </c>
      <c r="I12" s="1" t="s">
        <v>29</v>
      </c>
      <c r="J12" s="1" t="s">
        <v>30</v>
      </c>
      <c r="K12" s="1" t="s">
        <v>29</v>
      </c>
      <c r="L12" s="1" t="s">
        <v>15</v>
      </c>
      <c r="M12" s="1" t="s">
        <v>31</v>
      </c>
      <c r="N12" s="4" t="s">
        <v>32</v>
      </c>
      <c r="O12" s="1" t="s">
        <v>33</v>
      </c>
      <c r="P12" s="1" t="s">
        <v>34</v>
      </c>
      <c r="Q12" s="1" t="s">
        <v>35</v>
      </c>
      <c r="R12" s="1"/>
      <c r="S12" s="1"/>
      <c r="T12" s="1"/>
      <c r="U12" s="1"/>
    </row>
    <row r="13" spans="1:21" x14ac:dyDescent="0.3">
      <c r="A13" s="3" t="s">
        <v>17</v>
      </c>
      <c r="B13" s="1" t="s">
        <v>36</v>
      </c>
      <c r="C13" s="1" t="s">
        <v>26</v>
      </c>
      <c r="D13" s="4" t="s">
        <v>37</v>
      </c>
      <c r="E13" s="1" t="s">
        <v>38</v>
      </c>
      <c r="F13" s="1" t="s">
        <v>39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1"/>
      <c r="B15" s="32" t="s">
        <v>40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2" t="s">
        <v>1</v>
      </c>
      <c r="B16" s="1">
        <v>100</v>
      </c>
      <c r="C16" s="1">
        <v>100</v>
      </c>
      <c r="D16" s="1">
        <v>50</v>
      </c>
      <c r="E16" s="1">
        <v>150</v>
      </c>
      <c r="F16" s="1">
        <v>100</v>
      </c>
      <c r="G16" s="1">
        <v>100</v>
      </c>
      <c r="H16" s="1">
        <v>50</v>
      </c>
      <c r="I16" s="1">
        <v>150</v>
      </c>
      <c r="J16" s="1">
        <v>100</v>
      </c>
      <c r="K16" s="1">
        <v>100</v>
      </c>
      <c r="L16" s="1">
        <v>50</v>
      </c>
      <c r="M16" s="1">
        <v>150</v>
      </c>
      <c r="N16" s="1"/>
      <c r="O16" s="1"/>
      <c r="P16" s="1"/>
      <c r="Q16" s="1"/>
      <c r="R16" s="1"/>
      <c r="S16" s="1"/>
      <c r="T16" s="1"/>
      <c r="U16" s="1"/>
    </row>
    <row r="17" spans="1:21" x14ac:dyDescent="0.3">
      <c r="A17" s="2" t="s">
        <v>2</v>
      </c>
      <c r="B17" s="1">
        <v>16</v>
      </c>
      <c r="C17" s="1">
        <v>32</v>
      </c>
      <c r="D17" s="1">
        <v>32</v>
      </c>
      <c r="E17" s="1">
        <v>32</v>
      </c>
      <c r="F17" s="1">
        <v>16</v>
      </c>
      <c r="G17" s="1">
        <v>32</v>
      </c>
      <c r="H17" s="1">
        <v>32</v>
      </c>
      <c r="I17" s="1">
        <v>32</v>
      </c>
      <c r="J17" s="1">
        <v>16</v>
      </c>
      <c r="K17" s="1">
        <v>32</v>
      </c>
      <c r="L17" s="1">
        <v>32</v>
      </c>
      <c r="M17" s="1">
        <v>32</v>
      </c>
      <c r="N17" s="1"/>
      <c r="O17" s="1"/>
      <c r="P17" s="1"/>
      <c r="Q17" s="1"/>
      <c r="R17" s="1"/>
      <c r="S17" s="1"/>
      <c r="T17" s="1"/>
      <c r="U17" s="1"/>
    </row>
    <row r="18" spans="1:21" x14ac:dyDescent="0.3">
      <c r="A18" s="2" t="s">
        <v>3</v>
      </c>
      <c r="B18" s="1">
        <v>30</v>
      </c>
      <c r="C18" s="1">
        <v>30</v>
      </c>
      <c r="D18" s="1">
        <v>30</v>
      </c>
      <c r="E18" s="1">
        <v>30</v>
      </c>
      <c r="F18" s="1">
        <v>20</v>
      </c>
      <c r="G18" s="1">
        <v>20</v>
      </c>
      <c r="H18" s="1">
        <v>20</v>
      </c>
      <c r="I18" s="1">
        <v>20</v>
      </c>
      <c r="J18" s="1">
        <v>10</v>
      </c>
      <c r="K18" s="1">
        <v>10</v>
      </c>
      <c r="L18" s="1">
        <v>10</v>
      </c>
      <c r="M18" s="1">
        <v>10</v>
      </c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3" t="s">
        <v>4</v>
      </c>
      <c r="B19" s="1" t="s">
        <v>41</v>
      </c>
      <c r="C19" s="1" t="s">
        <v>42</v>
      </c>
      <c r="D19" s="1" t="s">
        <v>43</v>
      </c>
      <c r="E19" s="1" t="s">
        <v>42</v>
      </c>
      <c r="F19" s="1" t="s">
        <v>44</v>
      </c>
      <c r="G19" s="1" t="s">
        <v>45</v>
      </c>
      <c r="H19" s="4" t="s">
        <v>46</v>
      </c>
      <c r="I19" s="1" t="s">
        <v>47</v>
      </c>
      <c r="J19" s="1" t="s">
        <v>48</v>
      </c>
      <c r="K19" s="1" t="s">
        <v>49</v>
      </c>
      <c r="L19" s="1" t="s">
        <v>50</v>
      </c>
      <c r="M19" s="1" t="s">
        <v>51</v>
      </c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3" t="s">
        <v>17</v>
      </c>
      <c r="B20" s="1" t="s">
        <v>52</v>
      </c>
      <c r="C20" s="1" t="s">
        <v>53</v>
      </c>
      <c r="D20" s="4" t="s">
        <v>54</v>
      </c>
      <c r="E20" s="1" t="s">
        <v>55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"/>
      <c r="B22" s="32" t="s">
        <v>56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spans="1:21" x14ac:dyDescent="0.3">
      <c r="A23" s="2" t="s">
        <v>1</v>
      </c>
      <c r="B23" s="1">
        <v>100</v>
      </c>
      <c r="C23" s="1">
        <v>100</v>
      </c>
      <c r="D23" s="1">
        <v>100</v>
      </c>
      <c r="E23" s="1">
        <v>100</v>
      </c>
      <c r="F23" s="1">
        <v>50</v>
      </c>
      <c r="G23" s="1">
        <v>150</v>
      </c>
      <c r="H23" s="1">
        <v>50</v>
      </c>
      <c r="I23" s="1">
        <v>150</v>
      </c>
      <c r="J23" s="5">
        <v>100</v>
      </c>
      <c r="K23" s="1">
        <v>100</v>
      </c>
      <c r="L23" s="1">
        <v>100</v>
      </c>
      <c r="M23" s="1">
        <v>100</v>
      </c>
      <c r="N23" s="1">
        <v>50</v>
      </c>
      <c r="O23" s="1">
        <v>150</v>
      </c>
      <c r="P23" s="5">
        <v>100</v>
      </c>
      <c r="Q23" s="1">
        <v>100</v>
      </c>
      <c r="R23" s="1">
        <v>100</v>
      </c>
      <c r="S23" s="1">
        <v>100</v>
      </c>
      <c r="T23" s="1">
        <v>50</v>
      </c>
      <c r="U23" s="1">
        <v>150</v>
      </c>
    </row>
    <row r="24" spans="1:21" x14ac:dyDescent="0.3">
      <c r="A24" s="2" t="s">
        <v>2</v>
      </c>
      <c r="B24" s="1">
        <v>16</v>
      </c>
      <c r="C24" s="1">
        <v>32</v>
      </c>
      <c r="D24" s="1">
        <v>64</v>
      </c>
      <c r="E24" s="1">
        <v>128</v>
      </c>
      <c r="F24" s="1">
        <v>128</v>
      </c>
      <c r="G24" s="1">
        <v>128</v>
      </c>
      <c r="H24" s="1">
        <v>32</v>
      </c>
      <c r="I24" s="1">
        <v>32</v>
      </c>
      <c r="J24" s="5">
        <v>16</v>
      </c>
      <c r="K24" s="1">
        <v>32</v>
      </c>
      <c r="L24" s="1">
        <v>64</v>
      </c>
      <c r="M24" s="1">
        <v>128</v>
      </c>
      <c r="N24" s="1">
        <v>64</v>
      </c>
      <c r="O24" s="1">
        <v>64</v>
      </c>
      <c r="P24" s="5">
        <v>16</v>
      </c>
      <c r="Q24" s="1">
        <v>32</v>
      </c>
      <c r="R24" s="1">
        <v>64</v>
      </c>
      <c r="S24" s="1">
        <v>128</v>
      </c>
      <c r="T24" s="1">
        <v>128</v>
      </c>
      <c r="U24" s="1">
        <v>128</v>
      </c>
    </row>
    <row r="25" spans="1:21" x14ac:dyDescent="0.3">
      <c r="A25" s="2" t="s">
        <v>3</v>
      </c>
      <c r="B25" s="1">
        <v>30</v>
      </c>
      <c r="C25" s="1">
        <v>30</v>
      </c>
      <c r="D25" s="1">
        <v>30</v>
      </c>
      <c r="E25" s="1">
        <v>30</v>
      </c>
      <c r="F25" s="1">
        <v>30</v>
      </c>
      <c r="G25" s="1">
        <v>30</v>
      </c>
      <c r="H25" s="1">
        <v>30</v>
      </c>
      <c r="I25" s="1">
        <v>30</v>
      </c>
      <c r="J25" s="5">
        <v>20</v>
      </c>
      <c r="K25" s="1">
        <v>20</v>
      </c>
      <c r="L25" s="1">
        <v>20</v>
      </c>
      <c r="M25" s="1">
        <v>20</v>
      </c>
      <c r="N25" s="1">
        <v>20</v>
      </c>
      <c r="O25" s="1">
        <v>20</v>
      </c>
      <c r="P25" s="5">
        <v>10</v>
      </c>
      <c r="Q25" s="1">
        <v>10</v>
      </c>
      <c r="R25" s="1">
        <v>10</v>
      </c>
      <c r="S25" s="1">
        <v>10</v>
      </c>
      <c r="T25" s="1">
        <v>10</v>
      </c>
      <c r="U25" s="1">
        <v>10</v>
      </c>
    </row>
    <row r="26" spans="1:21" x14ac:dyDescent="0.3">
      <c r="A26" s="3" t="s">
        <v>4</v>
      </c>
      <c r="B26" s="1">
        <v>0.76800000000000002</v>
      </c>
      <c r="C26" s="1" t="s">
        <v>57</v>
      </c>
      <c r="D26" s="1" t="s">
        <v>58</v>
      </c>
      <c r="E26" s="1" t="s">
        <v>59</v>
      </c>
      <c r="F26" s="1" t="s">
        <v>18</v>
      </c>
      <c r="G26" s="4" t="s">
        <v>34</v>
      </c>
      <c r="H26" s="1"/>
      <c r="I26" s="1"/>
      <c r="J26" s="1" t="s">
        <v>15</v>
      </c>
      <c r="K26" s="1" t="s">
        <v>37</v>
      </c>
      <c r="L26" s="4" t="s">
        <v>60</v>
      </c>
      <c r="M26" s="1" t="s">
        <v>61</v>
      </c>
      <c r="N26" s="4" t="s">
        <v>60</v>
      </c>
      <c r="O26" s="1" t="s">
        <v>62</v>
      </c>
      <c r="P26" s="1" t="s">
        <v>63</v>
      </c>
      <c r="Q26" s="1" t="s">
        <v>64</v>
      </c>
      <c r="R26" s="1" t="s">
        <v>33</v>
      </c>
      <c r="S26" s="4" t="s">
        <v>65</v>
      </c>
      <c r="T26" s="1" t="s">
        <v>66</v>
      </c>
      <c r="U26" s="4" t="s">
        <v>67</v>
      </c>
    </row>
    <row r="27" spans="1:21" x14ac:dyDescent="0.3">
      <c r="A27" s="3" t="s">
        <v>17</v>
      </c>
      <c r="B27" s="1" t="s">
        <v>68</v>
      </c>
      <c r="C27" s="4" t="s">
        <v>69</v>
      </c>
      <c r="D27" s="4" t="s">
        <v>70</v>
      </c>
      <c r="E27" s="1" t="s">
        <v>71</v>
      </c>
      <c r="F27" s="1"/>
      <c r="G27" s="1"/>
      <c r="H27" s="1" t="s">
        <v>72</v>
      </c>
      <c r="I27" s="1" t="s">
        <v>71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"/>
      <c r="B29" s="32" t="s">
        <v>73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1"/>
      <c r="U29" s="1"/>
    </row>
    <row r="30" spans="1:21" x14ac:dyDescent="0.3">
      <c r="A30" s="2" t="s">
        <v>1</v>
      </c>
      <c r="B30" s="1">
        <v>100</v>
      </c>
      <c r="C30" s="1">
        <v>100</v>
      </c>
      <c r="D30" s="1">
        <v>100</v>
      </c>
      <c r="E30" s="1">
        <v>100</v>
      </c>
      <c r="F30" s="1">
        <v>50</v>
      </c>
      <c r="G30" s="1">
        <v>150</v>
      </c>
      <c r="H30" s="5">
        <v>100</v>
      </c>
      <c r="I30" s="1">
        <v>100</v>
      </c>
      <c r="J30" s="1">
        <v>100</v>
      </c>
      <c r="K30" s="1">
        <v>100</v>
      </c>
      <c r="L30" s="1">
        <v>50</v>
      </c>
      <c r="M30" s="1">
        <v>150</v>
      </c>
      <c r="N30" s="5">
        <v>100</v>
      </c>
      <c r="O30" s="1">
        <v>100</v>
      </c>
      <c r="P30" s="1">
        <v>100</v>
      </c>
      <c r="Q30" s="1">
        <v>100</v>
      </c>
      <c r="R30" s="1">
        <v>50</v>
      </c>
      <c r="S30" s="1">
        <v>150</v>
      </c>
      <c r="T30" s="1"/>
      <c r="U30" s="1"/>
    </row>
    <row r="31" spans="1:21" x14ac:dyDescent="0.3">
      <c r="A31" s="2" t="s">
        <v>2</v>
      </c>
      <c r="B31" s="1">
        <v>16</v>
      </c>
      <c r="C31" s="1">
        <v>32</v>
      </c>
      <c r="D31" s="1">
        <v>64</v>
      </c>
      <c r="E31" s="1">
        <v>128</v>
      </c>
      <c r="F31" s="1">
        <v>128</v>
      </c>
      <c r="G31" s="1">
        <v>128</v>
      </c>
      <c r="H31" s="5">
        <v>16</v>
      </c>
      <c r="I31" s="1">
        <v>32</v>
      </c>
      <c r="J31" s="1">
        <v>64</v>
      </c>
      <c r="K31" s="1">
        <v>128</v>
      </c>
      <c r="L31" s="1">
        <v>64</v>
      </c>
      <c r="M31" s="1">
        <v>64</v>
      </c>
      <c r="N31" s="5">
        <v>16</v>
      </c>
      <c r="O31" s="1">
        <v>32</v>
      </c>
      <c r="P31" s="1">
        <v>64</v>
      </c>
      <c r="Q31" s="1">
        <v>128</v>
      </c>
      <c r="R31" s="1">
        <v>128</v>
      </c>
      <c r="S31" s="1">
        <v>128</v>
      </c>
      <c r="T31" s="1"/>
      <c r="U31" s="1"/>
    </row>
    <row r="32" spans="1:21" x14ac:dyDescent="0.3">
      <c r="A32" s="2" t="s">
        <v>3</v>
      </c>
      <c r="B32" s="1">
        <v>30</v>
      </c>
      <c r="C32" s="1">
        <v>30</v>
      </c>
      <c r="D32" s="1">
        <v>30</v>
      </c>
      <c r="E32" s="1">
        <v>30</v>
      </c>
      <c r="F32" s="1">
        <v>30</v>
      </c>
      <c r="G32" s="1">
        <v>30</v>
      </c>
      <c r="H32" s="5">
        <v>20</v>
      </c>
      <c r="I32" s="1">
        <v>20</v>
      </c>
      <c r="J32" s="1">
        <v>20</v>
      </c>
      <c r="K32" s="1">
        <v>20</v>
      </c>
      <c r="L32" s="1">
        <v>20</v>
      </c>
      <c r="M32" s="1">
        <v>20</v>
      </c>
      <c r="N32" s="5">
        <v>10</v>
      </c>
      <c r="O32" s="1">
        <v>10</v>
      </c>
      <c r="P32" s="1">
        <v>10</v>
      </c>
      <c r="Q32" s="1">
        <v>10</v>
      </c>
      <c r="R32" s="1">
        <v>10</v>
      </c>
      <c r="S32" s="1">
        <v>10</v>
      </c>
      <c r="T32" s="1"/>
      <c r="U32" s="1"/>
    </row>
    <row r="33" spans="1:21" x14ac:dyDescent="0.3">
      <c r="A33" s="3" t="s">
        <v>4</v>
      </c>
      <c r="B33" s="1" t="s">
        <v>14</v>
      </c>
      <c r="C33" s="1" t="s">
        <v>74</v>
      </c>
      <c r="D33" s="1" t="s">
        <v>75</v>
      </c>
      <c r="E33" s="1" t="s">
        <v>39</v>
      </c>
      <c r="F33" s="1" t="s">
        <v>76</v>
      </c>
      <c r="G33" s="4" t="s">
        <v>77</v>
      </c>
      <c r="H33" s="1" t="s">
        <v>78</v>
      </c>
      <c r="I33" s="1" t="s">
        <v>58</v>
      </c>
      <c r="J33" s="4" t="s">
        <v>32</v>
      </c>
      <c r="K33" s="1" t="s">
        <v>79</v>
      </c>
      <c r="L33" s="1" t="s">
        <v>80</v>
      </c>
      <c r="M33" s="1" t="s">
        <v>79</v>
      </c>
      <c r="N33" s="1" t="s">
        <v>81</v>
      </c>
      <c r="O33" s="1" t="s">
        <v>31</v>
      </c>
      <c r="P33" s="1" t="s">
        <v>82</v>
      </c>
      <c r="Q33" s="4" t="s">
        <v>83</v>
      </c>
      <c r="R33" s="1" t="s">
        <v>84</v>
      </c>
      <c r="S33" s="1" t="s">
        <v>82</v>
      </c>
      <c r="T33" s="1"/>
      <c r="U33" s="1"/>
    </row>
    <row r="34" spans="1:21" x14ac:dyDescent="0.3">
      <c r="A34" s="3" t="s">
        <v>17</v>
      </c>
      <c r="B34" s="1" t="s">
        <v>85</v>
      </c>
      <c r="C34" s="1" t="s">
        <v>86</v>
      </c>
      <c r="D34" s="4" t="s">
        <v>87</v>
      </c>
      <c r="E34" s="4" t="s">
        <v>88</v>
      </c>
      <c r="F34" s="4" t="s">
        <v>89</v>
      </c>
      <c r="G34" s="1" t="s">
        <v>88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"/>
      <c r="B36" s="32" t="s">
        <v>90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1"/>
    </row>
    <row r="37" spans="1:21" x14ac:dyDescent="0.3">
      <c r="A37" s="2" t="s">
        <v>1</v>
      </c>
      <c r="B37" s="1">
        <v>100</v>
      </c>
      <c r="C37" s="1">
        <v>100</v>
      </c>
      <c r="D37" s="1">
        <v>100</v>
      </c>
      <c r="E37" s="1">
        <v>100</v>
      </c>
      <c r="F37" s="1">
        <v>50</v>
      </c>
      <c r="G37" s="1">
        <v>150</v>
      </c>
      <c r="H37" s="5">
        <v>100</v>
      </c>
      <c r="I37" s="1">
        <v>100</v>
      </c>
      <c r="J37" s="1">
        <v>100</v>
      </c>
      <c r="K37" s="1">
        <v>100</v>
      </c>
      <c r="L37" s="1">
        <v>50</v>
      </c>
      <c r="M37" s="1">
        <v>150</v>
      </c>
      <c r="N37" s="1">
        <v>50</v>
      </c>
      <c r="O37" s="1">
        <v>150</v>
      </c>
      <c r="P37" s="5">
        <v>100</v>
      </c>
      <c r="Q37" s="1">
        <v>100</v>
      </c>
      <c r="R37" s="1">
        <v>100</v>
      </c>
      <c r="S37" s="1">
        <v>50</v>
      </c>
      <c r="T37" s="1">
        <v>150</v>
      </c>
      <c r="U37" s="1"/>
    </row>
    <row r="38" spans="1:21" x14ac:dyDescent="0.3">
      <c r="A38" s="2" t="s">
        <v>2</v>
      </c>
      <c r="B38" s="1">
        <v>16</v>
      </c>
      <c r="C38" s="1">
        <v>32</v>
      </c>
      <c r="D38" s="1">
        <v>64</v>
      </c>
      <c r="E38" s="1">
        <v>128</v>
      </c>
      <c r="F38" s="1">
        <v>64</v>
      </c>
      <c r="G38" s="1">
        <v>64</v>
      </c>
      <c r="H38" s="5">
        <v>16</v>
      </c>
      <c r="I38" s="1">
        <v>32</v>
      </c>
      <c r="J38" s="1">
        <v>64</v>
      </c>
      <c r="K38" s="1">
        <v>128</v>
      </c>
      <c r="L38" s="1">
        <v>32</v>
      </c>
      <c r="M38" s="1">
        <v>32</v>
      </c>
      <c r="N38" s="1">
        <v>64</v>
      </c>
      <c r="O38" s="1">
        <v>64</v>
      </c>
      <c r="P38" s="5">
        <v>16</v>
      </c>
      <c r="Q38" s="1">
        <v>32</v>
      </c>
      <c r="R38" s="1">
        <v>64</v>
      </c>
      <c r="S38" s="1">
        <v>32</v>
      </c>
      <c r="T38" s="1">
        <v>32</v>
      </c>
      <c r="U38" s="1"/>
    </row>
    <row r="39" spans="1:21" x14ac:dyDescent="0.3">
      <c r="A39" s="2" t="s">
        <v>3</v>
      </c>
      <c r="B39" s="1">
        <v>30</v>
      </c>
      <c r="C39" s="1">
        <v>30</v>
      </c>
      <c r="D39" s="1">
        <v>30</v>
      </c>
      <c r="E39" s="1">
        <v>30</v>
      </c>
      <c r="F39" s="1">
        <v>30</v>
      </c>
      <c r="G39" s="1">
        <v>30</v>
      </c>
      <c r="H39" s="5">
        <v>20</v>
      </c>
      <c r="I39" s="1">
        <v>20</v>
      </c>
      <c r="J39" s="1">
        <v>20</v>
      </c>
      <c r="K39" s="1">
        <v>20</v>
      </c>
      <c r="L39" s="1">
        <v>20</v>
      </c>
      <c r="M39" s="1">
        <v>20</v>
      </c>
      <c r="N39" s="1">
        <v>20</v>
      </c>
      <c r="O39" s="1">
        <v>20</v>
      </c>
      <c r="P39" s="5">
        <v>10</v>
      </c>
      <c r="Q39" s="1">
        <v>10</v>
      </c>
      <c r="R39" s="1">
        <v>10</v>
      </c>
      <c r="S39" s="1">
        <v>10</v>
      </c>
      <c r="T39" s="1">
        <v>10</v>
      </c>
      <c r="U39" s="1"/>
    </row>
    <row r="40" spans="1:21" x14ac:dyDescent="0.3">
      <c r="A40" s="3" t="s">
        <v>4</v>
      </c>
      <c r="B40" s="1" t="s">
        <v>91</v>
      </c>
      <c r="C40" s="1" t="s">
        <v>46</v>
      </c>
      <c r="D40" s="4" t="s">
        <v>92</v>
      </c>
      <c r="E40" s="1" t="s">
        <v>93</v>
      </c>
      <c r="F40" s="1" t="s">
        <v>93</v>
      </c>
      <c r="G40" s="4" t="s">
        <v>94</v>
      </c>
      <c r="H40" s="1" t="s">
        <v>95</v>
      </c>
      <c r="I40" s="1" t="s">
        <v>96</v>
      </c>
      <c r="J40" s="1" t="s">
        <v>97</v>
      </c>
      <c r="K40" s="1" t="s">
        <v>54</v>
      </c>
      <c r="L40" s="1" t="s">
        <v>95</v>
      </c>
      <c r="M40" s="4" t="s">
        <v>98</v>
      </c>
      <c r="N40" s="4" t="s">
        <v>99</v>
      </c>
      <c r="O40" s="1" t="s">
        <v>97</v>
      </c>
      <c r="P40" s="1" t="s">
        <v>100</v>
      </c>
      <c r="Q40" s="4" t="s">
        <v>101</v>
      </c>
      <c r="R40" s="1" t="s">
        <v>102</v>
      </c>
      <c r="S40" s="1" t="s">
        <v>103</v>
      </c>
      <c r="T40" s="1" t="s">
        <v>104</v>
      </c>
      <c r="U40" s="1"/>
    </row>
    <row r="41" spans="1:21" x14ac:dyDescent="0.3">
      <c r="A41" s="3" t="s">
        <v>17</v>
      </c>
      <c r="B41" s="1" t="s">
        <v>86</v>
      </c>
      <c r="C41" s="1" t="s">
        <v>88</v>
      </c>
      <c r="D41" s="4" t="s">
        <v>87</v>
      </c>
      <c r="E41" s="1" t="s">
        <v>114</v>
      </c>
      <c r="F41" s="1" t="s">
        <v>115</v>
      </c>
      <c r="G41" s="1" t="s">
        <v>69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8" t="s">
        <v>112</v>
      </c>
      <c r="B43" s="1"/>
      <c r="C43" s="1"/>
      <c r="D43" s="1"/>
      <c r="E43" s="1" t="s">
        <v>113</v>
      </c>
      <c r="F43" s="1">
        <v>0.05</v>
      </c>
      <c r="G43" s="1"/>
      <c r="H43" s="1"/>
      <c r="I43" s="1"/>
      <c r="J43" s="1"/>
      <c r="K43" s="1"/>
      <c r="L43" s="1"/>
      <c r="M43" s="1"/>
      <c r="N43" s="1"/>
      <c r="O43" s="8" t="s">
        <v>126</v>
      </c>
      <c r="P43" s="1"/>
      <c r="Q43" s="1"/>
      <c r="R43" s="1"/>
      <c r="S43" s="1"/>
      <c r="T43" s="1"/>
      <c r="U43" s="1"/>
    </row>
    <row r="44" spans="1:21" x14ac:dyDescent="0.3">
      <c r="A44" s="9" t="s">
        <v>105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9" t="s">
        <v>105</v>
      </c>
      <c r="P44" s="1"/>
      <c r="Q44" s="1"/>
      <c r="R44" s="1"/>
      <c r="S44" s="1"/>
      <c r="T44" s="1"/>
      <c r="U44" s="1"/>
    </row>
    <row r="45" spans="1:21" x14ac:dyDescent="0.3">
      <c r="A45" s="6" t="s">
        <v>106</v>
      </c>
      <c r="B45" s="6" t="s">
        <v>107</v>
      </c>
      <c r="C45" s="6" t="s">
        <v>108</v>
      </c>
      <c r="D45" s="6" t="s">
        <v>109</v>
      </c>
      <c r="E45" s="6" t="s">
        <v>110</v>
      </c>
      <c r="F45" s="1"/>
      <c r="G45" s="7"/>
      <c r="H45" s="1"/>
      <c r="I45" s="1"/>
      <c r="J45" s="1"/>
      <c r="K45" s="1"/>
      <c r="L45" s="1"/>
      <c r="M45" s="1"/>
      <c r="N45" s="1"/>
      <c r="O45" s="6" t="s">
        <v>106</v>
      </c>
      <c r="P45" s="6" t="s">
        <v>107</v>
      </c>
      <c r="Q45" s="6" t="s">
        <v>109</v>
      </c>
      <c r="R45" s="6" t="s">
        <v>110</v>
      </c>
      <c r="T45" s="1"/>
      <c r="U45" s="1"/>
    </row>
    <row r="46" spans="1:21" x14ac:dyDescent="0.3">
      <c r="A46" s="1" t="s">
        <v>73</v>
      </c>
      <c r="B46" s="7">
        <v>0.98750000000000004</v>
      </c>
      <c r="C46" s="1" t="s">
        <v>117</v>
      </c>
      <c r="D46" s="1">
        <f>_xlfn.STDEV.P(B62:G62)</f>
        <v>5.3619026473817983E-3</v>
      </c>
      <c r="E46" s="1">
        <f>_xlfn.CONFIDENCE.NORM(F43,D46,6)</f>
        <v>4.2903368378826197E-3</v>
      </c>
      <c r="F46" s="1"/>
      <c r="G46" s="7"/>
      <c r="H46" s="1"/>
      <c r="I46" s="1"/>
      <c r="J46" s="1"/>
      <c r="K46" s="1"/>
      <c r="L46" s="1"/>
      <c r="M46" s="1"/>
      <c r="N46" s="1"/>
      <c r="O46" s="1" t="s">
        <v>73</v>
      </c>
      <c r="P46" s="7">
        <f>AVERAGE(B62:G62)</f>
        <v>0.9830000000000001</v>
      </c>
      <c r="Q46" s="1">
        <f>_xlfn.STDEV.P(B62:G62)</f>
        <v>5.3619026473817983E-3</v>
      </c>
      <c r="R46" s="1">
        <f>_xlfn.CONFIDENCE.NORM(F43,Q46,6)</f>
        <v>4.2903368378826197E-3</v>
      </c>
      <c r="T46" s="1"/>
      <c r="U46" s="1"/>
    </row>
    <row r="47" spans="1:21" x14ac:dyDescent="0.3">
      <c r="A47" s="1" t="s">
        <v>90</v>
      </c>
      <c r="B47" s="7">
        <v>0.98750000000000004</v>
      </c>
      <c r="C47" s="1" t="s">
        <v>116</v>
      </c>
      <c r="D47" s="1">
        <f>_xlfn.STDEV.P(B63:G63)</f>
        <v>7.9604054893928529E-3</v>
      </c>
      <c r="E47" s="1">
        <f>_xlfn.CONFIDENCE.NORM(F43,D47,6)</f>
        <v>6.3695339437581742E-3</v>
      </c>
      <c r="F47" s="1"/>
      <c r="G47" s="7"/>
      <c r="H47" s="1"/>
      <c r="I47" s="1"/>
      <c r="J47" s="1"/>
      <c r="K47" s="1"/>
      <c r="L47" s="1"/>
      <c r="M47" s="1"/>
      <c r="N47" s="1"/>
      <c r="O47" s="1" t="s">
        <v>90</v>
      </c>
      <c r="P47" s="7">
        <f>AVERAGE(B63:G63)</f>
        <v>0.9770833333333333</v>
      </c>
      <c r="Q47" s="1">
        <f>_xlfn.STDEV.P(B63:G63)</f>
        <v>7.9604054893928529E-3</v>
      </c>
      <c r="R47" s="1">
        <f>_xlfn.CONFIDENCE.NORM(F43,Q47,6)</f>
        <v>6.3695339437581742E-3</v>
      </c>
      <c r="T47" s="1"/>
      <c r="U47" s="1"/>
    </row>
    <row r="48" spans="1:21" x14ac:dyDescent="0.3">
      <c r="A48" s="1" t="s">
        <v>56</v>
      </c>
      <c r="B48" s="7">
        <v>0.97</v>
      </c>
      <c r="C48" s="1" t="s">
        <v>120</v>
      </c>
      <c r="D48" s="1">
        <f>_xlfn.STDEV.P(B61:G61)</f>
        <v>5.1881274720911317E-3</v>
      </c>
      <c r="E48" s="1">
        <f>_xlfn.CONFIDENCE.NORM(F43,D48,6)</f>
        <v>4.1512902931970111E-3</v>
      </c>
      <c r="F48" s="1"/>
      <c r="G48" s="7"/>
      <c r="H48" s="1"/>
      <c r="I48" s="1"/>
      <c r="J48" s="1"/>
      <c r="K48" s="1"/>
      <c r="L48" s="1"/>
      <c r="M48" s="1"/>
      <c r="N48" s="1"/>
      <c r="O48" s="1" t="s">
        <v>56</v>
      </c>
      <c r="P48" s="7">
        <f>AVERAGE(B61:G61)</f>
        <v>0.96650000000000003</v>
      </c>
      <c r="Q48" s="1">
        <f>_xlfn.STDEV.P(B61:G61)</f>
        <v>5.1881274720911317E-3</v>
      </c>
      <c r="R48" s="1">
        <f>_xlfn.CONFIDENCE.NORM(F43,Q48,6)</f>
        <v>4.1512902931970111E-3</v>
      </c>
      <c r="T48" s="1"/>
      <c r="U48" s="1"/>
    </row>
    <row r="49" spans="1:32" x14ac:dyDescent="0.3">
      <c r="A49" s="1" t="s">
        <v>0</v>
      </c>
      <c r="B49" s="7">
        <v>0.86299999999999999</v>
      </c>
      <c r="C49" s="1" t="s">
        <v>118</v>
      </c>
      <c r="D49" s="1">
        <f>_xlfn.STDEV.P(B58:E58)</f>
        <v>9.7564081505439378E-3</v>
      </c>
      <c r="E49" s="1">
        <f>_xlfn.CONFIDENCE.NORM(F43,D49,4)</f>
        <v>9.561104296769575E-3</v>
      </c>
      <c r="F49" s="1"/>
      <c r="G49" s="7"/>
      <c r="H49" s="1"/>
      <c r="I49" s="1"/>
      <c r="J49" s="1"/>
      <c r="K49" s="1"/>
      <c r="L49" s="1"/>
      <c r="M49" s="1"/>
      <c r="N49" s="1"/>
      <c r="O49" s="1" t="s">
        <v>0</v>
      </c>
      <c r="P49" s="7">
        <f>AVERAGE(B58:E58)</f>
        <v>0.8527499999999999</v>
      </c>
      <c r="Q49" s="1">
        <f>_xlfn.STDEV.P(B58:E58)</f>
        <v>9.7564081505439378E-3</v>
      </c>
      <c r="R49" s="1">
        <f>_xlfn.CONFIDENCE.NORM(F43,Q49,4)</f>
        <v>9.561104296769575E-3</v>
      </c>
      <c r="T49" s="1"/>
      <c r="U49" s="1"/>
    </row>
    <row r="50" spans="1:32" x14ac:dyDescent="0.3">
      <c r="A50" s="1" t="s">
        <v>22</v>
      </c>
      <c r="B50" s="7">
        <v>0.85</v>
      </c>
      <c r="C50" s="1" t="s">
        <v>116</v>
      </c>
      <c r="D50" s="1">
        <f>_xlfn.STDEV.P(B59:F59)</f>
        <v>1.822745182410309E-2</v>
      </c>
      <c r="E50" s="1">
        <f>_xlfn.CONFIDENCE.NORM(F43,D50,5)</f>
        <v>1.5976772381100082E-2</v>
      </c>
      <c r="F50" s="1"/>
      <c r="G50" s="7"/>
      <c r="H50" s="1"/>
      <c r="I50" s="1"/>
      <c r="J50" s="1"/>
      <c r="K50" s="1"/>
      <c r="L50" s="1"/>
      <c r="M50" s="1"/>
      <c r="N50" s="1"/>
      <c r="O50" s="1" t="s">
        <v>22</v>
      </c>
      <c r="P50" s="7">
        <f>AVERAGE(B59:F59)</f>
        <v>0.83160000000000012</v>
      </c>
      <c r="Q50" s="1">
        <f>_xlfn.STDEV.P(B59:F59)</f>
        <v>1.822745182410309E-2</v>
      </c>
      <c r="R50" s="1">
        <f>_xlfn.CONFIDENCE.NORM(F43,Q50,5)</f>
        <v>1.5976772381100082E-2</v>
      </c>
      <c r="T50" s="1"/>
      <c r="U50" s="1"/>
    </row>
    <row r="51" spans="1:32" x14ac:dyDescent="0.3">
      <c r="A51" s="1" t="s">
        <v>40</v>
      </c>
      <c r="B51" s="7">
        <v>0.60299999999999998</v>
      </c>
      <c r="C51" s="1" t="s">
        <v>119</v>
      </c>
      <c r="D51" s="1">
        <f>_xlfn.STDEV.P(B60:E60)</f>
        <v>3.4135758377396554E-2</v>
      </c>
      <c r="E51" s="1">
        <f>_xlfn.CONFIDENCE.NORM(F43,D51,4)</f>
        <v>3.345242850232933E-2</v>
      </c>
      <c r="F51" s="1"/>
      <c r="G51" s="1"/>
      <c r="H51" s="1"/>
      <c r="I51" s="1"/>
      <c r="J51" s="1"/>
      <c r="K51" s="1"/>
      <c r="L51" s="1"/>
      <c r="M51" s="1"/>
      <c r="N51" s="1"/>
      <c r="O51" s="1" t="s">
        <v>40</v>
      </c>
      <c r="P51" s="7">
        <f>AVERAGE(B60:E60)</f>
        <v>0.57250000000000001</v>
      </c>
      <c r="Q51" s="1">
        <f>_xlfn.STDEV.P(B60:E60)</f>
        <v>3.4135758377396554E-2</v>
      </c>
      <c r="R51" s="1">
        <f>_xlfn.CONFIDENCE.NORM(F43,Q51,4)</f>
        <v>3.345242850232933E-2</v>
      </c>
      <c r="T51" s="1"/>
      <c r="U51" s="1"/>
    </row>
    <row r="52" spans="1:32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32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32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32" x14ac:dyDescent="0.3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32" x14ac:dyDescent="0.3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32" x14ac:dyDescent="0.3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32" x14ac:dyDescent="0.3">
      <c r="A58" t="s">
        <v>0</v>
      </c>
      <c r="B58" s="1">
        <v>0.85799999999999998</v>
      </c>
      <c r="C58" s="1">
        <v>0.83699999999999997</v>
      </c>
      <c r="D58" s="4">
        <v>0.86299999999999999</v>
      </c>
      <c r="E58" s="1">
        <v>0.85299999999999998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32" x14ac:dyDescent="0.3">
      <c r="A59" t="s">
        <v>22</v>
      </c>
      <c r="B59" s="1">
        <v>0.79800000000000004</v>
      </c>
      <c r="C59" s="1">
        <v>0.83</v>
      </c>
      <c r="D59" s="4">
        <v>0.85</v>
      </c>
      <c r="E59" s="1">
        <v>0.83499999999999996</v>
      </c>
      <c r="F59" s="1">
        <v>0.84499999999999997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32" x14ac:dyDescent="0.3">
      <c r="A60" t="s">
        <v>40</v>
      </c>
      <c r="B60" s="1">
        <v>0.51700000000000002</v>
      </c>
      <c r="C60" s="1">
        <v>0.57199999999999995</v>
      </c>
      <c r="D60" s="4">
        <v>0.60299999999999998</v>
      </c>
      <c r="E60" s="1">
        <v>0.59799999999999998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32" x14ac:dyDescent="0.3">
      <c r="A61" t="s">
        <v>56</v>
      </c>
      <c r="B61" s="1">
        <v>0.95599999999999996</v>
      </c>
      <c r="C61" s="4">
        <v>0.97</v>
      </c>
      <c r="D61" s="4">
        <v>0.97099999999999997</v>
      </c>
      <c r="E61" s="1">
        <v>0.96899999999999997</v>
      </c>
      <c r="F61" s="1">
        <v>0.96399999999999997</v>
      </c>
      <c r="G61" s="1">
        <v>0.96899999999999997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32" x14ac:dyDescent="0.3">
      <c r="A62" t="s">
        <v>73</v>
      </c>
      <c r="B62" s="1">
        <v>0.97250000000000003</v>
      </c>
      <c r="C62" s="1">
        <v>0.98</v>
      </c>
      <c r="D62" s="4">
        <v>0.98750000000000004</v>
      </c>
      <c r="E62" s="4">
        <v>0.98499999999999999</v>
      </c>
      <c r="F62" s="4">
        <v>0.98799999999999999</v>
      </c>
      <c r="G62" s="1">
        <v>0.98499999999999999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32" x14ac:dyDescent="0.3">
      <c r="A63" t="s">
        <v>90</v>
      </c>
      <c r="B63" s="1">
        <v>0.98</v>
      </c>
      <c r="C63" s="1">
        <v>0.98499999999999999</v>
      </c>
      <c r="D63" s="4">
        <v>0.98750000000000004</v>
      </c>
      <c r="E63" s="1">
        <v>0.97499999999999998</v>
      </c>
      <c r="F63" s="1">
        <v>0.96499999999999997</v>
      </c>
      <c r="G63" s="1">
        <v>0.97</v>
      </c>
    </row>
    <row r="64" spans="1:32" x14ac:dyDescent="0.3">
      <c r="I64" s="15"/>
      <c r="J64" s="15"/>
      <c r="K64" s="15"/>
      <c r="L64" s="15"/>
      <c r="M64" s="15"/>
      <c r="N64" s="15"/>
      <c r="O64" s="15"/>
      <c r="P64" s="15"/>
      <c r="Y64" s="29"/>
      <c r="Z64" s="29"/>
      <c r="AA64" s="29"/>
      <c r="AB64" s="29"/>
      <c r="AC64" s="29"/>
      <c r="AD64" s="29"/>
      <c r="AE64" s="29"/>
      <c r="AF64" s="29"/>
    </row>
    <row r="65" spans="1:35" x14ac:dyDescent="0.3">
      <c r="A65" t="s">
        <v>0</v>
      </c>
      <c r="B65" t="s">
        <v>22</v>
      </c>
      <c r="C65" t="s">
        <v>40</v>
      </c>
      <c r="D65" t="s">
        <v>56</v>
      </c>
      <c r="E65" t="s">
        <v>73</v>
      </c>
      <c r="F65" t="s">
        <v>90</v>
      </c>
      <c r="I65" s="15"/>
      <c r="J65" s="15"/>
      <c r="K65" s="15"/>
      <c r="L65" s="15"/>
      <c r="M65" s="15"/>
      <c r="N65" s="15"/>
      <c r="O65" s="15"/>
      <c r="P65" s="15"/>
    </row>
    <row r="66" spans="1:35" ht="15" thickBot="1" x14ac:dyDescent="0.35">
      <c r="A66" s="1">
        <v>0.85799999999999998</v>
      </c>
      <c r="B66" s="1">
        <v>0.79800000000000004</v>
      </c>
      <c r="C66" s="1">
        <v>0.51700000000000002</v>
      </c>
      <c r="D66" s="1">
        <v>0.95599999999999996</v>
      </c>
      <c r="E66" s="1">
        <v>0.97250000000000003</v>
      </c>
      <c r="F66" s="1">
        <v>0.98</v>
      </c>
      <c r="I66" s="15"/>
      <c r="J66" s="33"/>
      <c r="K66" s="33"/>
      <c r="L66" s="33"/>
      <c r="M66" s="33"/>
      <c r="N66" s="33"/>
      <c r="O66" s="33"/>
      <c r="P66" s="15"/>
      <c r="R66" t="s">
        <v>73</v>
      </c>
      <c r="S66" t="s">
        <v>90</v>
      </c>
      <c r="T66" t="s">
        <v>56</v>
      </c>
      <c r="U66" t="s">
        <v>0</v>
      </c>
      <c r="V66" t="s">
        <v>22</v>
      </c>
      <c r="W66" t="s">
        <v>40</v>
      </c>
      <c r="Z66" t="s">
        <v>137</v>
      </c>
      <c r="AC66" t="s">
        <v>113</v>
      </c>
      <c r="AD66">
        <v>0.05</v>
      </c>
    </row>
    <row r="67" spans="1:35" ht="15" thickTop="1" x14ac:dyDescent="0.3">
      <c r="A67" s="1">
        <v>0.83699999999999997</v>
      </c>
      <c r="B67" s="1">
        <v>0.83</v>
      </c>
      <c r="C67" s="1">
        <v>0.57199999999999995</v>
      </c>
      <c r="D67" s="4">
        <v>0.97</v>
      </c>
      <c r="E67" s="1">
        <v>0.98</v>
      </c>
      <c r="F67" s="1">
        <v>0.98499999999999999</v>
      </c>
      <c r="I67" s="15"/>
      <c r="J67" s="15"/>
      <c r="K67" s="15"/>
      <c r="L67" s="15"/>
      <c r="M67" s="15"/>
      <c r="N67" s="15"/>
      <c r="O67" s="15"/>
      <c r="P67" s="15"/>
      <c r="R67" s="1">
        <v>0.97250000000000003</v>
      </c>
      <c r="S67" s="1">
        <v>0.98</v>
      </c>
      <c r="T67" s="1">
        <v>0.95599999999999996</v>
      </c>
      <c r="U67" s="1">
        <v>0.85799999999999998</v>
      </c>
      <c r="V67" s="1">
        <v>0.79800000000000004</v>
      </c>
      <c r="W67" s="1">
        <v>0.51700000000000002</v>
      </c>
      <c r="Z67" s="24" t="s">
        <v>138</v>
      </c>
      <c r="AA67" s="24" t="s">
        <v>139</v>
      </c>
      <c r="AB67" s="24" t="s">
        <v>140</v>
      </c>
      <c r="AC67" s="24" t="s">
        <v>141</v>
      </c>
      <c r="AD67" s="24" t="s">
        <v>134</v>
      </c>
      <c r="AE67" s="24" t="s">
        <v>142</v>
      </c>
    </row>
    <row r="68" spans="1:35" x14ac:dyDescent="0.3">
      <c r="A68" s="4">
        <v>0.86299999999999999</v>
      </c>
      <c r="B68" s="4">
        <v>0.85</v>
      </c>
      <c r="C68" s="4">
        <v>0.60299999999999998</v>
      </c>
      <c r="D68" s="4">
        <v>0.97099999999999997</v>
      </c>
      <c r="E68" s="4">
        <v>0.98750000000000004</v>
      </c>
      <c r="F68" s="4">
        <v>0.98750000000000004</v>
      </c>
      <c r="I68" s="15"/>
      <c r="J68" s="15"/>
      <c r="K68" s="15"/>
      <c r="L68" s="15"/>
      <c r="M68" s="15"/>
      <c r="N68" s="15"/>
      <c r="O68" s="15"/>
      <c r="P68" s="15"/>
      <c r="R68" s="1">
        <v>0.98</v>
      </c>
      <c r="S68" s="1">
        <v>0.98499999999999999</v>
      </c>
      <c r="T68" s="4">
        <v>0.97</v>
      </c>
      <c r="U68" s="1">
        <v>0.83699999999999997</v>
      </c>
      <c r="V68" s="1">
        <v>0.83</v>
      </c>
      <c r="W68" s="1">
        <v>0.57199999999999995</v>
      </c>
      <c r="Z68" t="str">
        <f>R66</f>
        <v>$P3+ gyro</v>
      </c>
      <c r="AA68">
        <f>AVERAGE(R67:R72)</f>
        <v>0.9830000000000001</v>
      </c>
      <c r="AB68">
        <f>COUNT(R67:R72)</f>
        <v>6</v>
      </c>
      <c r="AC68">
        <f>DEVSQ(R67:R72)</f>
        <v>1.7249999999999961E-4</v>
      </c>
    </row>
    <row r="69" spans="1:35" x14ac:dyDescent="0.3">
      <c r="A69" s="1">
        <v>0.85299999999999998</v>
      </c>
      <c r="B69" s="1">
        <v>0.83499999999999996</v>
      </c>
      <c r="C69" s="1">
        <v>0.59799999999999998</v>
      </c>
      <c r="D69" s="1">
        <v>0.96899999999999997</v>
      </c>
      <c r="E69" s="4">
        <v>0.98499999999999999</v>
      </c>
      <c r="F69" s="1">
        <v>0.97499999999999998</v>
      </c>
      <c r="I69" s="15"/>
      <c r="J69" s="15"/>
      <c r="K69" s="15"/>
      <c r="L69" s="15"/>
      <c r="M69" s="15"/>
      <c r="N69" s="15"/>
      <c r="O69" s="15"/>
      <c r="P69" s="15"/>
      <c r="R69" s="4">
        <v>0.98750000000000004</v>
      </c>
      <c r="S69" s="4">
        <v>0.98750000000000004</v>
      </c>
      <c r="T69" s="4">
        <v>0.97099999999999997</v>
      </c>
      <c r="U69" s="4">
        <v>0.86299999999999999</v>
      </c>
      <c r="V69" s="4">
        <v>0.85</v>
      </c>
      <c r="W69" s="4">
        <v>0.60299999999999998</v>
      </c>
      <c r="Z69" t="str">
        <f>S66</f>
        <v>µF</v>
      </c>
      <c r="AA69">
        <f>AVERAGE(S67:S72)</f>
        <v>0.9770833333333333</v>
      </c>
      <c r="AB69">
        <f>COUNT(S67:S72)</f>
        <v>6</v>
      </c>
      <c r="AC69">
        <f>DEVSQ(S67:S72)</f>
        <v>3.8020833333333515E-4</v>
      </c>
    </row>
    <row r="70" spans="1:35" x14ac:dyDescent="0.3">
      <c r="A70" s="1"/>
      <c r="B70" s="1">
        <v>0.84499999999999997</v>
      </c>
      <c r="C70" s="1"/>
      <c r="D70" s="1">
        <v>0.96399999999999997</v>
      </c>
      <c r="E70" s="4">
        <v>0.98799999999999999</v>
      </c>
      <c r="F70" s="1">
        <v>0.96499999999999997</v>
      </c>
      <c r="I70" s="15"/>
      <c r="J70" s="15"/>
      <c r="K70" s="15"/>
      <c r="L70" s="15"/>
      <c r="M70" s="15"/>
      <c r="N70" s="15"/>
      <c r="O70" s="15"/>
      <c r="P70" s="15"/>
      <c r="R70" s="4">
        <v>0.98499999999999999</v>
      </c>
      <c r="S70" s="1">
        <v>0.97499999999999998</v>
      </c>
      <c r="T70" s="1">
        <v>0.96899999999999997</v>
      </c>
      <c r="U70" s="1">
        <v>0.85299999999999998</v>
      </c>
      <c r="V70" s="1">
        <v>0.83499999999999996</v>
      </c>
      <c r="W70" s="1">
        <v>0.59799999999999998</v>
      </c>
      <c r="Z70" t="str">
        <f>T66</f>
        <v>$P3+ acc</v>
      </c>
      <c r="AA70">
        <f>AVERAGE(T67:T72)</f>
        <v>0.96650000000000003</v>
      </c>
      <c r="AB70">
        <f>COUNT(T67:T72)</f>
        <v>6</v>
      </c>
      <c r="AC70">
        <f>DEVSQ(T67:T72)</f>
        <v>1.6150000000000032E-4</v>
      </c>
    </row>
    <row r="71" spans="1:35" x14ac:dyDescent="0.3">
      <c r="A71" s="1"/>
      <c r="B71" s="1"/>
      <c r="C71" s="1"/>
      <c r="D71" s="1">
        <v>0.96899999999999997</v>
      </c>
      <c r="E71" s="1">
        <v>0.98499999999999999</v>
      </c>
      <c r="F71" s="1">
        <v>0.97</v>
      </c>
      <c r="I71" s="15"/>
      <c r="J71" s="15"/>
      <c r="K71" s="15"/>
      <c r="L71" s="15"/>
      <c r="M71" s="15"/>
      <c r="N71" s="15"/>
      <c r="O71" s="15"/>
      <c r="P71" s="15"/>
      <c r="R71" s="4">
        <v>0.98799999999999999</v>
      </c>
      <c r="S71" s="1">
        <v>0.96499999999999997</v>
      </c>
      <c r="T71" s="1">
        <v>0.96399999999999997</v>
      </c>
      <c r="V71" s="1">
        <v>0.84499999999999997</v>
      </c>
      <c r="Z71" t="str">
        <f>U66</f>
        <v>Jackknife</v>
      </c>
      <c r="AA71">
        <f>AVERAGE(U67:U72)</f>
        <v>0.8527499999999999</v>
      </c>
      <c r="AB71">
        <f>COUNT(U67:U72)</f>
        <v>4</v>
      </c>
      <c r="AC71">
        <f>DEVSQ(U67:U72)</f>
        <v>3.8075000000000072E-4</v>
      </c>
    </row>
    <row r="72" spans="1:35" x14ac:dyDescent="0.3">
      <c r="I72" s="15"/>
      <c r="J72" s="15"/>
      <c r="K72" s="15"/>
      <c r="L72" s="15"/>
      <c r="M72" s="15"/>
      <c r="N72" s="15"/>
      <c r="O72" s="15"/>
      <c r="P72" s="15"/>
      <c r="R72" s="1">
        <v>0.98499999999999999</v>
      </c>
      <c r="S72" s="1">
        <v>0.97</v>
      </c>
      <c r="T72" s="1">
        <v>0.96899999999999997</v>
      </c>
      <c r="U72" s="1"/>
      <c r="V72" s="1"/>
      <c r="Z72" t="str">
        <f>V66</f>
        <v>$PN+</v>
      </c>
      <c r="AA72">
        <f>AVERAGE(V67:V72)</f>
        <v>0.83160000000000012</v>
      </c>
      <c r="AB72">
        <f>COUNT(V67:V72)</f>
        <v>5</v>
      </c>
      <c r="AC72">
        <f>DEVSQ(V67:V72)</f>
        <v>1.6611999999999955E-3</v>
      </c>
    </row>
    <row r="73" spans="1:35" x14ac:dyDescent="0.3">
      <c r="A73" t="s">
        <v>127</v>
      </c>
      <c r="I73" s="15"/>
      <c r="J73" s="15"/>
      <c r="K73" s="15"/>
      <c r="L73" s="15"/>
      <c r="M73" s="15"/>
      <c r="N73" s="15"/>
      <c r="O73" s="15"/>
      <c r="P73" s="15"/>
      <c r="Z73" t="str">
        <f>W66</f>
        <v>µV_n</v>
      </c>
      <c r="AA73">
        <f>AVERAGE(W67:W72)</f>
        <v>0.57250000000000001</v>
      </c>
      <c r="AB73">
        <f>COUNT(W67:W72)</f>
        <v>4</v>
      </c>
      <c r="AC73">
        <f>DEVSQ(W67:W72)</f>
        <v>4.6609999999999959E-3</v>
      </c>
    </row>
    <row r="74" spans="1:35" x14ac:dyDescent="0.3">
      <c r="J74" s="29"/>
      <c r="K74" s="29"/>
      <c r="L74" s="29"/>
      <c r="M74" s="29"/>
      <c r="N74" s="29"/>
      <c r="O74" s="29"/>
      <c r="P74" s="29"/>
      <c r="Q74" s="29"/>
      <c r="R74" s="29"/>
      <c r="S74" s="29"/>
      <c r="Z74" s="25"/>
      <c r="AA74" s="25"/>
      <c r="AB74" s="25">
        <f>SUM(AB68:AB73)</f>
        <v>31</v>
      </c>
      <c r="AC74" s="25">
        <f>SUM(AC68:AC73)</f>
        <v>7.4171583333333272E-3</v>
      </c>
      <c r="AD74" s="25">
        <f>AB74-COUNT(AB68:AB73)</f>
        <v>25</v>
      </c>
      <c r="AE74" s="25">
        <f>[1]!QCRIT(COUNT(AB68:AB73),AD74,AD66,2)</f>
        <v>4.3579999999999997</v>
      </c>
    </row>
    <row r="75" spans="1:35" ht="15" thickBot="1" x14ac:dyDescent="0.35">
      <c r="B75" t="str">
        <f>A65</f>
        <v>Jackknife</v>
      </c>
      <c r="C75" t="str">
        <f t="shared" ref="C75:G75" si="0">B65</f>
        <v>$PN+</v>
      </c>
      <c r="D75" t="str">
        <f t="shared" si="0"/>
        <v>µV_n</v>
      </c>
      <c r="E75" t="str">
        <f t="shared" si="0"/>
        <v>$P3+ acc</v>
      </c>
      <c r="F75" t="str">
        <f t="shared" si="0"/>
        <v>$P3+ gyro</v>
      </c>
      <c r="G75" t="str">
        <f t="shared" si="0"/>
        <v>µF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Z75" t="s">
        <v>143</v>
      </c>
    </row>
    <row r="76" spans="1:35" ht="15" thickTop="1" x14ac:dyDescent="0.3">
      <c r="A76" t="s">
        <v>128</v>
      </c>
      <c r="B76" s="11">
        <f>MEDIAN(A66:A71)</f>
        <v>0.85549999999999993</v>
      </c>
      <c r="C76" s="12">
        <f t="shared" ref="C76:G76" si="1">MEDIAN(B66:B71)</f>
        <v>0.83499999999999996</v>
      </c>
      <c r="D76" s="12">
        <f t="shared" si="1"/>
        <v>0.58499999999999996</v>
      </c>
      <c r="E76" s="12">
        <f t="shared" si="1"/>
        <v>0.96899999999999997</v>
      </c>
      <c r="F76" s="12">
        <f t="shared" si="1"/>
        <v>0.98499999999999999</v>
      </c>
      <c r="G76" s="13">
        <f t="shared" si="1"/>
        <v>0.97750000000000004</v>
      </c>
      <c r="J76" s="29"/>
      <c r="K76" s="29"/>
      <c r="L76" s="29"/>
      <c r="M76" s="29"/>
      <c r="N76" s="29"/>
      <c r="O76" s="29"/>
      <c r="P76" s="29"/>
      <c r="Q76" s="29"/>
      <c r="R76" s="29"/>
      <c r="S76" s="29"/>
      <c r="Z76" s="24" t="s">
        <v>144</v>
      </c>
      <c r="AA76" s="24" t="s">
        <v>145</v>
      </c>
      <c r="AB76" s="24" t="s">
        <v>139</v>
      </c>
      <c r="AC76" s="24" t="s">
        <v>146</v>
      </c>
      <c r="AD76" s="24" t="s">
        <v>147</v>
      </c>
      <c r="AE76" s="24" t="s">
        <v>148</v>
      </c>
      <c r="AF76" s="24" t="s">
        <v>149</v>
      </c>
      <c r="AG76" s="24" t="s">
        <v>135</v>
      </c>
      <c r="AH76" s="24" t="s">
        <v>150</v>
      </c>
      <c r="AI76" s="24" t="s">
        <v>151</v>
      </c>
    </row>
    <row r="77" spans="1:35" x14ac:dyDescent="0.3">
      <c r="A77" t="s">
        <v>129</v>
      </c>
      <c r="B77" s="14">
        <f>[1]!RANK_SUM(A66:F71, 1,1)</f>
        <v>44</v>
      </c>
      <c r="C77" s="15">
        <f>[1]!RANK_SUM(A66:F71, 2,1)</f>
        <v>37</v>
      </c>
      <c r="D77" s="15">
        <f>[1]!RANK_SUM(A66:F71, 3,1)</f>
        <v>10</v>
      </c>
      <c r="E77" s="15">
        <f>[1]!RANK_SUM(A66:F71, 4,1)</f>
        <v>104.5</v>
      </c>
      <c r="F77" s="15">
        <f>[1]!RANK_SUM(A66:F71, 5,1)</f>
        <v>161</v>
      </c>
      <c r="G77" s="16">
        <f>[1]!RANK_SUM(A66:F71, 6,1)</f>
        <v>139.5</v>
      </c>
      <c r="J77" s="29"/>
      <c r="K77" s="29"/>
      <c r="L77" s="29"/>
      <c r="M77" s="29"/>
      <c r="N77" s="29"/>
      <c r="O77" s="29"/>
      <c r="P77" s="29"/>
      <c r="Q77" s="29"/>
      <c r="R77" s="29"/>
      <c r="S77" s="29"/>
      <c r="Z77" s="25" t="str">
        <f>Z68</f>
        <v>$P3+ gyro</v>
      </c>
      <c r="AA77" s="25" t="str">
        <f>Z69</f>
        <v>µF</v>
      </c>
      <c r="AB77" s="25">
        <f>ABS(AA68-AA69)</f>
        <v>5.9166666666667922E-3</v>
      </c>
      <c r="AC77" s="25">
        <f>SQRT(AC74/AD74/HARMEAN(AB68,AB69))</f>
        <v>7.0319074383997822E-3</v>
      </c>
      <c r="AD77" s="25">
        <f>AB77/AC77</f>
        <v>0.84140280834146186</v>
      </c>
      <c r="AE77" s="25">
        <f>AB77-AC77*AE$74</f>
        <v>-2.4728385949879455E-2</v>
      </c>
      <c r="AF77" s="25">
        <f>AB77+AC77*AE$74</f>
        <v>3.6561719283213043E-2</v>
      </c>
      <c r="AG77" s="25">
        <f>[1]!QDIST(AD77,COUNT($AB$68:$AB$73),AD$74)</f>
        <v>0.99044065339112353</v>
      </c>
      <c r="AH77" s="25">
        <f>AC77*AE$74</f>
        <v>3.0645052616546247E-2</v>
      </c>
      <c r="AI77" s="25">
        <f>AB77*SQRT(AD$74/AC$74)</f>
        <v>0.34350125809689525</v>
      </c>
    </row>
    <row r="78" spans="1:35" x14ac:dyDescent="0.3">
      <c r="A78" t="s">
        <v>130</v>
      </c>
      <c r="B78" s="14">
        <f>COUNT(A66:A71)</f>
        <v>4</v>
      </c>
      <c r="C78" s="15">
        <f t="shared" ref="C78:G78" si="2">COUNT(B66:B71)</f>
        <v>5</v>
      </c>
      <c r="D78" s="15">
        <f t="shared" si="2"/>
        <v>4</v>
      </c>
      <c r="E78" s="15">
        <f t="shared" si="2"/>
        <v>6</v>
      </c>
      <c r="F78" s="15">
        <f t="shared" si="2"/>
        <v>6</v>
      </c>
      <c r="G78" s="16">
        <f t="shared" si="2"/>
        <v>6</v>
      </c>
      <c r="H78" s="20">
        <f>SUM(B78:G78)</f>
        <v>31</v>
      </c>
      <c r="J78" s="29"/>
      <c r="K78" s="29"/>
      <c r="L78" s="29"/>
      <c r="M78" s="29"/>
      <c r="N78" s="29"/>
      <c r="O78" s="29"/>
      <c r="P78" s="29"/>
      <c r="Q78" s="29"/>
      <c r="R78" s="29"/>
      <c r="S78" s="29"/>
      <c r="Z78" s="15" t="str">
        <f>Z68</f>
        <v>$P3+ gyro</v>
      </c>
      <c r="AA78" s="15" t="str">
        <f>Z70</f>
        <v>$P3+ acc</v>
      </c>
      <c r="AB78" s="15">
        <f>ABS(AA68-AA70)</f>
        <v>1.650000000000007E-2</v>
      </c>
      <c r="AC78" s="15">
        <f>SQRT(AC74/AD74/HARMEAN(AB68,AB70))</f>
        <v>7.0319074383997822E-3</v>
      </c>
      <c r="AD78" s="25">
        <f t="shared" ref="AD78:AD91" si="3">AB78/AC78</f>
        <v>2.3464472683324877</v>
      </c>
      <c r="AE78" s="25">
        <f t="shared" ref="AE78:AE91" si="4">AB78-AC78*AE$74</f>
        <v>-1.4145052616546177E-2</v>
      </c>
      <c r="AF78" s="25">
        <f t="shared" ref="AF78:AF91" si="5">AB78+AC78*AE$74</f>
        <v>4.7145052616546321E-2</v>
      </c>
      <c r="AG78" s="25">
        <f>[1]!QDIST(AD78,COUNT($AB$68:$AB$73),AD$74)</f>
        <v>0.56947158736691439</v>
      </c>
      <c r="AH78" s="25">
        <f t="shared" ref="AH78:AH91" si="6">AC78*AE$74</f>
        <v>3.0645052616546247E-2</v>
      </c>
      <c r="AI78" s="25">
        <f t="shared" ref="AI78:AI91" si="7">AB78*SQRT(AD$74/AC$74)</f>
        <v>0.95793308596033944</v>
      </c>
    </row>
    <row r="79" spans="1:35" x14ac:dyDescent="0.3">
      <c r="A79" t="s">
        <v>131</v>
      </c>
      <c r="B79" s="17">
        <f>B77^2/B78</f>
        <v>484</v>
      </c>
      <c r="C79" s="18">
        <f t="shared" ref="C79:G79" si="8">C77^2/C78</f>
        <v>273.8</v>
      </c>
      <c r="D79" s="18">
        <f t="shared" si="8"/>
        <v>25</v>
      </c>
      <c r="E79" s="18">
        <f t="shared" si="8"/>
        <v>1820.0416666666667</v>
      </c>
      <c r="F79" s="18">
        <f t="shared" si="8"/>
        <v>4320.166666666667</v>
      </c>
      <c r="G79" s="19">
        <f t="shared" si="8"/>
        <v>3243.375</v>
      </c>
      <c r="H79" s="21">
        <f>SUM(B79:G79)</f>
        <v>10166.383333333333</v>
      </c>
      <c r="J79" s="29"/>
      <c r="K79" s="29"/>
      <c r="L79" s="29"/>
      <c r="M79" s="29"/>
      <c r="N79" s="29"/>
      <c r="O79" s="29"/>
      <c r="P79" s="29"/>
      <c r="Q79" s="29"/>
      <c r="R79" s="29"/>
      <c r="S79" s="29"/>
      <c r="Z79" s="15" t="str">
        <f>Z68</f>
        <v>$P3+ gyro</v>
      </c>
      <c r="AA79" s="15" t="str">
        <f>Z71</f>
        <v>Jackknife</v>
      </c>
      <c r="AB79" s="15">
        <f>ABS(AA68-AA71)</f>
        <v>0.1302500000000002</v>
      </c>
      <c r="AC79" s="15">
        <f>SQRT(AC74/AD74/HARMEAN(AB68,AB71))</f>
        <v>7.8619115218741629E-3</v>
      </c>
      <c r="AD79" s="25">
        <f t="shared" si="3"/>
        <v>16.567217735484071</v>
      </c>
      <c r="AE79" s="25">
        <f t="shared" si="4"/>
        <v>9.5987789587672595E-2</v>
      </c>
      <c r="AF79" s="25">
        <f t="shared" si="5"/>
        <v>0.1645122104123278</v>
      </c>
      <c r="AG79" s="25">
        <f>[1]!QDIST(AD79,COUNT($AB$68:$AB$73),AD$74)</f>
        <v>1.7273638075465669E-10</v>
      </c>
      <c r="AH79" s="25">
        <f t="shared" si="6"/>
        <v>3.4262210412327597E-2</v>
      </c>
      <c r="AI79" s="25">
        <f t="shared" si="7"/>
        <v>7.5618657240202349</v>
      </c>
    </row>
    <row r="80" spans="1:35" x14ac:dyDescent="0.3">
      <c r="A80" t="s">
        <v>132</v>
      </c>
      <c r="H80" s="21">
        <f>12*H79/(H78*(H78+1))-3*(H78+1)</f>
        <v>26.9804435483871</v>
      </c>
      <c r="J80" s="29"/>
      <c r="K80" s="29"/>
      <c r="L80" s="29"/>
      <c r="M80" s="29"/>
      <c r="N80" s="29"/>
      <c r="O80" s="29"/>
      <c r="P80" s="29"/>
      <c r="Q80" s="29"/>
      <c r="R80" s="29"/>
      <c r="S80" s="29"/>
      <c r="Z80" s="15" t="str">
        <f>Z68</f>
        <v>$P3+ gyro</v>
      </c>
      <c r="AA80" s="15" t="str">
        <f>Z72</f>
        <v>$PN+</v>
      </c>
      <c r="AB80" s="15">
        <f>ABS(AA68-AA72)</f>
        <v>0.15139999999999998</v>
      </c>
      <c r="AC80" s="15">
        <f>SQRT(AC74/AD74/HARMEAN(AB68,AB72))</f>
        <v>7.3751267409071959E-3</v>
      </c>
      <c r="AD80" s="25">
        <f t="shared" si="3"/>
        <v>20.52846077345874</v>
      </c>
      <c r="AE80" s="25">
        <f t="shared" si="4"/>
        <v>0.11925919766312643</v>
      </c>
      <c r="AF80" s="25">
        <f t="shared" si="5"/>
        <v>0.18354080233687353</v>
      </c>
      <c r="AG80" s="25">
        <f>[1]!QDIST(AD80,COUNT($AB$68:$AB$73),AD$74)</f>
        <v>1.6058265828178264E-12</v>
      </c>
      <c r="AH80" s="25">
        <f t="shared" si="6"/>
        <v>3.214080233687356E-2</v>
      </c>
      <c r="AI80" s="25">
        <f t="shared" si="7"/>
        <v>8.7897617705693794</v>
      </c>
    </row>
    <row r="81" spans="1:35" x14ac:dyDescent="0.3">
      <c r="A81" t="s">
        <v>133</v>
      </c>
      <c r="H81" s="21">
        <f>H80/(1-[1]!TiesCorrection(A66:F71)/(H78*(H78^2-1)))</f>
        <v>27.024030694668824</v>
      </c>
      <c r="J81" s="29"/>
      <c r="K81" s="29"/>
      <c r="L81" s="29"/>
      <c r="M81" s="29"/>
      <c r="N81" s="29"/>
      <c r="O81" s="29"/>
      <c r="P81" s="29"/>
      <c r="Q81" s="29"/>
      <c r="R81" s="29"/>
      <c r="S81" s="29"/>
      <c r="Z81" s="15" t="str">
        <f>Z68</f>
        <v>$P3+ gyro</v>
      </c>
      <c r="AA81" s="15" t="str">
        <f>Z73</f>
        <v>µV_n</v>
      </c>
      <c r="AB81" s="15">
        <f>ABS(AA68-AA73)</f>
        <v>0.41050000000000009</v>
      </c>
      <c r="AC81" s="15">
        <f>SQRT(AC74/AD74/HARMEAN(AB68,AB73))</f>
        <v>7.8619115218741629E-3</v>
      </c>
      <c r="AD81" s="25">
        <f t="shared" si="3"/>
        <v>52.213764916823052</v>
      </c>
      <c r="AE81" s="25">
        <f t="shared" si="4"/>
        <v>0.37623778958767251</v>
      </c>
      <c r="AF81" s="25">
        <f t="shared" si="5"/>
        <v>0.44476221041232766</v>
      </c>
      <c r="AG81" s="25">
        <f>[1]!QDIST(AD81,COUNT($AB$68:$AB$73),AD$74)</f>
        <v>1.5099033134902129E-14</v>
      </c>
      <c r="AH81" s="25">
        <f t="shared" si="6"/>
        <v>3.4262210412327597E-2</v>
      </c>
      <c r="AI81" s="25">
        <f t="shared" si="7"/>
        <v>23.832214047679866</v>
      </c>
    </row>
    <row r="82" spans="1:35" x14ac:dyDescent="0.3">
      <c r="A82" t="s">
        <v>134</v>
      </c>
      <c r="H82" s="21">
        <f>COUNTA(B75:G75)-1</f>
        <v>5</v>
      </c>
      <c r="J82" s="29"/>
      <c r="K82" s="29"/>
      <c r="L82" s="29"/>
      <c r="M82" s="29"/>
      <c r="N82" s="29"/>
      <c r="O82" s="29"/>
      <c r="P82" s="29"/>
      <c r="Q82" s="29"/>
      <c r="R82" s="29"/>
      <c r="S82" s="29"/>
      <c r="Z82" s="15" t="str">
        <f>Z69</f>
        <v>µF</v>
      </c>
      <c r="AA82" s="15" t="str">
        <f>Z70</f>
        <v>$P3+ acc</v>
      </c>
      <c r="AB82" s="15">
        <f>ABS(AA69-AA70)</f>
        <v>1.0583333333333278E-2</v>
      </c>
      <c r="AC82" s="15">
        <f>SQRT(AC74/AD74/HARMEAN(AB69,AB70))</f>
        <v>7.0319074383997822E-3</v>
      </c>
      <c r="AD82" s="25">
        <f t="shared" si="3"/>
        <v>1.5050444599910258</v>
      </c>
      <c r="AE82" s="25">
        <f t="shared" si="4"/>
        <v>-2.0061719283212969E-2</v>
      </c>
      <c r="AF82" s="25">
        <f t="shared" si="5"/>
        <v>4.1228385949879529E-2</v>
      </c>
      <c r="AG82" s="25">
        <f>[1]!QDIST(AD82,COUNT($AB$68:$AB$73),AD$74)</f>
        <v>0.8907704151751612</v>
      </c>
      <c r="AH82" s="25">
        <f t="shared" si="6"/>
        <v>3.0645052616546247E-2</v>
      </c>
      <c r="AI82" s="25">
        <f t="shared" si="7"/>
        <v>0.61443182786344419</v>
      </c>
    </row>
    <row r="83" spans="1:35" x14ac:dyDescent="0.3">
      <c r="A83" t="s">
        <v>135</v>
      </c>
      <c r="H83" s="23">
        <f>_xlfn.CHISQ.DIST.RT(H81,H82)</f>
        <v>5.6431081147704464E-5</v>
      </c>
      <c r="J83" s="29"/>
      <c r="K83" s="29"/>
      <c r="L83" s="29"/>
      <c r="M83" s="29"/>
      <c r="N83" s="29"/>
      <c r="O83" s="29"/>
      <c r="P83" s="29"/>
      <c r="Q83" s="29"/>
      <c r="R83" s="29"/>
      <c r="S83" s="29"/>
      <c r="Z83" s="15" t="str">
        <f>Z69</f>
        <v>µF</v>
      </c>
      <c r="AA83" s="15" t="str">
        <f>Z71</f>
        <v>Jackknife</v>
      </c>
      <c r="AB83" s="15">
        <f>ABS(AA69-AA71)</f>
        <v>0.12433333333333341</v>
      </c>
      <c r="AC83" s="15">
        <f>SQRT(AC74/AD74/HARMEAN(AB69,AB71))</f>
        <v>7.8619115218741629E-3</v>
      </c>
      <c r="AD83" s="25">
        <f t="shared" si="3"/>
        <v>15.814644185119777</v>
      </c>
      <c r="AE83" s="25">
        <f t="shared" si="4"/>
        <v>9.0071122921005803E-2</v>
      </c>
      <c r="AF83" s="25">
        <f t="shared" si="5"/>
        <v>0.15859554374566101</v>
      </c>
      <c r="AG83" s="25">
        <f>[1]!QDIST(AD83,COUNT($AB$68:$AB$73),AD$74)</f>
        <v>4.6065640191272905E-10</v>
      </c>
      <c r="AH83" s="25">
        <f t="shared" si="6"/>
        <v>3.4262210412327597E-2</v>
      </c>
      <c r="AI83" s="25">
        <f t="shared" si="7"/>
        <v>7.2183644659233392</v>
      </c>
    </row>
    <row r="84" spans="1:35" x14ac:dyDescent="0.3">
      <c r="A84" t="s">
        <v>113</v>
      </c>
      <c r="H84" s="21">
        <v>0.05</v>
      </c>
      <c r="J84" s="29"/>
      <c r="K84" s="29"/>
      <c r="L84" s="29"/>
      <c r="M84" s="29"/>
      <c r="N84" s="29"/>
      <c r="O84" s="29"/>
      <c r="P84" s="29"/>
      <c r="Q84" s="29"/>
      <c r="R84" s="29"/>
      <c r="S84" s="29"/>
      <c r="Z84" s="15" t="str">
        <f>Z69</f>
        <v>µF</v>
      </c>
      <c r="AA84" s="15" t="str">
        <f>Z72</f>
        <v>$PN+</v>
      </c>
      <c r="AB84" s="15">
        <f>ABS(AA69-AA72)</f>
        <v>0.14548333333333319</v>
      </c>
      <c r="AC84" s="15">
        <f>SQRT(AC74/AD74/HARMEAN(AB69,AB72))</f>
        <v>7.3751267409071959E-3</v>
      </c>
      <c r="AD84" s="25">
        <f t="shared" si="3"/>
        <v>19.726214673218976</v>
      </c>
      <c r="AE84" s="25">
        <f t="shared" si="4"/>
        <v>0.11334253099645963</v>
      </c>
      <c r="AF84" s="25">
        <f t="shared" si="5"/>
        <v>0.17762413567020674</v>
      </c>
      <c r="AG84" s="25">
        <f>[1]!QDIST(AD84,COUNT($AB$68:$AB$73),AD$74)</f>
        <v>3.8855585415831229E-12</v>
      </c>
      <c r="AH84" s="25">
        <f t="shared" si="6"/>
        <v>3.214080233687356E-2</v>
      </c>
      <c r="AI84" s="25">
        <f t="shared" si="7"/>
        <v>8.4462605124724845</v>
      </c>
    </row>
    <row r="85" spans="1:35" x14ac:dyDescent="0.3">
      <c r="A85" t="s">
        <v>136</v>
      </c>
      <c r="H85" s="22" t="str">
        <f>IF(H83&lt;H84,"yes","no")</f>
        <v>yes</v>
      </c>
      <c r="J85" s="29"/>
      <c r="K85" s="29"/>
      <c r="L85" s="29"/>
      <c r="M85" s="29"/>
      <c r="N85" s="29"/>
      <c r="O85" s="29"/>
      <c r="P85" s="29"/>
      <c r="Q85" s="29"/>
      <c r="R85" s="29"/>
      <c r="S85" s="29"/>
      <c r="Z85" s="15" t="str">
        <f>Z69</f>
        <v>µF</v>
      </c>
      <c r="AA85" s="15" t="str">
        <f>Z73</f>
        <v>µV_n</v>
      </c>
      <c r="AB85" s="15">
        <f>ABS(AA69-AA73)</f>
        <v>0.40458333333333329</v>
      </c>
      <c r="AC85" s="15">
        <f>SQRT(AC74/AD74/HARMEAN(AB69,AB73))</f>
        <v>7.8619115218741629E-3</v>
      </c>
      <c r="AD85" s="25">
        <f t="shared" si="3"/>
        <v>51.461191366458756</v>
      </c>
      <c r="AE85" s="25">
        <f t="shared" si="4"/>
        <v>0.37032112292100572</v>
      </c>
      <c r="AF85" s="25">
        <f t="shared" si="5"/>
        <v>0.43884554374566087</v>
      </c>
      <c r="AG85" s="25">
        <f>[1]!QDIST(AD85,COUNT($AB$68:$AB$73),AD$74)</f>
        <v>1.5099033134902129E-14</v>
      </c>
      <c r="AH85" s="25">
        <f t="shared" si="6"/>
        <v>3.4262210412327597E-2</v>
      </c>
      <c r="AI85" s="25">
        <f t="shared" si="7"/>
        <v>23.488712789582969</v>
      </c>
    </row>
    <row r="86" spans="1:35" x14ac:dyDescent="0.3">
      <c r="J86" s="29"/>
      <c r="K86" s="29"/>
      <c r="L86" s="29"/>
      <c r="M86" s="29"/>
      <c r="N86" s="29"/>
      <c r="O86" s="29"/>
      <c r="P86" s="29"/>
      <c r="Q86" s="29"/>
      <c r="R86" s="29"/>
      <c r="S86" s="29"/>
      <c r="Z86" s="15" t="str">
        <f>Z70</f>
        <v>$P3+ acc</v>
      </c>
      <c r="AA86" s="15" t="str">
        <f>Z71</f>
        <v>Jackknife</v>
      </c>
      <c r="AB86" s="15">
        <f>ABS(AA70-AA71)</f>
        <v>0.11375000000000013</v>
      </c>
      <c r="AC86" s="15">
        <f>SQRT(AC74/AD74/HARMEAN(AB70,AB71))</f>
        <v>7.8619115218741629E-3</v>
      </c>
      <c r="AD86" s="25">
        <f t="shared" si="3"/>
        <v>14.468491496440018</v>
      </c>
      <c r="AE86" s="25">
        <f t="shared" si="4"/>
        <v>7.9487789587672525E-2</v>
      </c>
      <c r="AF86" s="25">
        <f t="shared" si="5"/>
        <v>0.14801221041232773</v>
      </c>
      <c r="AG86" s="25">
        <f>[1]!QDIST(AD86,COUNT($AB$68:$AB$73),AD$74)</f>
        <v>2.8870829060778647E-9</v>
      </c>
      <c r="AH86" s="25">
        <f t="shared" si="6"/>
        <v>3.4262210412327597E-2</v>
      </c>
      <c r="AI86" s="25">
        <f t="shared" si="7"/>
        <v>6.6039326380598951</v>
      </c>
    </row>
    <row r="87" spans="1:35" x14ac:dyDescent="0.3">
      <c r="J87" s="29"/>
      <c r="K87" s="29"/>
      <c r="L87" s="29"/>
      <c r="M87" s="29"/>
      <c r="N87" s="29"/>
      <c r="O87" s="29"/>
      <c r="P87" s="29"/>
      <c r="Q87" s="29"/>
      <c r="R87" s="29"/>
      <c r="S87" s="29"/>
      <c r="Z87" s="15" t="str">
        <f>Z70</f>
        <v>$P3+ acc</v>
      </c>
      <c r="AA87" s="15" t="str">
        <f>Z72</f>
        <v>$PN+</v>
      </c>
      <c r="AB87" s="15">
        <f>ABS(AA70-AA72)</f>
        <v>0.13489999999999991</v>
      </c>
      <c r="AC87" s="15">
        <f>SQRT(AC74/AD74/HARMEAN(AB70,AB72))</f>
        <v>7.3751267409071959E-3</v>
      </c>
      <c r="AD87" s="25">
        <f t="shared" si="3"/>
        <v>18.291211085466198</v>
      </c>
      <c r="AE87" s="25">
        <f t="shared" si="4"/>
        <v>0.10275919766312636</v>
      </c>
      <c r="AF87" s="25">
        <f t="shared" si="5"/>
        <v>0.16704080233687346</v>
      </c>
      <c r="AG87" s="25">
        <f>[1]!QDIST(AD87,COUNT($AB$68:$AB$73),AD$74)</f>
        <v>2.046163238844656E-11</v>
      </c>
      <c r="AH87" s="25">
        <f t="shared" si="6"/>
        <v>3.214080233687356E-2</v>
      </c>
      <c r="AI87" s="25">
        <f t="shared" si="7"/>
        <v>7.8318286846090395</v>
      </c>
    </row>
    <row r="88" spans="1:35" x14ac:dyDescent="0.3">
      <c r="J88" s="29"/>
      <c r="K88" s="29"/>
      <c r="L88" s="29"/>
      <c r="M88" s="29"/>
      <c r="N88" s="29"/>
      <c r="O88" s="29"/>
      <c r="P88" s="29"/>
      <c r="Q88" s="29"/>
      <c r="R88" s="29"/>
      <c r="S88" s="29"/>
      <c r="Z88" s="15" t="str">
        <f>Z70</f>
        <v>$P3+ acc</v>
      </c>
      <c r="AA88" s="15" t="str">
        <f>Z73</f>
        <v>µV_n</v>
      </c>
      <c r="AB88" s="15">
        <f>ABS(AA70-AA73)</f>
        <v>0.39400000000000002</v>
      </c>
      <c r="AC88" s="15">
        <f>SQRT(AC74/AD74/HARMEAN(AB70,AB73))</f>
        <v>7.8619115218741629E-3</v>
      </c>
      <c r="AD88" s="25">
        <f t="shared" si="3"/>
        <v>50.115038677778998</v>
      </c>
      <c r="AE88" s="25">
        <f t="shared" si="4"/>
        <v>0.35973778958767244</v>
      </c>
      <c r="AF88" s="25">
        <f t="shared" si="5"/>
        <v>0.42826221041232759</v>
      </c>
      <c r="AG88" s="25">
        <f>[1]!QDIST(AD88,COUNT($AB$68:$AB$73),AD$74)</f>
        <v>1.5099033134902129E-14</v>
      </c>
      <c r="AH88" s="25">
        <f t="shared" si="6"/>
        <v>3.4262210412327597E-2</v>
      </c>
      <c r="AI88" s="25">
        <f t="shared" si="7"/>
        <v>22.874280961719524</v>
      </c>
    </row>
    <row r="89" spans="1:35" x14ac:dyDescent="0.3">
      <c r="J89" s="29"/>
      <c r="K89" s="29"/>
      <c r="L89" s="29"/>
      <c r="M89" s="29"/>
      <c r="N89" s="29"/>
      <c r="O89" s="29"/>
      <c r="P89" s="29"/>
      <c r="Q89" s="29"/>
      <c r="R89" s="29"/>
      <c r="S89" s="29"/>
      <c r="Z89" s="15" t="str">
        <f>Z71</f>
        <v>Jackknife</v>
      </c>
      <c r="AA89" s="15" t="str">
        <f>Z72</f>
        <v>$PN+</v>
      </c>
      <c r="AB89" s="15">
        <f>ABS(AA71-AA72)</f>
        <v>2.114999999999978E-2</v>
      </c>
      <c r="AC89" s="15">
        <f>SQRT(AC74/AD74/HARMEAN(AB71,AB72))</f>
        <v>8.1703381202983243E-3</v>
      </c>
      <c r="AD89" s="25">
        <f t="shared" si="3"/>
        <v>2.5886321580076208</v>
      </c>
      <c r="AE89" s="25">
        <f t="shared" si="4"/>
        <v>-1.4456333528260312E-2</v>
      </c>
      <c r="AF89" s="25">
        <f t="shared" si="5"/>
        <v>5.6756333528259872E-2</v>
      </c>
      <c r="AG89" s="25">
        <f>[1]!QDIST(AD89,COUNT($AB$68:$AB$73),AD$74)</f>
        <v>0.46555385793087389</v>
      </c>
      <c r="AH89" s="25">
        <f t="shared" si="6"/>
        <v>3.5606333528260092E-2</v>
      </c>
      <c r="AI89" s="25">
        <f t="shared" si="7"/>
        <v>1.2278960465491444</v>
      </c>
    </row>
    <row r="90" spans="1:35" x14ac:dyDescent="0.3">
      <c r="J90" s="29"/>
      <c r="K90" s="29"/>
      <c r="L90" s="29"/>
      <c r="M90" s="29"/>
      <c r="N90" s="29"/>
      <c r="O90" s="29"/>
      <c r="P90" s="29"/>
      <c r="Q90" s="29"/>
      <c r="R90" s="29"/>
      <c r="S90" s="29"/>
      <c r="Z90" s="15" t="str">
        <f>Z71</f>
        <v>Jackknife</v>
      </c>
      <c r="AA90" s="15" t="str">
        <f>Z73</f>
        <v>µV_n</v>
      </c>
      <c r="AB90" s="15">
        <f>ABS(AA71-AA73)</f>
        <v>0.28024999999999989</v>
      </c>
      <c r="AC90" s="15">
        <f>SQRT(AC74/AD74/HARMEAN(AB71,AB73))</f>
        <v>8.6122925712804992E-3</v>
      </c>
      <c r="AD90" s="25">
        <f t="shared" si="3"/>
        <v>32.540696647319258</v>
      </c>
      <c r="AE90" s="25">
        <f t="shared" si="4"/>
        <v>0.24271762897435947</v>
      </c>
      <c r="AF90" s="25">
        <f t="shared" si="5"/>
        <v>0.31778237102564033</v>
      </c>
      <c r="AG90" s="25">
        <f>[1]!QDIST(AD90,COUNT($AB$68:$AB$73),AD$74)</f>
        <v>1.5099033134902129E-14</v>
      </c>
      <c r="AH90" s="25">
        <f t="shared" si="6"/>
        <v>3.7532371025640415E-2</v>
      </c>
      <c r="AI90" s="25">
        <f t="shared" si="7"/>
        <v>16.270348323659629</v>
      </c>
    </row>
    <row r="91" spans="1:35" x14ac:dyDescent="0.3">
      <c r="Z91" s="27" t="str">
        <f>Z72</f>
        <v>$PN+</v>
      </c>
      <c r="AA91" s="27" t="str">
        <f>Z73</f>
        <v>µV_n</v>
      </c>
      <c r="AB91" s="27">
        <f>ABS(AA72-AA73)</f>
        <v>0.25910000000000011</v>
      </c>
      <c r="AC91" s="27">
        <f>SQRT(AC74/AD74/HARMEAN(AB72,AB73))</f>
        <v>8.1703381202983243E-3</v>
      </c>
      <c r="AD91" s="28">
        <f t="shared" si="3"/>
        <v>31.712273860036966</v>
      </c>
      <c r="AE91" s="28">
        <f t="shared" si="4"/>
        <v>0.22349366647174002</v>
      </c>
      <c r="AF91" s="28">
        <f t="shared" si="5"/>
        <v>0.2947063335282602</v>
      </c>
      <c r="AG91" s="28">
        <f>[1]!QDIST(AD91,COUNT($AB$68:$AB$73),AD$74)</f>
        <v>1.532107773982716E-14</v>
      </c>
      <c r="AH91" s="28">
        <f t="shared" si="6"/>
        <v>3.5606333528260092E-2</v>
      </c>
      <c r="AI91" s="28">
        <f t="shared" si="7"/>
        <v>15.042452277110485</v>
      </c>
    </row>
    <row r="99" spans="1:19" x14ac:dyDescent="0.3">
      <c r="A99" s="8" t="s">
        <v>112</v>
      </c>
      <c r="M99" s="8" t="s">
        <v>126</v>
      </c>
      <c r="N99" s="1"/>
      <c r="O99" s="1"/>
      <c r="P99" s="1"/>
    </row>
    <row r="100" spans="1:19" x14ac:dyDescent="0.3">
      <c r="A100" s="9" t="s">
        <v>111</v>
      </c>
      <c r="B100" s="1"/>
      <c r="C100" s="1"/>
      <c r="D100" s="1"/>
      <c r="E100" s="1"/>
      <c r="M100" s="9" t="s">
        <v>111</v>
      </c>
      <c r="N100" s="1"/>
      <c r="O100" s="1"/>
      <c r="P100" s="1"/>
    </row>
    <row r="101" spans="1:19" x14ac:dyDescent="0.3">
      <c r="A101" s="6" t="s">
        <v>106</v>
      </c>
      <c r="B101" s="6" t="s">
        <v>107</v>
      </c>
      <c r="C101" s="6" t="s">
        <v>108</v>
      </c>
      <c r="D101" s="6" t="s">
        <v>109</v>
      </c>
      <c r="E101" s="6" t="s">
        <v>110</v>
      </c>
      <c r="M101" s="6" t="s">
        <v>106</v>
      </c>
      <c r="N101" s="6" t="s">
        <v>107</v>
      </c>
      <c r="O101" s="6" t="s">
        <v>109</v>
      </c>
      <c r="P101" s="6" t="s">
        <v>110</v>
      </c>
    </row>
    <row r="102" spans="1:19" x14ac:dyDescent="0.3">
      <c r="A102" s="1" t="s">
        <v>56</v>
      </c>
      <c r="B102" s="7">
        <v>0.89</v>
      </c>
      <c r="C102" s="1" t="s">
        <v>121</v>
      </c>
      <c r="D102" s="1">
        <f>_xlfn.STDEV.P(B112:S112)</f>
        <v>3.5041465736861732E-2</v>
      </c>
      <c r="E102" s="1">
        <f>_xlfn.CONFIDENCE.NORM(F43,D102,18)</f>
        <v>1.6188033791844955E-2</v>
      </c>
      <c r="M102" s="1" t="s">
        <v>56</v>
      </c>
      <c r="N102" s="7">
        <f>AVERAGE(B112:S112)</f>
        <v>0.85538888888888887</v>
      </c>
      <c r="O102" s="1">
        <f>_xlfn.STDEV.P(B112:S112)</f>
        <v>3.5041465736861732E-2</v>
      </c>
      <c r="P102" s="1">
        <f>_xlfn.CONFIDENCE.NORM(F43,O102,18)</f>
        <v>1.6188033791844955E-2</v>
      </c>
    </row>
    <row r="103" spans="1:19" x14ac:dyDescent="0.3">
      <c r="A103" s="1" t="s">
        <v>73</v>
      </c>
      <c r="B103" s="7">
        <v>0.88800000000000001</v>
      </c>
      <c r="C103" s="1" t="s">
        <v>121</v>
      </c>
      <c r="D103" s="1">
        <f>_xlfn.STDEV.P(B113:S113)</f>
        <v>3.8292732121557128E-2</v>
      </c>
      <c r="E103" s="1">
        <f>_xlfn.CONFIDENCE.NORM(F43,D103,18)</f>
        <v>1.7690014630687922E-2</v>
      </c>
      <c r="M103" s="1" t="s">
        <v>73</v>
      </c>
      <c r="N103" s="10">
        <f>AVERAGE(B113:S113)</f>
        <v>0.84666666666666679</v>
      </c>
      <c r="O103" s="1">
        <f>_xlfn.STDEV.P(B113:S113)</f>
        <v>3.8292732121557128E-2</v>
      </c>
      <c r="P103" s="1">
        <f>_xlfn.CONFIDENCE.NORM(F43,O103,18)</f>
        <v>1.7690014630687922E-2</v>
      </c>
    </row>
    <row r="104" spans="1:19" x14ac:dyDescent="0.3">
      <c r="A104" s="1" t="s">
        <v>22</v>
      </c>
      <c r="B104" s="7">
        <v>0.877</v>
      </c>
      <c r="C104" s="1" t="s">
        <v>122</v>
      </c>
      <c r="D104" s="1">
        <f>_xlfn.STDEV.P(B110:Q110)</f>
        <v>3.4270067114028233E-2</v>
      </c>
      <c r="E104" s="1">
        <f>_xlfn.CONFIDENCE.NORM(F43,D104,16)</f>
        <v>1.6792024322816457E-2</v>
      </c>
      <c r="M104" s="1" t="s">
        <v>22</v>
      </c>
      <c r="N104" s="7">
        <f>AVERAGE(B110:Q110)</f>
        <v>0.84275000000000011</v>
      </c>
      <c r="O104" s="1">
        <f>_xlfn.STDEV.P(B110:Q110)</f>
        <v>3.4270067114028233E-2</v>
      </c>
      <c r="P104" s="1">
        <f>_xlfn.CONFIDENCE.NORM(F43,O104,16)</f>
        <v>1.6792024322816457E-2</v>
      </c>
    </row>
    <row r="105" spans="1:19" x14ac:dyDescent="0.3">
      <c r="A105" s="1" t="s">
        <v>0</v>
      </c>
      <c r="B105" s="7">
        <v>0.79</v>
      </c>
      <c r="C105" s="1" t="s">
        <v>123</v>
      </c>
      <c r="D105" s="1">
        <f>_xlfn.STDEV.P(B109:M109)</f>
        <v>3.4097898273451804E-2</v>
      </c>
      <c r="E105" s="1">
        <f>_xlfn.CONFIDENCE.NORM(F43,D105,12)</f>
        <v>1.929234762410929E-2</v>
      </c>
      <c r="M105" s="1" t="s">
        <v>0</v>
      </c>
      <c r="N105" s="7">
        <f>AVERAGE(B109:M109)</f>
        <v>0.74099999999999999</v>
      </c>
      <c r="O105" s="1">
        <f>_xlfn.STDEV.P(B109:M109)</f>
        <v>3.4097898273451804E-2</v>
      </c>
      <c r="P105" s="1">
        <f>_xlfn.CONFIDENCE.NORM(F43,O105,12)</f>
        <v>1.929234762410929E-2</v>
      </c>
    </row>
    <row r="106" spans="1:19" x14ac:dyDescent="0.3">
      <c r="A106" s="1" t="s">
        <v>90</v>
      </c>
      <c r="B106" s="7">
        <v>0.63900000000000001</v>
      </c>
      <c r="C106" s="1" t="s">
        <v>124</v>
      </c>
      <c r="D106" s="1">
        <f>_xlfn.STDEV.P(B114:T114)</f>
        <v>2.7694638820367032E-2</v>
      </c>
      <c r="E106" s="1">
        <f>_xlfn.CONFIDENCE.NORM(F43,D106,19)</f>
        <v>1.2452799515621005E-2</v>
      </c>
      <c r="M106" s="1" t="s">
        <v>90</v>
      </c>
      <c r="N106" s="7">
        <f>AVERAGE(B114:S114)</f>
        <v>0.6030777777777776</v>
      </c>
      <c r="O106" s="1">
        <f>_xlfn.STDEV.P(B114:T114)</f>
        <v>2.7694638820367032E-2</v>
      </c>
      <c r="P106" s="1">
        <f>_xlfn.CONFIDENCE.NORM(F43,O106,19)</f>
        <v>1.2452799515621005E-2</v>
      </c>
    </row>
    <row r="107" spans="1:19" x14ac:dyDescent="0.3">
      <c r="A107" s="1" t="s">
        <v>40</v>
      </c>
      <c r="B107" s="7">
        <v>0.55400000000000005</v>
      </c>
      <c r="C107" s="1" t="s">
        <v>125</v>
      </c>
      <c r="D107" s="1">
        <f>_xlfn.STDEV.P(B111:M111)</f>
        <v>3.6094782633135973E-2</v>
      </c>
      <c r="E107" s="1">
        <f>_xlfn.CONFIDENCE.NORM(F43,D107,12)</f>
        <v>2.0422170551118508E-2</v>
      </c>
      <c r="M107" s="1" t="s">
        <v>40</v>
      </c>
      <c r="N107" s="7">
        <f>AVERAGE(B111:M111)</f>
        <v>0.50200000000000011</v>
      </c>
      <c r="O107" s="1">
        <f>_xlfn.STDEV.P(B111:M111)</f>
        <v>3.6094782633135973E-2</v>
      </c>
      <c r="P107" s="1">
        <f>_xlfn.CONFIDENCE.NORM(F43,O107,12)</f>
        <v>2.0422170551118508E-2</v>
      </c>
    </row>
    <row r="109" spans="1:19" x14ac:dyDescent="0.3">
      <c r="A109" t="s">
        <v>0</v>
      </c>
      <c r="B109" s="1">
        <v>0.71</v>
      </c>
      <c r="C109" s="1">
        <v>0.68400000000000005</v>
      </c>
      <c r="D109" s="1">
        <v>0.70599999999999996</v>
      </c>
      <c r="E109" s="1">
        <v>0.69899999999999995</v>
      </c>
      <c r="F109" s="1">
        <v>0.753</v>
      </c>
      <c r="G109" s="1">
        <v>0.73899999999999999</v>
      </c>
      <c r="H109" s="1">
        <v>0.73</v>
      </c>
      <c r="I109" s="1">
        <v>0.77</v>
      </c>
      <c r="J109" s="1">
        <v>0.78500000000000003</v>
      </c>
      <c r="K109" s="1">
        <v>0.75</v>
      </c>
      <c r="L109" s="4">
        <v>0.79</v>
      </c>
      <c r="M109" s="1">
        <v>0.77600000000000002</v>
      </c>
    </row>
    <row r="110" spans="1:19" x14ac:dyDescent="0.3">
      <c r="A110" t="s">
        <v>22</v>
      </c>
      <c r="B110" s="1">
        <v>0.75700000000000001</v>
      </c>
      <c r="C110" s="1">
        <v>0.82599999999999996</v>
      </c>
      <c r="D110" s="1">
        <v>0.84799999999999998</v>
      </c>
      <c r="E110" s="1">
        <v>0.83</v>
      </c>
      <c r="F110" s="1">
        <v>0.84799999999999998</v>
      </c>
      <c r="G110" s="1">
        <v>0.8</v>
      </c>
      <c r="H110" s="1">
        <v>0.82799999999999996</v>
      </c>
      <c r="I110" s="1">
        <v>0.86</v>
      </c>
      <c r="J110" s="1">
        <v>0.87</v>
      </c>
      <c r="K110" s="1">
        <v>0.86</v>
      </c>
      <c r="L110" s="1">
        <v>0.79</v>
      </c>
      <c r="M110" s="1">
        <v>0.86699999999999999</v>
      </c>
      <c r="N110" s="4">
        <v>0.877</v>
      </c>
      <c r="O110" s="1">
        <v>0.878</v>
      </c>
      <c r="P110" s="1">
        <v>0.873</v>
      </c>
      <c r="Q110" s="1">
        <v>0.872</v>
      </c>
    </row>
    <row r="111" spans="1:19" x14ac:dyDescent="0.3">
      <c r="A111" t="s">
        <v>40</v>
      </c>
      <c r="B111" s="1">
        <v>0.44600000000000001</v>
      </c>
      <c r="C111" s="1">
        <v>0.5</v>
      </c>
      <c r="D111" s="1">
        <v>0.51800000000000002</v>
      </c>
      <c r="E111" s="1">
        <v>0.5</v>
      </c>
      <c r="F111" s="1">
        <v>0.44800000000000001</v>
      </c>
      <c r="G111" s="1">
        <v>0.53</v>
      </c>
      <c r="H111" s="4">
        <v>0.55400000000000005</v>
      </c>
      <c r="I111" s="1">
        <v>0.52800000000000002</v>
      </c>
      <c r="J111" s="1">
        <v>0.44</v>
      </c>
      <c r="K111" s="1">
        <v>0.52</v>
      </c>
      <c r="L111" s="1">
        <v>0.50700000000000001</v>
      </c>
      <c r="M111" s="1">
        <v>0.53300000000000003</v>
      </c>
    </row>
    <row r="112" spans="1:19" x14ac:dyDescent="0.3">
      <c r="A112" t="s">
        <v>56</v>
      </c>
      <c r="B112" s="1">
        <v>0.76800000000000002</v>
      </c>
      <c r="C112" s="1">
        <v>0.81299999999999994</v>
      </c>
      <c r="D112" s="1">
        <v>0.85699999999999998</v>
      </c>
      <c r="E112" s="1">
        <v>0.86799999999999999</v>
      </c>
      <c r="F112" s="1">
        <v>0.85799999999999998</v>
      </c>
      <c r="G112" s="4">
        <v>0.873</v>
      </c>
      <c r="H112" s="1">
        <v>0.79</v>
      </c>
      <c r="I112" s="1">
        <v>0.85</v>
      </c>
      <c r="J112" s="4">
        <v>0.88</v>
      </c>
      <c r="K112" s="1">
        <v>0.876</v>
      </c>
      <c r="L112" s="4">
        <v>0.88</v>
      </c>
      <c r="M112" s="1">
        <v>0.879</v>
      </c>
      <c r="N112" s="1">
        <v>0.81599999999999995</v>
      </c>
      <c r="O112" s="1">
        <v>0.84299999999999997</v>
      </c>
      <c r="P112" s="1">
        <v>0.878</v>
      </c>
      <c r="Q112" s="4">
        <v>0.89</v>
      </c>
      <c r="R112" s="1">
        <v>0.88600000000000001</v>
      </c>
      <c r="S112" s="4">
        <v>0.89200000000000002</v>
      </c>
    </row>
    <row r="113" spans="1:20" x14ac:dyDescent="0.3">
      <c r="A113" t="s">
        <v>73</v>
      </c>
      <c r="B113" s="1">
        <v>0.75</v>
      </c>
      <c r="C113" s="1">
        <v>0.81200000000000006</v>
      </c>
      <c r="D113" s="1">
        <v>0.84399999999999997</v>
      </c>
      <c r="E113" s="1">
        <v>0.84499999999999997</v>
      </c>
      <c r="F113" s="1">
        <v>0.84599999999999997</v>
      </c>
      <c r="G113" s="4">
        <v>0.85399999999999998</v>
      </c>
      <c r="H113" s="1">
        <v>0.76700000000000002</v>
      </c>
      <c r="I113" s="1">
        <v>0.85699999999999998</v>
      </c>
      <c r="J113" s="4">
        <v>0.877</v>
      </c>
      <c r="K113" s="1">
        <v>0.86599999999999999</v>
      </c>
      <c r="L113" s="1">
        <v>0.85199999999999998</v>
      </c>
      <c r="M113" s="1">
        <v>0.86599999999999999</v>
      </c>
      <c r="N113" s="1">
        <v>0.80400000000000005</v>
      </c>
      <c r="O113" s="1">
        <v>0.86699999999999999</v>
      </c>
      <c r="P113" s="1">
        <v>0.88</v>
      </c>
      <c r="Q113" s="4">
        <v>0.88800000000000001</v>
      </c>
      <c r="R113" s="1">
        <v>0.88500000000000001</v>
      </c>
      <c r="S113" s="1">
        <v>0.88</v>
      </c>
    </row>
    <row r="114" spans="1:20" x14ac:dyDescent="0.3">
      <c r="A114" t="s">
        <v>90</v>
      </c>
      <c r="B114" s="1">
        <v>0.56200000000000006</v>
      </c>
      <c r="C114" s="1">
        <v>0.55400000000000005</v>
      </c>
      <c r="D114" s="4">
        <v>0.57999999999999996</v>
      </c>
      <c r="E114" s="1">
        <v>0.56000000000000005</v>
      </c>
      <c r="F114" s="1">
        <v>0.56000000000000005</v>
      </c>
      <c r="G114" s="4">
        <v>0.58399999999999996</v>
      </c>
      <c r="H114" s="1">
        <v>0.61299999999999999</v>
      </c>
      <c r="I114" s="1">
        <v>0.622</v>
      </c>
      <c r="J114" s="1">
        <v>0.621</v>
      </c>
      <c r="K114" s="1">
        <v>0.60299999999999998</v>
      </c>
      <c r="L114" s="1">
        <v>0.61299999999999999</v>
      </c>
      <c r="M114" s="4">
        <v>0.63</v>
      </c>
      <c r="N114" s="4">
        <v>0.63039999999999996</v>
      </c>
      <c r="O114" s="1">
        <v>0.621</v>
      </c>
      <c r="P114" s="1">
        <v>0.61799999999999999</v>
      </c>
      <c r="Q114" s="4">
        <v>0.63900000000000001</v>
      </c>
      <c r="R114" s="1">
        <v>0.629</v>
      </c>
      <c r="S114" s="1">
        <v>0.61599999999999999</v>
      </c>
      <c r="T114" s="1">
        <v>0.63300000000000001</v>
      </c>
    </row>
    <row r="116" spans="1:20" x14ac:dyDescent="0.3">
      <c r="A116" t="s">
        <v>56</v>
      </c>
      <c r="B116" t="s">
        <v>73</v>
      </c>
      <c r="C116" t="s">
        <v>22</v>
      </c>
      <c r="D116" t="s">
        <v>0</v>
      </c>
      <c r="E116" t="s">
        <v>90</v>
      </c>
      <c r="F116" t="s">
        <v>40</v>
      </c>
    </row>
    <row r="117" spans="1:20" x14ac:dyDescent="0.3">
      <c r="A117" s="1">
        <v>0.76800000000000002</v>
      </c>
      <c r="B117" s="1">
        <v>0.75</v>
      </c>
      <c r="C117" s="1">
        <v>0.75700000000000001</v>
      </c>
      <c r="D117" s="1">
        <v>0.71</v>
      </c>
      <c r="E117" s="1">
        <v>0.56200000000000006</v>
      </c>
      <c r="F117" s="1">
        <v>0.44600000000000001</v>
      </c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20" x14ac:dyDescent="0.3">
      <c r="A118" s="1">
        <v>0.81299999999999994</v>
      </c>
      <c r="B118" s="1">
        <v>0.81200000000000006</v>
      </c>
      <c r="C118" s="1">
        <v>0.82599999999999996</v>
      </c>
      <c r="D118" s="1">
        <v>0.68400000000000005</v>
      </c>
      <c r="E118" s="1">
        <v>0.55400000000000005</v>
      </c>
      <c r="F118" s="1">
        <v>0.5</v>
      </c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20" x14ac:dyDescent="0.3">
      <c r="A119" s="1">
        <v>0.85699999999999998</v>
      </c>
      <c r="B119" s="1">
        <v>0.84399999999999997</v>
      </c>
      <c r="C119" s="1">
        <v>0.84799999999999998</v>
      </c>
      <c r="D119" s="1">
        <v>0.70599999999999996</v>
      </c>
      <c r="E119" s="4">
        <v>0.57999999999999996</v>
      </c>
      <c r="F119" s="1">
        <v>0.51800000000000002</v>
      </c>
      <c r="I119" s="31"/>
      <c r="J119" s="31"/>
      <c r="K119" s="31"/>
      <c r="L119" s="31"/>
      <c r="M119" s="31"/>
      <c r="N119" s="31"/>
      <c r="O119" s="29"/>
      <c r="P119" s="29"/>
      <c r="Q119" s="29"/>
      <c r="R119" s="29"/>
    </row>
    <row r="120" spans="1:20" x14ac:dyDescent="0.3">
      <c r="A120" s="1">
        <v>0.86799999999999999</v>
      </c>
      <c r="B120" s="1">
        <v>0.84499999999999997</v>
      </c>
      <c r="C120" s="1">
        <v>0.83</v>
      </c>
      <c r="D120" s="1">
        <v>0.69899999999999995</v>
      </c>
      <c r="E120" s="1">
        <v>0.56000000000000005</v>
      </c>
      <c r="F120" s="1">
        <v>0.5</v>
      </c>
      <c r="I120" s="29"/>
      <c r="J120" s="29"/>
      <c r="K120" s="29"/>
      <c r="L120" s="29"/>
      <c r="M120" s="29"/>
      <c r="N120" s="29"/>
      <c r="O120" s="29"/>
      <c r="P120" s="29"/>
      <c r="Q120" s="29"/>
      <c r="R120" s="29"/>
    </row>
    <row r="121" spans="1:20" x14ac:dyDescent="0.3">
      <c r="A121" s="1">
        <v>0.85799999999999998</v>
      </c>
      <c r="B121" s="1">
        <v>0.84599999999999997</v>
      </c>
      <c r="C121" s="1">
        <v>0.84799999999999998</v>
      </c>
      <c r="D121" s="1">
        <v>0.753</v>
      </c>
      <c r="E121" s="1">
        <v>0.56000000000000005</v>
      </c>
      <c r="F121" s="1">
        <v>0.44800000000000001</v>
      </c>
      <c r="I121" s="29"/>
      <c r="J121" s="29"/>
      <c r="K121" s="29"/>
      <c r="L121" s="29"/>
      <c r="M121" s="29"/>
      <c r="N121" s="29"/>
      <c r="O121" s="29"/>
      <c r="P121" s="29"/>
      <c r="Q121" s="29"/>
      <c r="R121" s="29"/>
    </row>
    <row r="122" spans="1:20" x14ac:dyDescent="0.3">
      <c r="A122" s="4">
        <v>0.873</v>
      </c>
      <c r="B122" s="4">
        <v>0.85399999999999998</v>
      </c>
      <c r="C122" s="1">
        <v>0.8</v>
      </c>
      <c r="D122" s="1">
        <v>0.73899999999999999</v>
      </c>
      <c r="E122" s="4">
        <v>0.58399999999999996</v>
      </c>
      <c r="F122" s="1">
        <v>0.53</v>
      </c>
      <c r="I122" s="29"/>
      <c r="J122" s="29"/>
      <c r="K122" s="29"/>
      <c r="L122" s="29"/>
      <c r="M122" s="29"/>
      <c r="N122" s="29"/>
      <c r="O122" s="29"/>
      <c r="P122" s="29"/>
      <c r="Q122" s="29"/>
      <c r="R122" s="29"/>
    </row>
    <row r="123" spans="1:20" x14ac:dyDescent="0.3">
      <c r="A123" s="1">
        <v>0.79</v>
      </c>
      <c r="B123" s="1">
        <v>0.76700000000000002</v>
      </c>
      <c r="C123" s="1">
        <v>0.82799999999999996</v>
      </c>
      <c r="D123" s="1">
        <v>0.73</v>
      </c>
      <c r="E123" s="1">
        <v>0.61299999999999999</v>
      </c>
      <c r="F123" s="4">
        <v>0.55400000000000005</v>
      </c>
      <c r="I123" s="29"/>
      <c r="J123" s="29"/>
      <c r="K123" s="29"/>
      <c r="L123" s="29"/>
      <c r="M123" s="29"/>
      <c r="N123" s="29"/>
      <c r="O123" s="29"/>
      <c r="P123" s="29"/>
      <c r="Q123" s="29"/>
      <c r="R123" s="29"/>
    </row>
    <row r="124" spans="1:20" x14ac:dyDescent="0.3">
      <c r="A124" s="1">
        <v>0.85</v>
      </c>
      <c r="B124" s="1">
        <v>0.85699999999999998</v>
      </c>
      <c r="C124" s="1">
        <v>0.86</v>
      </c>
      <c r="D124" s="1">
        <v>0.77</v>
      </c>
      <c r="E124" s="1">
        <v>0.622</v>
      </c>
      <c r="F124" s="1">
        <v>0.52800000000000002</v>
      </c>
      <c r="I124" s="29"/>
      <c r="J124" s="29"/>
      <c r="K124" s="29"/>
      <c r="L124" s="29"/>
      <c r="M124" s="29"/>
      <c r="N124" s="29"/>
      <c r="O124" s="29"/>
      <c r="P124" s="29"/>
      <c r="Q124" s="29"/>
      <c r="R124" s="29"/>
    </row>
    <row r="125" spans="1:20" x14ac:dyDescent="0.3">
      <c r="A125" s="4">
        <v>0.88</v>
      </c>
      <c r="B125" s="4">
        <v>0.877</v>
      </c>
      <c r="C125" s="1">
        <v>0.87</v>
      </c>
      <c r="D125" s="1">
        <v>0.78500000000000003</v>
      </c>
      <c r="E125" s="1">
        <v>0.621</v>
      </c>
      <c r="F125" s="1">
        <v>0.44</v>
      </c>
      <c r="I125" s="29"/>
      <c r="J125" s="29"/>
      <c r="K125" s="29"/>
      <c r="L125" s="29"/>
      <c r="M125" s="29"/>
      <c r="N125" s="29"/>
      <c r="O125" s="29"/>
      <c r="P125" s="29"/>
      <c r="Q125" s="29"/>
      <c r="R125" s="29"/>
    </row>
    <row r="126" spans="1:20" x14ac:dyDescent="0.3">
      <c r="A126" s="1">
        <v>0.876</v>
      </c>
      <c r="B126" s="1">
        <v>0.86599999999999999</v>
      </c>
      <c r="C126" s="1">
        <v>0.86</v>
      </c>
      <c r="D126" s="1">
        <v>0.75</v>
      </c>
      <c r="E126" s="1">
        <v>0.60299999999999998</v>
      </c>
      <c r="F126" s="1">
        <v>0.52</v>
      </c>
      <c r="I126" s="29"/>
      <c r="J126" s="29"/>
      <c r="K126" s="29"/>
      <c r="L126" s="29"/>
      <c r="M126" s="29"/>
      <c r="N126" s="29"/>
      <c r="O126" s="29"/>
      <c r="P126" s="29"/>
      <c r="Q126" s="29"/>
      <c r="R126" s="29"/>
    </row>
    <row r="127" spans="1:20" x14ac:dyDescent="0.3">
      <c r="A127" s="4">
        <v>0.88</v>
      </c>
      <c r="B127" s="1">
        <v>0.85199999999999998</v>
      </c>
      <c r="C127" s="1">
        <v>0.79</v>
      </c>
      <c r="D127" s="4">
        <v>0.79</v>
      </c>
      <c r="E127" s="1">
        <v>0.61299999999999999</v>
      </c>
      <c r="F127" s="1">
        <v>0.50700000000000001</v>
      </c>
      <c r="I127" s="29"/>
      <c r="J127" s="29"/>
      <c r="K127" s="29"/>
      <c r="L127" s="29"/>
      <c r="M127" s="29"/>
      <c r="N127" s="29"/>
      <c r="O127" s="29"/>
      <c r="P127" s="29"/>
      <c r="Q127" s="29"/>
      <c r="R127" s="29"/>
    </row>
    <row r="128" spans="1:20" x14ac:dyDescent="0.3">
      <c r="A128" s="1">
        <v>0.879</v>
      </c>
      <c r="B128" s="1">
        <v>0.86599999999999999</v>
      </c>
      <c r="C128" s="1">
        <v>0.86699999999999999</v>
      </c>
      <c r="D128" s="1">
        <v>0.77600000000000002</v>
      </c>
      <c r="E128" s="4">
        <v>0.63</v>
      </c>
      <c r="F128" s="1">
        <v>0.53300000000000003</v>
      </c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x14ac:dyDescent="0.3">
      <c r="A129" s="1">
        <v>0.81599999999999995</v>
      </c>
      <c r="B129" s="1">
        <v>0.80400000000000005</v>
      </c>
      <c r="C129" s="4">
        <v>0.877</v>
      </c>
      <c r="E129" s="4">
        <v>0.63039999999999996</v>
      </c>
      <c r="I129" s="29"/>
      <c r="J129" s="29"/>
      <c r="K129" s="29"/>
      <c r="L129" s="29"/>
      <c r="M129" s="29"/>
      <c r="N129" s="29"/>
      <c r="O129" s="29"/>
      <c r="P129" s="29"/>
      <c r="Q129" s="29"/>
      <c r="R129" s="29"/>
    </row>
    <row r="130" spans="1:18" x14ac:dyDescent="0.3">
      <c r="A130" s="1">
        <v>0.84299999999999997</v>
      </c>
      <c r="B130" s="1">
        <v>0.86699999999999999</v>
      </c>
      <c r="C130" s="1">
        <v>0.878</v>
      </c>
      <c r="E130" s="1">
        <v>0.621</v>
      </c>
      <c r="I130" s="29"/>
      <c r="J130" s="29"/>
      <c r="K130" s="29"/>
      <c r="L130" s="29"/>
      <c r="M130" s="29"/>
      <c r="N130" s="29"/>
      <c r="O130" s="29"/>
      <c r="P130" s="29"/>
      <c r="Q130" s="29"/>
      <c r="R130" s="29"/>
    </row>
    <row r="131" spans="1:18" x14ac:dyDescent="0.3">
      <c r="A131" s="1">
        <v>0.878</v>
      </c>
      <c r="B131" s="1">
        <v>0.88</v>
      </c>
      <c r="C131" s="1">
        <v>0.873</v>
      </c>
      <c r="E131" s="1">
        <v>0.61799999999999999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x14ac:dyDescent="0.3">
      <c r="A132" s="4">
        <v>0.89</v>
      </c>
      <c r="B132" s="4">
        <v>0.88800000000000001</v>
      </c>
      <c r="C132" s="1">
        <v>0.872</v>
      </c>
      <c r="E132" s="4">
        <v>0.63900000000000001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1:18" x14ac:dyDescent="0.3">
      <c r="A133" s="1">
        <v>0.88600000000000001</v>
      </c>
      <c r="B133" s="1">
        <v>0.88500000000000001</v>
      </c>
      <c r="E133" s="1">
        <v>0.629</v>
      </c>
      <c r="I133" s="29"/>
      <c r="J133" s="29"/>
      <c r="K133" s="29"/>
      <c r="L133" s="29"/>
      <c r="M133" s="29"/>
      <c r="N133" s="29"/>
      <c r="O133" s="29"/>
      <c r="P133" s="29"/>
      <c r="Q133" s="29"/>
      <c r="R133" s="29"/>
    </row>
    <row r="134" spans="1:18" x14ac:dyDescent="0.3">
      <c r="A134" s="4">
        <v>0.89200000000000002</v>
      </c>
      <c r="B134" s="1">
        <v>0.88</v>
      </c>
      <c r="E134" s="1">
        <v>0.61599999999999999</v>
      </c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x14ac:dyDescent="0.3">
      <c r="E135" s="1">
        <v>0.63300000000000001</v>
      </c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x14ac:dyDescent="0.3">
      <c r="I136" s="29"/>
      <c r="J136" s="29"/>
      <c r="K136" s="29"/>
      <c r="L136" s="29"/>
      <c r="M136" s="29"/>
      <c r="N136" s="29"/>
      <c r="O136" s="29"/>
      <c r="P136" s="29"/>
      <c r="Q136" s="29"/>
      <c r="R136" s="29"/>
    </row>
    <row r="137" spans="1:18" x14ac:dyDescent="0.3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</row>
    <row r="138" spans="1:18" x14ac:dyDescent="0.3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</row>
    <row r="139" spans="1:18" x14ac:dyDescent="0.3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</row>
    <row r="140" spans="1:18" x14ac:dyDescent="0.3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</row>
    <row r="141" spans="1:18" x14ac:dyDescent="0.3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</row>
    <row r="142" spans="1:18" x14ac:dyDescent="0.3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</row>
    <row r="143" spans="1:18" x14ac:dyDescent="0.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</row>
    <row r="144" spans="1:18" x14ac:dyDescent="0.3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</row>
    <row r="145" spans="1:16" x14ac:dyDescent="0.3">
      <c r="A145" s="29"/>
      <c r="B145" s="29"/>
      <c r="C145" s="29"/>
      <c r="D145" s="29"/>
      <c r="E145" s="29"/>
      <c r="F145" s="29"/>
      <c r="G145" s="29"/>
      <c r="H145" s="29"/>
    </row>
    <row r="146" spans="1:16" x14ac:dyDescent="0.3">
      <c r="A146" s="29"/>
      <c r="B146" s="29"/>
      <c r="C146" s="29"/>
      <c r="D146" s="29"/>
      <c r="E146" s="29"/>
      <c r="F146" s="29"/>
      <c r="G146" s="29"/>
      <c r="H146" s="29"/>
    </row>
    <row r="147" spans="1:16" x14ac:dyDescent="0.3">
      <c r="A147" s="29"/>
      <c r="B147" s="29"/>
      <c r="C147" s="29"/>
      <c r="D147" s="29"/>
      <c r="E147" s="29"/>
      <c r="F147" s="29"/>
      <c r="G147" s="29"/>
      <c r="H147" s="29"/>
    </row>
    <row r="148" spans="1:16" x14ac:dyDescent="0.3">
      <c r="A148" s="29"/>
      <c r="B148" s="29"/>
      <c r="C148" s="29"/>
      <c r="D148" s="29"/>
      <c r="E148" s="29"/>
      <c r="F148" s="29"/>
      <c r="G148" s="29"/>
      <c r="H148" s="29"/>
    </row>
    <row r="149" spans="1:16" x14ac:dyDescent="0.3">
      <c r="A149" s="29"/>
      <c r="B149" s="29"/>
      <c r="C149" s="29"/>
      <c r="D149" s="29"/>
      <c r="E149" s="29"/>
      <c r="F149" s="29"/>
      <c r="G149" s="29"/>
      <c r="H149" s="30"/>
    </row>
    <row r="150" spans="1:16" x14ac:dyDescent="0.3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</row>
    <row r="152" spans="1:16" ht="15" thickBot="1" x14ac:dyDescent="0.35">
      <c r="A152" t="s">
        <v>127</v>
      </c>
      <c r="J152" t="s">
        <v>137</v>
      </c>
      <c r="M152" t="s">
        <v>113</v>
      </c>
      <c r="N152">
        <v>0.05</v>
      </c>
    </row>
    <row r="153" spans="1:16" ht="15" thickTop="1" x14ac:dyDescent="0.3">
      <c r="J153" s="24" t="s">
        <v>138</v>
      </c>
      <c r="K153" s="24" t="s">
        <v>139</v>
      </c>
      <c r="L153" s="24" t="s">
        <v>140</v>
      </c>
      <c r="M153" s="24" t="s">
        <v>141</v>
      </c>
      <c r="N153" s="24" t="s">
        <v>134</v>
      </c>
      <c r="O153" s="24" t="s">
        <v>142</v>
      </c>
    </row>
    <row r="154" spans="1:16" x14ac:dyDescent="0.3">
      <c r="B154" t="str">
        <f>A116</f>
        <v>$P3+ acc</v>
      </c>
      <c r="C154" t="str">
        <f t="shared" ref="C154:G154" si="9">B116</f>
        <v>$P3+ gyro</v>
      </c>
      <c r="D154" t="str">
        <f t="shared" si="9"/>
        <v>$PN+</v>
      </c>
      <c r="E154" t="str">
        <f t="shared" si="9"/>
        <v>Jackknife</v>
      </c>
      <c r="F154" t="str">
        <f t="shared" si="9"/>
        <v>µF</v>
      </c>
      <c r="G154" t="str">
        <f t="shared" si="9"/>
        <v>µV_n</v>
      </c>
      <c r="J154" t="str">
        <f>A116</f>
        <v>$P3+ acc</v>
      </c>
      <c r="K154">
        <f>AVERAGE(A117:A135)</f>
        <v>0.85538888888888887</v>
      </c>
      <c r="L154">
        <f>COUNT(A117:A135)</f>
        <v>18</v>
      </c>
      <c r="M154">
        <f>DEVSQ(A117:A135)</f>
        <v>2.2102277777777783E-2</v>
      </c>
    </row>
    <row r="155" spans="1:16" x14ac:dyDescent="0.3">
      <c r="A155" t="s">
        <v>128</v>
      </c>
      <c r="B155" s="11">
        <f>MEDIAN(A117:A135)</f>
        <v>0.87050000000000005</v>
      </c>
      <c r="C155" s="12">
        <f t="shared" ref="C155:G155" si="10">MEDIAN(B117:B135)</f>
        <v>0.85549999999999993</v>
      </c>
      <c r="D155" s="12">
        <f t="shared" si="10"/>
        <v>0.85399999999999998</v>
      </c>
      <c r="E155" s="12">
        <f t="shared" si="10"/>
        <v>0.74449999999999994</v>
      </c>
      <c r="F155" s="12">
        <f t="shared" si="10"/>
        <v>0.61599999999999999</v>
      </c>
      <c r="G155" s="13">
        <f t="shared" si="10"/>
        <v>0.51249999999999996</v>
      </c>
      <c r="J155" t="str">
        <f>B116</f>
        <v>$P3+ gyro</v>
      </c>
      <c r="K155">
        <f>AVERAGE(B117:B135)</f>
        <v>0.84666666666666679</v>
      </c>
      <c r="L155">
        <f>COUNT(B117:B135)</f>
        <v>18</v>
      </c>
      <c r="M155">
        <f>DEVSQ(B117:B135)</f>
        <v>2.6393999999999994E-2</v>
      </c>
    </row>
    <row r="156" spans="1:16" x14ac:dyDescent="0.3">
      <c r="A156" t="s">
        <v>129</v>
      </c>
      <c r="B156" s="14">
        <f>[1]!RANK_SUM(A117:F135, 1,1)</f>
        <v>1321.5</v>
      </c>
      <c r="C156" s="15">
        <f>[1]!RANK_SUM(A117:F135, 2,1)</f>
        <v>1225</v>
      </c>
      <c r="D156" s="15">
        <f>[1]!RANK_SUM(A117:F135, 3,1)</f>
        <v>1049</v>
      </c>
      <c r="E156" s="15">
        <f>[1]!RANK_SUM(A117:F135, 4,1)</f>
        <v>468.5</v>
      </c>
      <c r="F156" s="15">
        <f>[1]!RANK_SUM(A117:F135, 5,1)</f>
        <v>417.5</v>
      </c>
      <c r="G156" s="16">
        <f>[1]!RANK_SUM(A117:F135, 6,1)</f>
        <v>78.5</v>
      </c>
      <c r="J156" t="str">
        <f>C116</f>
        <v>$PN+</v>
      </c>
      <c r="K156">
        <f>AVERAGE(C117:C135)</f>
        <v>0.84275000000000011</v>
      </c>
      <c r="L156">
        <f>COUNT(C117:C135)</f>
        <v>16</v>
      </c>
      <c r="M156">
        <f>DEVSQ(C117:C135)</f>
        <v>1.8790999999999992E-2</v>
      </c>
    </row>
    <row r="157" spans="1:16" x14ac:dyDescent="0.3">
      <c r="A157" t="s">
        <v>130</v>
      </c>
      <c r="B157" s="14">
        <f>COUNT(A117:A135)</f>
        <v>18</v>
      </c>
      <c r="C157" s="15">
        <f t="shared" ref="C157:G157" si="11">COUNT(B117:B135)</f>
        <v>18</v>
      </c>
      <c r="D157" s="15">
        <f t="shared" si="11"/>
        <v>16</v>
      </c>
      <c r="E157" s="15">
        <f t="shared" si="11"/>
        <v>12</v>
      </c>
      <c r="F157" s="15">
        <f t="shared" si="11"/>
        <v>19</v>
      </c>
      <c r="G157" s="16">
        <f t="shared" si="11"/>
        <v>12</v>
      </c>
      <c r="H157" s="20">
        <f>SUM(B157:G157)</f>
        <v>95</v>
      </c>
      <c r="J157" t="str">
        <f>D116</f>
        <v>Jackknife</v>
      </c>
      <c r="K157">
        <f>AVERAGE(D117:D135)</f>
        <v>0.74099999999999999</v>
      </c>
      <c r="L157">
        <f>COUNT(D117:D135)</f>
        <v>12</v>
      </c>
      <c r="M157">
        <f>DEVSQ(D117:D135)</f>
        <v>1.3952000000000011E-2</v>
      </c>
    </row>
    <row r="158" spans="1:16" x14ac:dyDescent="0.3">
      <c r="A158" t="s">
        <v>131</v>
      </c>
      <c r="B158" s="17">
        <f>B156^2/B157</f>
        <v>97020.125</v>
      </c>
      <c r="C158" s="18">
        <f t="shared" ref="C158:G158" si="12">C156^2/C157</f>
        <v>83368.055555555562</v>
      </c>
      <c r="D158" s="18">
        <f t="shared" si="12"/>
        <v>68775.0625</v>
      </c>
      <c r="E158" s="18">
        <f t="shared" si="12"/>
        <v>18291.020833333332</v>
      </c>
      <c r="F158" s="18">
        <f t="shared" si="12"/>
        <v>9174.0131578947367</v>
      </c>
      <c r="G158" s="19">
        <f t="shared" si="12"/>
        <v>513.52083333333337</v>
      </c>
      <c r="H158" s="21">
        <f>SUM(B158:G158)</f>
        <v>277141.79788011691</v>
      </c>
      <c r="J158" t="str">
        <f>E116</f>
        <v>µF</v>
      </c>
      <c r="K158">
        <f>AVERAGE(E117:E135)</f>
        <v>0.60465263157894733</v>
      </c>
      <c r="L158">
        <f>COUNT(E117:E135)</f>
        <v>19</v>
      </c>
      <c r="M158">
        <f>DEVSQ(E117:E135)</f>
        <v>1.4572867368421033E-2</v>
      </c>
    </row>
    <row r="159" spans="1:16" x14ac:dyDescent="0.3">
      <c r="A159" t="s">
        <v>132</v>
      </c>
      <c r="H159" s="21">
        <f>12*H158/(H157*(H157+1))-3*(H157+1)</f>
        <v>76.660260368574882</v>
      </c>
      <c r="J159" t="str">
        <f>F116</f>
        <v>µV_n</v>
      </c>
      <c r="K159">
        <f>AVERAGE(F117:F135)</f>
        <v>0.50200000000000011</v>
      </c>
      <c r="L159">
        <f>COUNT(F117:F135)</f>
        <v>12</v>
      </c>
      <c r="M159">
        <f>DEVSQ(F117:F135)</f>
        <v>1.5634000000000009E-2</v>
      </c>
    </row>
    <row r="160" spans="1:16" x14ac:dyDescent="0.3">
      <c r="A160" t="s">
        <v>133</v>
      </c>
      <c r="H160" s="21">
        <f>H159/(1-[1]!TiesCorrection(A117:F135)/(H157*(H157^2-1)))</f>
        <v>76.675286320541389</v>
      </c>
      <c r="J160" s="25"/>
      <c r="K160" s="25"/>
      <c r="L160" s="25">
        <f>SUM(L154:L159)</f>
        <v>95</v>
      </c>
      <c r="M160" s="25">
        <f>SUM(M154:M159)</f>
        <v>0.11144614514619881</v>
      </c>
      <c r="N160" s="25">
        <f>L160-COUNT(L154:L159)</f>
        <v>89</v>
      </c>
      <c r="O160" s="25">
        <f>[1]!QCRIT(COUNT(L154:L159),N160,N152,2)</f>
        <v>4.1189887640449436</v>
      </c>
    </row>
    <row r="161" spans="1:19" ht="15" thickBot="1" x14ac:dyDescent="0.35">
      <c r="A161" t="s">
        <v>134</v>
      </c>
      <c r="H161" s="21">
        <f>COUNTA(B154:G154)-1</f>
        <v>5</v>
      </c>
      <c r="J161" t="s">
        <v>143</v>
      </c>
    </row>
    <row r="162" spans="1:19" ht="15" thickTop="1" x14ac:dyDescent="0.3">
      <c r="A162" t="s">
        <v>135</v>
      </c>
      <c r="H162" s="21">
        <f>_xlfn.CHISQ.DIST.RT(H160,H161)</f>
        <v>4.1577062979209801E-15</v>
      </c>
      <c r="J162" s="24" t="s">
        <v>144</v>
      </c>
      <c r="K162" s="24" t="s">
        <v>145</v>
      </c>
      <c r="L162" s="24" t="s">
        <v>139</v>
      </c>
      <c r="M162" s="24" t="s">
        <v>146</v>
      </c>
      <c r="N162" s="24" t="s">
        <v>147</v>
      </c>
      <c r="O162" s="24" t="s">
        <v>148</v>
      </c>
      <c r="P162" s="24" t="s">
        <v>149</v>
      </c>
      <c r="Q162" s="24" t="s">
        <v>135</v>
      </c>
      <c r="R162" s="24" t="s">
        <v>150</v>
      </c>
      <c r="S162" s="24" t="s">
        <v>151</v>
      </c>
    </row>
    <row r="163" spans="1:19" x14ac:dyDescent="0.3">
      <c r="A163" t="s">
        <v>113</v>
      </c>
      <c r="H163" s="21">
        <v>0.05</v>
      </c>
      <c r="J163" s="25" t="str">
        <f>J154</f>
        <v>$P3+ acc</v>
      </c>
      <c r="K163" s="25" t="str">
        <f>J155</f>
        <v>$P3+ gyro</v>
      </c>
      <c r="L163" s="25">
        <f>ABS(K154-K155)</f>
        <v>8.7222222222220758E-3</v>
      </c>
      <c r="M163" s="25">
        <f>SQRT(M160/N160/HARMEAN(L154,L155))</f>
        <v>8.3406763582896618E-3</v>
      </c>
      <c r="N163" s="25">
        <f>L163/M163</f>
        <v>1.0457451946991327</v>
      </c>
      <c r="O163" s="25">
        <f>L163-M163*O$160</f>
        <v>-2.5632929982108338E-2</v>
      </c>
      <c r="P163" s="25">
        <f>L163+M163*O$160</f>
        <v>4.3077374426552489E-2</v>
      </c>
      <c r="Q163" s="25">
        <f>[1]!QDIST(N163,COUNT($L$154:$L$159),N$160)</f>
        <v>0.97640967351474461</v>
      </c>
      <c r="R163" s="25">
        <f>M163*O$160</f>
        <v>3.4355152204330414E-2</v>
      </c>
      <c r="S163" s="25">
        <f>L163*SQRT(N$160/M$160)</f>
        <v>0.2464845061883344</v>
      </c>
    </row>
    <row r="164" spans="1:19" x14ac:dyDescent="0.3">
      <c r="A164" t="s">
        <v>136</v>
      </c>
      <c r="H164" s="22" t="str">
        <f>IF(H162&lt;H163,"yes","no")</f>
        <v>yes</v>
      </c>
      <c r="J164" s="15" t="str">
        <f>J154</f>
        <v>$P3+ acc</v>
      </c>
      <c r="K164" s="15" t="str">
        <f>J156</f>
        <v>$PN+</v>
      </c>
      <c r="L164" s="15">
        <f>ABS(K154-K156)</f>
        <v>1.2638888888888755E-2</v>
      </c>
      <c r="M164" s="15">
        <f>SQRT(M160/N160/HARMEAN(L154,L156))</f>
        <v>8.5973724035800815E-3</v>
      </c>
      <c r="N164" s="15">
        <f t="shared" ref="N164:N177" si="13">L164/M164</f>
        <v>1.4700874052664885</v>
      </c>
      <c r="O164" s="15">
        <f t="shared" ref="O164:O177" si="14">L164-M164*O$160</f>
        <v>-2.2773591441767674E-2</v>
      </c>
      <c r="P164" s="15">
        <f t="shared" ref="P164:P177" si="15">L164+M164*O$160</f>
        <v>4.8051369219545184E-2</v>
      </c>
      <c r="Q164" s="15">
        <f>[1]!QDIST(N164,COUNT($L$154:$L$159),N$160)</f>
        <v>0.90324180541948107</v>
      </c>
      <c r="R164" s="15">
        <f t="shared" ref="R164:R177" si="16">M164*O$160</f>
        <v>3.5412480330656429E-2</v>
      </c>
      <c r="S164" s="15">
        <f t="shared" ref="S164:S177" si="17">L164*SQRT(N$160/M$160)</f>
        <v>0.35716703922195175</v>
      </c>
    </row>
    <row r="165" spans="1:19" x14ac:dyDescent="0.3">
      <c r="J165" s="15" t="str">
        <f>J154</f>
        <v>$P3+ acc</v>
      </c>
      <c r="K165" s="15" t="str">
        <f>J157</f>
        <v>Jackknife</v>
      </c>
      <c r="L165" s="15">
        <f>ABS(K154-K157)</f>
        <v>0.11438888888888887</v>
      </c>
      <c r="M165" s="15">
        <f>SQRT(M160/N160/HARMEAN(L154,L157))</f>
        <v>9.325159657730538E-3</v>
      </c>
      <c r="N165" s="15">
        <f t="shared" si="13"/>
        <v>12.266694950800195</v>
      </c>
      <c r="O165" s="15">
        <f t="shared" si="14"/>
        <v>7.5978661035771597E-2</v>
      </c>
      <c r="P165" s="15">
        <f t="shared" si="15"/>
        <v>0.15279911674200614</v>
      </c>
      <c r="Q165" s="15">
        <f>[1]!QDIST(N165,COUNT($L$154:$L$159),N$160)</f>
        <v>2.8294033782572114E-12</v>
      </c>
      <c r="R165" s="15">
        <f t="shared" si="16"/>
        <v>3.8410227853117276E-2</v>
      </c>
      <c r="S165" s="15">
        <f t="shared" si="17"/>
        <v>3.2325579505846429</v>
      </c>
    </row>
    <row r="166" spans="1:19" x14ac:dyDescent="0.3">
      <c r="J166" s="15" t="str">
        <f>J154</f>
        <v>$P3+ acc</v>
      </c>
      <c r="K166" s="15" t="str">
        <f>J158</f>
        <v>µF</v>
      </c>
      <c r="L166" s="15">
        <f>ABS(K154-K158)</f>
        <v>0.25073625730994153</v>
      </c>
      <c r="M166" s="15">
        <f>SQRT(M160/N160/HARMEAN(L154,L158))</f>
        <v>8.2301989459360285E-3</v>
      </c>
      <c r="N166" s="15">
        <f t="shared" si="13"/>
        <v>30.465394452433259</v>
      </c>
      <c r="O166" s="15">
        <f t="shared" si="14"/>
        <v>0.21683616032577649</v>
      </c>
      <c r="P166" s="15">
        <f t="shared" si="15"/>
        <v>0.28463635429410655</v>
      </c>
      <c r="Q166" s="15">
        <f>[1]!QDIST(N166,COUNT($L$154:$L$159),N$160)</f>
        <v>1.6764367671839864E-13</v>
      </c>
      <c r="R166" s="15">
        <f t="shared" si="16"/>
        <v>3.3900096984165039E-2</v>
      </c>
      <c r="S166" s="15">
        <f t="shared" si="17"/>
        <v>7.0856487018978109</v>
      </c>
    </row>
    <row r="167" spans="1:19" x14ac:dyDescent="0.3">
      <c r="J167" s="15" t="str">
        <f>J154</f>
        <v>$P3+ acc</v>
      </c>
      <c r="K167" s="15" t="str">
        <f>J159</f>
        <v>µV_n</v>
      </c>
      <c r="L167" s="15">
        <f>ABS(K154-K159)</f>
        <v>0.35338888888888875</v>
      </c>
      <c r="M167" s="15">
        <f>SQRT(M160/N160/HARMEAN(L154,L159))</f>
        <v>9.325159657730538E-3</v>
      </c>
      <c r="N167" s="15">
        <f t="shared" si="13"/>
        <v>37.896282944167083</v>
      </c>
      <c r="O167" s="15">
        <f t="shared" si="14"/>
        <v>0.31497866103577149</v>
      </c>
      <c r="P167" s="15">
        <f t="shared" si="15"/>
        <v>0.39179911674200602</v>
      </c>
      <c r="Q167" s="15">
        <f>[1]!QDIST(N167,COUNT($L$154:$L$159),N$160)</f>
        <v>1.6764367671839864E-13</v>
      </c>
      <c r="R167" s="15">
        <f t="shared" si="16"/>
        <v>3.8410227853117276E-2</v>
      </c>
      <c r="S167" s="15">
        <f t="shared" si="17"/>
        <v>9.9865474131466296</v>
      </c>
    </row>
    <row r="168" spans="1:19" x14ac:dyDescent="0.3">
      <c r="J168" s="15" t="str">
        <f>J155</f>
        <v>$P3+ gyro</v>
      </c>
      <c r="K168" s="15" t="str">
        <f>J156</f>
        <v>$PN+</v>
      </c>
      <c r="L168" s="15">
        <f>ABS(K155-K156)</f>
        <v>3.9166666666666794E-3</v>
      </c>
      <c r="M168" s="15">
        <f>SQRT(M160/N160/HARMEAN(L155,L156))</f>
        <v>8.5973724035800815E-3</v>
      </c>
      <c r="N168" s="15">
        <f t="shared" si="13"/>
        <v>0.4555655475661049</v>
      </c>
      <c r="O168" s="15">
        <f t="shared" si="14"/>
        <v>-3.149581366398975E-2</v>
      </c>
      <c r="P168" s="15">
        <f t="shared" si="15"/>
        <v>3.9329146997323108E-2</v>
      </c>
      <c r="Q168" s="15">
        <f>[1]!QDIST(N168,COUNT($L$154:$L$159),N$160)</f>
        <v>0.99952347389272667</v>
      </c>
      <c r="R168" s="15">
        <f t="shared" si="16"/>
        <v>3.5412480330656429E-2</v>
      </c>
      <c r="S168" s="15">
        <f t="shared" si="17"/>
        <v>0.11068253303361734</v>
      </c>
    </row>
    <row r="169" spans="1:19" x14ac:dyDescent="0.3">
      <c r="J169" s="15" t="str">
        <f>J155</f>
        <v>$P3+ gyro</v>
      </c>
      <c r="K169" s="15" t="str">
        <f>J157</f>
        <v>Jackknife</v>
      </c>
      <c r="L169" s="15">
        <f>ABS(K155-K157)</f>
        <v>0.1056666666666668</v>
      </c>
      <c r="M169" s="15">
        <f>SQRT(M160/N160/HARMEAN(L155,L157))</f>
        <v>9.325159657730538E-3</v>
      </c>
      <c r="N169" s="15">
        <f t="shared" si="13"/>
        <v>11.331352013803791</v>
      </c>
      <c r="O169" s="15">
        <f t="shared" si="14"/>
        <v>6.7256438813549521E-2</v>
      </c>
      <c r="P169" s="15">
        <f t="shared" si="15"/>
        <v>0.14407689451978406</v>
      </c>
      <c r="Q169" s="15">
        <f>[1]!QDIST(N169,COUNT($L$154:$L$159),N$160)</f>
        <v>6.1481153501574681E-11</v>
      </c>
      <c r="R169" s="15">
        <f t="shared" si="16"/>
        <v>3.8410227853117276E-2</v>
      </c>
      <c r="S169" s="15">
        <f t="shared" si="17"/>
        <v>2.9860734443963088</v>
      </c>
    </row>
    <row r="170" spans="1:19" x14ac:dyDescent="0.3">
      <c r="J170" s="15" t="str">
        <f>J155</f>
        <v>$P3+ gyro</v>
      </c>
      <c r="K170" s="15" t="str">
        <f>J158</f>
        <v>µF</v>
      </c>
      <c r="L170" s="15">
        <f>ABS(K155-K158)</f>
        <v>0.24201403508771946</v>
      </c>
      <c r="M170" s="15">
        <f>SQRT(M160/N160/HARMEAN(L155,L158))</f>
        <v>8.2301989459360285E-3</v>
      </c>
      <c r="N170" s="15">
        <f t="shared" si="13"/>
        <v>29.405611781380209</v>
      </c>
      <c r="O170" s="15">
        <f t="shared" si="14"/>
        <v>0.20811393810355441</v>
      </c>
      <c r="P170" s="15">
        <f t="shared" si="15"/>
        <v>0.27591413207188448</v>
      </c>
      <c r="Q170" s="15">
        <f>[1]!QDIST(N170,COUNT($L$154:$L$159),N$160)</f>
        <v>1.6764367671839864E-13</v>
      </c>
      <c r="R170" s="15">
        <f t="shared" si="16"/>
        <v>3.3900096984165039E-2</v>
      </c>
      <c r="S170" s="15">
        <f t="shared" si="17"/>
        <v>6.8391641957094764</v>
      </c>
    </row>
    <row r="171" spans="1:19" x14ac:dyDescent="0.3">
      <c r="J171" s="15" t="str">
        <f>J155</f>
        <v>$P3+ gyro</v>
      </c>
      <c r="K171" s="15" t="str">
        <f>J159</f>
        <v>µV_n</v>
      </c>
      <c r="L171" s="15">
        <f>ABS(K155-K159)</f>
        <v>0.34466666666666668</v>
      </c>
      <c r="M171" s="15">
        <f>SQRT(M160/N160/HARMEAN(L155,L159))</f>
        <v>9.325159657730538E-3</v>
      </c>
      <c r="N171" s="15">
        <f t="shared" si="13"/>
        <v>36.960940007170677</v>
      </c>
      <c r="O171" s="15">
        <f t="shared" si="14"/>
        <v>0.30625643881354941</v>
      </c>
      <c r="P171" s="15">
        <f t="shared" si="15"/>
        <v>0.38307689451978394</v>
      </c>
      <c r="Q171" s="15">
        <f>[1]!QDIST(N171,COUNT($L$154:$L$159),N$160)</f>
        <v>1.6764367671839864E-13</v>
      </c>
      <c r="R171" s="15">
        <f t="shared" si="16"/>
        <v>3.8410227853117276E-2</v>
      </c>
      <c r="S171" s="15">
        <f t="shared" si="17"/>
        <v>9.7400629069582951</v>
      </c>
    </row>
    <row r="172" spans="1:19" x14ac:dyDescent="0.3">
      <c r="J172" s="15" t="str">
        <f>J156</f>
        <v>$PN+</v>
      </c>
      <c r="K172" s="15" t="str">
        <f>J157</f>
        <v>Jackknife</v>
      </c>
      <c r="L172" s="15">
        <f>ABS(K156-K157)</f>
        <v>0.10175000000000012</v>
      </c>
      <c r="M172" s="15">
        <f>SQRT(M160/N160/HARMEAN(L156,L157))</f>
        <v>9.5554451897477462E-3</v>
      </c>
      <c r="N172" s="15">
        <f t="shared" si="13"/>
        <v>10.64837880177158</v>
      </c>
      <c r="O172" s="15">
        <f t="shared" si="14"/>
        <v>6.2391228627981847E-2</v>
      </c>
      <c r="P172" s="15">
        <f t="shared" si="15"/>
        <v>0.14110877137201838</v>
      </c>
      <c r="Q172" s="15">
        <f>[1]!QDIST(N172,COUNT($L$154:$L$159),N$160)</f>
        <v>5.9337601499009907E-10</v>
      </c>
      <c r="R172" s="15">
        <f t="shared" si="16"/>
        <v>3.9358771372018271E-2</v>
      </c>
      <c r="S172" s="15">
        <f t="shared" si="17"/>
        <v>2.8753909113626914</v>
      </c>
    </row>
    <row r="173" spans="1:19" x14ac:dyDescent="0.3">
      <c r="J173" s="15" t="str">
        <f>J156</f>
        <v>$PN+</v>
      </c>
      <c r="K173" s="15" t="str">
        <f>J158</f>
        <v>µF</v>
      </c>
      <c r="L173" s="15">
        <f>ABS(K156-K158)</f>
        <v>0.23809736842105278</v>
      </c>
      <c r="M173" s="15">
        <f>SQRT(M160/N160/HARMEAN(L156,L158))</f>
        <v>8.4902358519533937E-3</v>
      </c>
      <c r="N173" s="15">
        <f t="shared" si="13"/>
        <v>28.043669524948761</v>
      </c>
      <c r="O173" s="15">
        <f t="shared" si="14"/>
        <v>0.20312618234276519</v>
      </c>
      <c r="P173" s="15">
        <f t="shared" si="15"/>
        <v>0.27306855449934037</v>
      </c>
      <c r="Q173" s="15">
        <f>[1]!QDIST(N173,COUNT($L$154:$L$159),N$160)</f>
        <v>1.6764367671839864E-13</v>
      </c>
      <c r="R173" s="15">
        <f t="shared" si="16"/>
        <v>3.4971186078287579E-2</v>
      </c>
      <c r="S173" s="15">
        <f t="shared" si="17"/>
        <v>6.7284816626758586</v>
      </c>
    </row>
    <row r="174" spans="1:19" x14ac:dyDescent="0.3">
      <c r="J174" s="15" t="str">
        <f>J156</f>
        <v>$PN+</v>
      </c>
      <c r="K174" s="15" t="str">
        <f>J159</f>
        <v>µV_n</v>
      </c>
      <c r="L174" s="15">
        <f>ABS(K156-K159)</f>
        <v>0.34075</v>
      </c>
      <c r="M174" s="15">
        <f>SQRT(M160/N160/HARMEAN(L156,L159))</f>
        <v>9.5554451897477462E-3</v>
      </c>
      <c r="N174" s="15">
        <f t="shared" si="13"/>
        <v>35.660295594139185</v>
      </c>
      <c r="O174" s="15">
        <f t="shared" si="14"/>
        <v>0.30139122862798173</v>
      </c>
      <c r="P174" s="15">
        <f t="shared" si="15"/>
        <v>0.38010877137201826</v>
      </c>
      <c r="Q174" s="15">
        <f>[1]!QDIST(N174,COUNT($L$154:$L$159),N$160)</f>
        <v>1.6764367671839864E-13</v>
      </c>
      <c r="R174" s="15">
        <f t="shared" si="16"/>
        <v>3.9358771372018271E-2</v>
      </c>
      <c r="S174" s="15">
        <f t="shared" si="17"/>
        <v>9.6293803739246773</v>
      </c>
    </row>
    <row r="175" spans="1:19" x14ac:dyDescent="0.3">
      <c r="J175" s="15" t="str">
        <f>J157</f>
        <v>Jackknife</v>
      </c>
      <c r="K175" s="15" t="str">
        <f>J158</f>
        <v>µF</v>
      </c>
      <c r="L175" s="15">
        <f>ABS(K157-K158)</f>
        <v>0.13634736842105266</v>
      </c>
      <c r="M175" s="15">
        <f>SQRT(M160/N160/HARMEAN(L157,L158))</f>
        <v>9.2264779422117256E-3</v>
      </c>
      <c r="N175" s="15">
        <f t="shared" si="13"/>
        <v>14.777834973977962</v>
      </c>
      <c r="O175" s="15">
        <f t="shared" si="14"/>
        <v>9.8343609445374042E-2</v>
      </c>
      <c r="P175" s="15">
        <f t="shared" si="15"/>
        <v>0.17435112739673128</v>
      </c>
      <c r="Q175" s="15">
        <f>[1]!QDIST(N175,COUNT($L$154:$L$159),N$160)</f>
        <v>1.680877659282487E-13</v>
      </c>
      <c r="R175" s="15">
        <f t="shared" si="16"/>
        <v>3.8003758975678613E-2</v>
      </c>
      <c r="S175" s="15">
        <f t="shared" si="17"/>
        <v>3.8530907513131676</v>
      </c>
    </row>
    <row r="176" spans="1:19" x14ac:dyDescent="0.3">
      <c r="J176" s="15" t="str">
        <f>J157</f>
        <v>Jackknife</v>
      </c>
      <c r="K176" s="15" t="str">
        <f>J159</f>
        <v>µV_n</v>
      </c>
      <c r="L176" s="15">
        <f>ABS(K157-K159)</f>
        <v>0.23899999999999988</v>
      </c>
      <c r="M176" s="15">
        <f>SQRT(M160/N160/HARMEAN(L157,L159))</f>
        <v>1.021520059375234E-2</v>
      </c>
      <c r="N176" s="15">
        <f t="shared" si="13"/>
        <v>23.396505805884349</v>
      </c>
      <c r="O176" s="15">
        <f t="shared" si="14"/>
        <v>0.19692370353186875</v>
      </c>
      <c r="P176" s="15">
        <f t="shared" si="15"/>
        <v>0.28107629646813098</v>
      </c>
      <c r="Q176" s="15">
        <f>[1]!QDIST(N176,COUNT($L$154:$L$159),N$160)</f>
        <v>1.6764367671839864E-13</v>
      </c>
      <c r="R176" s="15">
        <f t="shared" si="16"/>
        <v>4.2076296468131123E-2</v>
      </c>
      <c r="S176" s="15">
        <f t="shared" si="17"/>
        <v>6.7539894625619858</v>
      </c>
    </row>
    <row r="177" spans="10:19" x14ac:dyDescent="0.3">
      <c r="J177" s="26" t="str">
        <f>J158</f>
        <v>µF</v>
      </c>
      <c r="K177" s="26" t="str">
        <f>J159</f>
        <v>µV_n</v>
      </c>
      <c r="L177" s="26">
        <f>ABS(K158-K159)</f>
        <v>0.10265263157894722</v>
      </c>
      <c r="M177" s="26">
        <f>SQRT(M160/N160/HARMEAN(L158,L159))</f>
        <v>9.2264779422117256E-3</v>
      </c>
      <c r="N177" s="26">
        <f t="shared" si="13"/>
        <v>11.125874057456407</v>
      </c>
      <c r="O177" s="26">
        <f t="shared" si="14"/>
        <v>6.4648872603268598E-2</v>
      </c>
      <c r="P177" s="26">
        <f t="shared" si="15"/>
        <v>0.14065639055462584</v>
      </c>
      <c r="Q177" s="26">
        <f>[1]!QDIST(N177,COUNT($L$154:$L$159),N$160)</f>
        <v>1.2182332920218641E-10</v>
      </c>
      <c r="R177" s="26">
        <f t="shared" si="16"/>
        <v>3.8003758975678613E-2</v>
      </c>
      <c r="S177" s="26">
        <f t="shared" si="17"/>
        <v>2.9008987112488187</v>
      </c>
    </row>
  </sheetData>
  <mergeCells count="6">
    <mergeCell ref="B36:T36"/>
    <mergeCell ref="B1:M1"/>
    <mergeCell ref="B8:Q8"/>
    <mergeCell ref="B15:M15"/>
    <mergeCell ref="B22:U22"/>
    <mergeCell ref="B29:S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Steeman</dc:creator>
  <cp:lastModifiedBy>Sarah Steeman</cp:lastModifiedBy>
  <dcterms:created xsi:type="dcterms:W3CDTF">2022-05-21T08:50:39Z</dcterms:created>
  <dcterms:modified xsi:type="dcterms:W3CDTF">2022-06-05T15:01:29Z</dcterms:modified>
</cp:coreProperties>
</file>